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-120" yWindow="-120" windowWidth="20730" windowHeight="11160" activeTab="2"/>
  </bookViews>
  <sheets>
    <sheet name="بيانات العملاء" sheetId="4" r:id="rId1"/>
    <sheet name="نموذج صيدليات ضريبى" sheetId="3" r:id="rId2"/>
    <sheet name="نموذج وكيل" sheetId="10" r:id="rId3"/>
    <sheet name="نموذج مرتجع تجار ضريبى " sheetId="7" r:id="rId4"/>
    <sheet name="MT" sheetId="5" r:id="rId5"/>
    <sheet name="MT مرتجغ" sheetId="9" r:id="rId6"/>
    <sheet name="نموذج )" sheetId="8" r:id="rId7"/>
  </sheets>
  <externalReferences>
    <externalReference r:id="rId8"/>
    <externalReference r:id="rId9"/>
  </externalReferences>
  <definedNames>
    <definedName name="_xlnm._FilterDatabase" localSheetId="4" hidden="1">MT!$A$15:$F$42</definedName>
    <definedName name="_xlnm._FilterDatabase" localSheetId="5" hidden="1">'MT مرتجغ'!$A$15:$F$42</definedName>
    <definedName name="_xlnm._FilterDatabase" localSheetId="0" hidden="1">'بيانات العملاء'!$A$1:$O$2514</definedName>
    <definedName name="_xlnm._FilterDatabase" localSheetId="1" hidden="1">'نموذج صيدليات ضريبى'!$A$15:$G$39</definedName>
    <definedName name="_xlnm._FilterDatabase" localSheetId="2" hidden="1">'نموذج وكيل'!$A$15:$G$39</definedName>
    <definedName name="dyn">OFFSET('[1]customer data'!$A$3,,,COUNTIF('[1]customer data'!$A$3:XFD2148,"?*"))</definedName>
    <definedName name="_xlnm.Print_Area" localSheetId="4">MT!$A$1:$F$56</definedName>
    <definedName name="_xlnm.Print_Area" localSheetId="5">'MT مرتجغ'!$A$1:$F$56</definedName>
    <definedName name="_xlnm.Print_Area" localSheetId="6">'نموذج )'!$A$1:$G$45</definedName>
    <definedName name="_xlnm.Print_Area" localSheetId="1">'نموذج صيدليات ضريبى'!$A$1:$G$57</definedName>
    <definedName name="_xlnm.Print_Area" localSheetId="3">'نموذج مرتجع تجار ضريبى '!$A$1:$G$40</definedName>
    <definedName name="_xlnm.Print_Area" localSheetId="2">'نموذج وكيل'!$A$1:$G$57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2" i="10" l="1"/>
  <c r="O43" i="10"/>
  <c r="O44" i="10"/>
  <c r="O41" i="10"/>
  <c r="O68" i="10"/>
  <c r="P68" i="10" s="1"/>
  <c r="Q68" i="10" s="1"/>
  <c r="O67" i="10"/>
  <c r="O62" i="10"/>
  <c r="P62" i="10" s="1"/>
  <c r="Q62" i="10" s="1"/>
  <c r="O63" i="10"/>
  <c r="P63" i="10" s="1"/>
  <c r="Q63" i="10" s="1"/>
  <c r="O64" i="10"/>
  <c r="P64" i="10" s="1"/>
  <c r="Q64" i="10" s="1"/>
  <c r="O61" i="10"/>
  <c r="P61" i="10" s="1"/>
  <c r="Q61" i="10" s="1"/>
  <c r="O36" i="10"/>
  <c r="O20" i="10"/>
  <c r="P20" i="10" s="1"/>
  <c r="Q20" i="10" s="1"/>
  <c r="O18" i="10"/>
  <c r="P18" i="10" s="1"/>
  <c r="Q18" i="10" s="1"/>
  <c r="O17" i="10"/>
  <c r="P38" i="10"/>
  <c r="Q38" i="10" s="1"/>
  <c r="O38" i="10"/>
  <c r="O16" i="10"/>
  <c r="O15" i="10"/>
  <c r="O14" i="10"/>
  <c r="O13" i="10"/>
  <c r="O12" i="10"/>
  <c r="O11" i="10"/>
  <c r="O10" i="10"/>
  <c r="P10" i="10" s="1"/>
  <c r="Q10" i="10" s="1"/>
  <c r="O9" i="10"/>
  <c r="O8" i="10"/>
  <c r="P8" i="10" s="1"/>
  <c r="Q8" i="10" s="1"/>
  <c r="P70" i="10"/>
  <c r="P69" i="10"/>
  <c r="P67" i="10"/>
  <c r="Q67" i="10" s="1"/>
  <c r="P66" i="10"/>
  <c r="Q66" i="10" s="1"/>
  <c r="O66" i="10"/>
  <c r="O65" i="10"/>
  <c r="P65" i="10" s="1"/>
  <c r="Q65" i="10" s="1"/>
  <c r="O60" i="10"/>
  <c r="P60" i="10" s="1"/>
  <c r="Q60" i="10" s="1"/>
  <c r="Q59" i="10"/>
  <c r="P59" i="10"/>
  <c r="O59" i="10"/>
  <c r="P58" i="10"/>
  <c r="Q58" i="10" s="1"/>
  <c r="O58" i="10"/>
  <c r="O57" i="10"/>
  <c r="P57" i="10" s="1"/>
  <c r="Q57" i="10" s="1"/>
  <c r="O56" i="10"/>
  <c r="P56" i="10" s="1"/>
  <c r="Q56" i="10" s="1"/>
  <c r="O55" i="10"/>
  <c r="P55" i="10" s="1"/>
  <c r="Q55" i="10" s="1"/>
  <c r="O54" i="10"/>
  <c r="P54" i="10" s="1"/>
  <c r="Q54" i="10" s="1"/>
  <c r="O53" i="10"/>
  <c r="P53" i="10" s="1"/>
  <c r="Q53" i="10" s="1"/>
  <c r="O52" i="10"/>
  <c r="P52" i="10" s="1"/>
  <c r="Q52" i="10" s="1"/>
  <c r="O51" i="10"/>
  <c r="P51" i="10" s="1"/>
  <c r="Q51" i="10" s="1"/>
  <c r="C51" i="10"/>
  <c r="G45" i="10" s="1"/>
  <c r="Q50" i="10"/>
  <c r="P50" i="10"/>
  <c r="O50" i="10"/>
  <c r="O49" i="10"/>
  <c r="P49" i="10" s="1"/>
  <c r="Q49" i="10" s="1"/>
  <c r="F49" i="10"/>
  <c r="O48" i="10"/>
  <c r="P48" i="10" s="1"/>
  <c r="Q48" i="10" s="1"/>
  <c r="P47" i="10"/>
  <c r="Q47" i="10" s="1"/>
  <c r="O47" i="10"/>
  <c r="O46" i="10"/>
  <c r="P46" i="10" s="1"/>
  <c r="Q46" i="10" s="1"/>
  <c r="E46" i="10"/>
  <c r="Q45" i="10"/>
  <c r="P45" i="10"/>
  <c r="O45" i="10"/>
  <c r="P44" i="10"/>
  <c r="Q44" i="10" s="1"/>
  <c r="P43" i="10"/>
  <c r="Q43" i="10" s="1"/>
  <c r="P42" i="10"/>
  <c r="Q42" i="10" s="1"/>
  <c r="P41" i="10"/>
  <c r="Q41" i="10" s="1"/>
  <c r="O40" i="10"/>
  <c r="P40" i="10" s="1"/>
  <c r="Q40" i="10" s="1"/>
  <c r="O39" i="10"/>
  <c r="P39" i="10" s="1"/>
  <c r="Q39" i="10" s="1"/>
  <c r="O35" i="10"/>
  <c r="P35" i="10" s="1"/>
  <c r="Q35" i="10" s="1"/>
  <c r="O34" i="10"/>
  <c r="P34" i="10" s="1"/>
  <c r="Q34" i="10" s="1"/>
  <c r="O33" i="10"/>
  <c r="P33" i="10" s="1"/>
  <c r="Q33" i="10" s="1"/>
  <c r="O32" i="10"/>
  <c r="P32" i="10" s="1"/>
  <c r="Q32" i="10" s="1"/>
  <c r="P31" i="10"/>
  <c r="O30" i="10"/>
  <c r="P30" i="10" s="1"/>
  <c r="Q30" i="10" s="1"/>
  <c r="O29" i="10"/>
  <c r="P29" i="10" s="1"/>
  <c r="Q29" i="10" s="1"/>
  <c r="P28" i="10"/>
  <c r="P27" i="10"/>
  <c r="P26" i="10"/>
  <c r="O25" i="10"/>
  <c r="P25" i="10" s="1"/>
  <c r="Q25" i="10" s="1"/>
  <c r="O24" i="10"/>
  <c r="P24" i="10" s="1"/>
  <c r="Q24" i="10" s="1"/>
  <c r="O23" i="10"/>
  <c r="P23" i="10" s="1"/>
  <c r="Q23" i="10" s="1"/>
  <c r="O22" i="10"/>
  <c r="P22" i="10" s="1"/>
  <c r="Q22" i="10" s="1"/>
  <c r="O21" i="10"/>
  <c r="P21" i="10" s="1"/>
  <c r="Q21" i="10" s="1"/>
  <c r="P19" i="10"/>
  <c r="Q19" i="10" s="1"/>
  <c r="O19" i="10"/>
  <c r="P17" i="10"/>
  <c r="Q17" i="10" s="1"/>
  <c r="P16" i="10"/>
  <c r="Q16" i="10" s="1"/>
  <c r="C16" i="10"/>
  <c r="B16" i="10" s="1"/>
  <c r="J16" i="10" s="1"/>
  <c r="P15" i="10"/>
  <c r="Q15" i="10" s="1"/>
  <c r="P14" i="10"/>
  <c r="Q14" i="10" s="1"/>
  <c r="P13" i="10"/>
  <c r="Q13" i="10" s="1"/>
  <c r="G13" i="10"/>
  <c r="P12" i="10"/>
  <c r="Q12" i="10" s="1"/>
  <c r="G12" i="10"/>
  <c r="P11" i="10"/>
  <c r="Q11" i="10" s="1"/>
  <c r="P9" i="10"/>
  <c r="Q9" i="10" s="1"/>
  <c r="H8" i="10"/>
  <c r="C17" i="10" l="1"/>
  <c r="B17" i="10" s="1"/>
  <c r="J17" i="10" s="1"/>
  <c r="E16" i="10"/>
  <c r="G16" i="10" s="1"/>
  <c r="I16" i="10"/>
  <c r="H9" i="10"/>
  <c r="A16" i="10"/>
  <c r="O67" i="9"/>
  <c r="P67" i="9" s="1"/>
  <c r="N67" i="9"/>
  <c r="N66" i="9"/>
  <c r="O66" i="9" s="1"/>
  <c r="P66" i="9" s="1"/>
  <c r="N63" i="9"/>
  <c r="O63" i="9" s="1"/>
  <c r="P63" i="9" s="1"/>
  <c r="O62" i="9"/>
  <c r="P62" i="9" s="1"/>
  <c r="N62" i="9"/>
  <c r="O61" i="9"/>
  <c r="P61" i="9" s="1"/>
  <c r="N61" i="9"/>
  <c r="N60" i="9"/>
  <c r="O60" i="9" s="1"/>
  <c r="P60" i="9" s="1"/>
  <c r="O59" i="9"/>
  <c r="P59" i="9" s="1"/>
  <c r="O58" i="9"/>
  <c r="P58" i="9" s="1"/>
  <c r="O57" i="9"/>
  <c r="P57" i="9" s="1"/>
  <c r="O56" i="9"/>
  <c r="P56" i="9" s="1"/>
  <c r="N55" i="9"/>
  <c r="O55" i="9" s="1"/>
  <c r="P55" i="9" s="1"/>
  <c r="O54" i="9"/>
  <c r="P54" i="9" s="1"/>
  <c r="N54" i="9"/>
  <c r="O53" i="9"/>
  <c r="P53" i="9" s="1"/>
  <c r="N53" i="9"/>
  <c r="N52" i="9"/>
  <c r="O52" i="9" s="1"/>
  <c r="P52" i="9" s="1"/>
  <c r="O51" i="9"/>
  <c r="P51" i="9" s="1"/>
  <c r="O50" i="9"/>
  <c r="P50" i="9" s="1"/>
  <c r="O49" i="9"/>
  <c r="P49" i="9" s="1"/>
  <c r="O48" i="9"/>
  <c r="P48" i="9" s="1"/>
  <c r="O47" i="9"/>
  <c r="P47" i="9" s="1"/>
  <c r="O46" i="9"/>
  <c r="P46" i="9" s="1"/>
  <c r="P45" i="9"/>
  <c r="E45" i="9"/>
  <c r="B45" i="9"/>
  <c r="O42" i="9"/>
  <c r="P42" i="9" s="1"/>
  <c r="E42" i="9"/>
  <c r="B42" i="9"/>
  <c r="O41" i="9"/>
  <c r="P41" i="9" s="1"/>
  <c r="E41" i="9"/>
  <c r="F41" i="9" s="1"/>
  <c r="B41" i="9"/>
  <c r="O40" i="9"/>
  <c r="P40" i="9" s="1"/>
  <c r="N39" i="9"/>
  <c r="O39" i="9" s="1"/>
  <c r="P39" i="9" s="1"/>
  <c r="N38" i="9"/>
  <c r="O38" i="9" s="1"/>
  <c r="P38" i="9" s="1"/>
  <c r="N37" i="9"/>
  <c r="O37" i="9" s="1"/>
  <c r="P37" i="9" s="1"/>
  <c r="N36" i="9"/>
  <c r="O36" i="9" s="1"/>
  <c r="P36" i="9" s="1"/>
  <c r="N35" i="9"/>
  <c r="O35" i="9" s="1"/>
  <c r="P35" i="9" s="1"/>
  <c r="N34" i="9"/>
  <c r="O34" i="9" s="1"/>
  <c r="P34" i="9" s="1"/>
  <c r="N33" i="9"/>
  <c r="O33" i="9" s="1"/>
  <c r="P33" i="9" s="1"/>
  <c r="N32" i="9"/>
  <c r="O32" i="9" s="1"/>
  <c r="P32" i="9" s="1"/>
  <c r="N31" i="9"/>
  <c r="O31" i="9" s="1"/>
  <c r="P31" i="9" s="1"/>
  <c r="N30" i="9"/>
  <c r="O30" i="9" s="1"/>
  <c r="P30" i="9" s="1"/>
  <c r="N29" i="9"/>
  <c r="O29" i="9" s="1"/>
  <c r="P29" i="9" s="1"/>
  <c r="N28" i="9"/>
  <c r="O28" i="9" s="1"/>
  <c r="P28" i="9" s="1"/>
  <c r="N27" i="9"/>
  <c r="O27" i="9" s="1"/>
  <c r="P27" i="9" s="1"/>
  <c r="N26" i="9"/>
  <c r="O26" i="9" s="1"/>
  <c r="P26" i="9" s="1"/>
  <c r="N25" i="9"/>
  <c r="O25" i="9" s="1"/>
  <c r="P25" i="9" s="1"/>
  <c r="N24" i="9"/>
  <c r="O24" i="9" s="1"/>
  <c r="P24" i="9" s="1"/>
  <c r="N23" i="9"/>
  <c r="O23" i="9" s="1"/>
  <c r="P23" i="9" s="1"/>
  <c r="N22" i="9"/>
  <c r="O22" i="9" s="1"/>
  <c r="P22" i="9" s="1"/>
  <c r="N21" i="9"/>
  <c r="O21" i="9" s="1"/>
  <c r="P21" i="9" s="1"/>
  <c r="N20" i="9"/>
  <c r="O20" i="9" s="1"/>
  <c r="P20" i="9" s="1"/>
  <c r="N19" i="9"/>
  <c r="O19" i="9" s="1"/>
  <c r="P19" i="9" s="1"/>
  <c r="N18" i="9"/>
  <c r="O18" i="9" s="1"/>
  <c r="P18" i="9" s="1"/>
  <c r="N17" i="9"/>
  <c r="O17" i="9" s="1"/>
  <c r="P17" i="9" s="1"/>
  <c r="N16" i="9"/>
  <c r="O16" i="9" s="1"/>
  <c r="P16" i="9" s="1"/>
  <c r="C16" i="9"/>
  <c r="N15" i="9"/>
  <c r="O15" i="9" s="1"/>
  <c r="P15" i="9" s="1"/>
  <c r="N14" i="9"/>
  <c r="O14" i="9" s="1"/>
  <c r="P14" i="9" s="1"/>
  <c r="O13" i="9"/>
  <c r="P13" i="9" s="1"/>
  <c r="N13" i="9"/>
  <c r="O12" i="9"/>
  <c r="P12" i="9" s="1"/>
  <c r="N12" i="9"/>
  <c r="F12" i="9"/>
  <c r="O11" i="9"/>
  <c r="P11" i="9" s="1"/>
  <c r="N11" i="9"/>
  <c r="O10" i="9"/>
  <c r="P10" i="9" s="1"/>
  <c r="N10" i="9"/>
  <c r="P9" i="9"/>
  <c r="O9" i="9"/>
  <c r="N9" i="9"/>
  <c r="O8" i="9"/>
  <c r="P8" i="9" s="1"/>
  <c r="N8" i="9"/>
  <c r="C8" i="9"/>
  <c r="A17" i="10" l="1"/>
  <c r="E17" i="10"/>
  <c r="I17" i="10" s="1"/>
  <c r="C18" i="10"/>
  <c r="I7" i="10"/>
  <c r="G17" i="10"/>
  <c r="C17" i="9"/>
  <c r="A16" i="9"/>
  <c r="I16" i="9"/>
  <c r="B16" i="9"/>
  <c r="E16" i="9" s="1"/>
  <c r="F16" i="9" s="1"/>
  <c r="B18" i="10" l="1"/>
  <c r="J18" i="10" s="1"/>
  <c r="C19" i="10"/>
  <c r="A19" i="10" s="1"/>
  <c r="I18" i="10"/>
  <c r="E18" i="10"/>
  <c r="G18" i="10" s="1"/>
  <c r="A18" i="10"/>
  <c r="A17" i="9"/>
  <c r="C18" i="9"/>
  <c r="B17" i="9"/>
  <c r="E17" i="9" s="1"/>
  <c r="F17" i="9" s="1"/>
  <c r="G12" i="3"/>
  <c r="G26" i="8"/>
  <c r="G27" i="8"/>
  <c r="G28" i="8"/>
  <c r="G29" i="8"/>
  <c r="G19" i="10" l="1"/>
  <c r="E19" i="10"/>
  <c r="I19" i="10" s="1"/>
  <c r="C20" i="10"/>
  <c r="B19" i="10"/>
  <c r="J19" i="10" s="1"/>
  <c r="A18" i="9"/>
  <c r="C19" i="9"/>
  <c r="I18" i="9"/>
  <c r="B18" i="9"/>
  <c r="E18" i="9" s="1"/>
  <c r="F18" i="9" s="1"/>
  <c r="I17" i="9"/>
  <c r="A1132" i="4"/>
  <c r="B20" i="10" l="1"/>
  <c r="J20" i="10" s="1"/>
  <c r="A21" i="10"/>
  <c r="A20" i="10"/>
  <c r="E20" i="10"/>
  <c r="G20" i="10" s="1"/>
  <c r="I20" i="10"/>
  <c r="C21" i="10"/>
  <c r="A19" i="9"/>
  <c r="C20" i="9"/>
  <c r="A20" i="9" s="1"/>
  <c r="B19" i="9"/>
  <c r="E19" i="9" s="1"/>
  <c r="F19" i="9" s="1"/>
  <c r="G2531" i="4"/>
  <c r="G2530" i="4"/>
  <c r="G2527" i="4"/>
  <c r="G2526" i="4"/>
  <c r="G2525" i="4"/>
  <c r="G2524" i="4"/>
  <c r="B21" i="10" l="1"/>
  <c r="J21" i="10" s="1"/>
  <c r="E21" i="10"/>
  <c r="I21" i="10" s="1"/>
  <c r="C22" i="10"/>
  <c r="G21" i="10"/>
  <c r="I19" i="9"/>
  <c r="I20" i="9"/>
  <c r="B20" i="9"/>
  <c r="E20" i="9" s="1"/>
  <c r="F20" i="9" s="1"/>
  <c r="C21" i="9"/>
  <c r="A21" i="9" s="1"/>
  <c r="G13" i="3"/>
  <c r="C51" i="3"/>
  <c r="A22" i="10" l="1"/>
  <c r="C23" i="10"/>
  <c r="I22" i="10"/>
  <c r="B22" i="10"/>
  <c r="J22" i="10" s="1"/>
  <c r="E22" i="10"/>
  <c r="G22" i="10" s="1"/>
  <c r="B21" i="9"/>
  <c r="E21" i="9" s="1"/>
  <c r="F21" i="9" s="1"/>
  <c r="C22" i="9"/>
  <c r="C16" i="3"/>
  <c r="C17" i="3" s="1"/>
  <c r="C18" i="3" s="1"/>
  <c r="C19" i="3" s="1"/>
  <c r="C20" i="3" s="1"/>
  <c r="A23" i="10" l="1"/>
  <c r="C24" i="10"/>
  <c r="G23" i="10"/>
  <c r="E23" i="10"/>
  <c r="I23" i="10" s="1"/>
  <c r="B23" i="10"/>
  <c r="J23" i="10" s="1"/>
  <c r="I21" i="9"/>
  <c r="C23" i="9"/>
  <c r="A23" i="9" s="1"/>
  <c r="B22" i="9"/>
  <c r="E22" i="9" s="1"/>
  <c r="F22" i="9" s="1"/>
  <c r="I22" i="9"/>
  <c r="A22" i="9"/>
  <c r="P43" i="3"/>
  <c r="Q43" i="3" s="1"/>
  <c r="O43" i="3"/>
  <c r="A24" i="10" l="1"/>
  <c r="I24" i="10"/>
  <c r="C25" i="10"/>
  <c r="E24" i="10"/>
  <c r="G24" i="10" s="1"/>
  <c r="B24" i="10"/>
  <c r="J24" i="10" s="1"/>
  <c r="B23" i="9"/>
  <c r="E23" i="9" s="1"/>
  <c r="F23" i="9" s="1"/>
  <c r="C24" i="9"/>
  <c r="G12" i="7"/>
  <c r="C8" i="7"/>
  <c r="A25" i="10" l="1"/>
  <c r="A26" i="10"/>
  <c r="E25" i="10"/>
  <c r="I25" i="10" s="1"/>
  <c r="B25" i="10"/>
  <c r="J25" i="10" s="1"/>
  <c r="G25" i="10"/>
  <c r="C26" i="10"/>
  <c r="A24" i="9"/>
  <c r="B24" i="9"/>
  <c r="E24" i="9" s="1"/>
  <c r="F24" i="9" s="1"/>
  <c r="I24" i="9"/>
  <c r="C25" i="9"/>
  <c r="A25" i="9" s="1"/>
  <c r="I23" i="9"/>
  <c r="G18" i="7"/>
  <c r="G20" i="7"/>
  <c r="E17" i="7"/>
  <c r="E18" i="7"/>
  <c r="E19" i="7"/>
  <c r="G19" i="7" s="1"/>
  <c r="E20" i="7"/>
  <c r="G21" i="7"/>
  <c r="E16" i="7"/>
  <c r="I26" i="10" l="1"/>
  <c r="B26" i="10"/>
  <c r="J26" i="10" s="1"/>
  <c r="E26" i="10"/>
  <c r="G26" i="10" s="1"/>
  <c r="C27" i="10"/>
  <c r="A27" i="10" s="1"/>
  <c r="C26" i="9"/>
  <c r="B25" i="9"/>
  <c r="E25" i="9" s="1"/>
  <c r="F25" i="9" s="1"/>
  <c r="O41" i="3"/>
  <c r="O42" i="3"/>
  <c r="O44" i="3"/>
  <c r="N55" i="5"/>
  <c r="N54" i="5"/>
  <c r="N53" i="5"/>
  <c r="N52" i="5"/>
  <c r="B27" i="10" l="1"/>
  <c r="J27" i="10" s="1"/>
  <c r="G27" i="10"/>
  <c r="E27" i="10"/>
  <c r="I27" i="10" s="1"/>
  <c r="C28" i="10"/>
  <c r="A28" i="10" s="1"/>
  <c r="I25" i="9"/>
  <c r="C27" i="9"/>
  <c r="I26" i="9"/>
  <c r="B26" i="9"/>
  <c r="E26" i="9" s="1"/>
  <c r="F26" i="9" s="1"/>
  <c r="A26" i="9"/>
  <c r="N67" i="5"/>
  <c r="O67" i="5" s="1"/>
  <c r="P67" i="5" s="1"/>
  <c r="N66" i="5"/>
  <c r="O66" i="5" s="1"/>
  <c r="P66" i="5" s="1"/>
  <c r="N63" i="5"/>
  <c r="O63" i="5" s="1"/>
  <c r="P63" i="5" s="1"/>
  <c r="N62" i="5"/>
  <c r="O62" i="5" s="1"/>
  <c r="P62" i="5" s="1"/>
  <c r="N61" i="5"/>
  <c r="O61" i="5" s="1"/>
  <c r="P61" i="5" s="1"/>
  <c r="N60" i="5"/>
  <c r="O60" i="5" s="1"/>
  <c r="P60" i="5" s="1"/>
  <c r="C16" i="5"/>
  <c r="I16" i="5" s="1"/>
  <c r="N36" i="5"/>
  <c r="O36" i="5" s="1"/>
  <c r="P36" i="5" s="1"/>
  <c r="N35" i="5"/>
  <c r="O35" i="5" s="1"/>
  <c r="P35" i="5" s="1"/>
  <c r="N23" i="5"/>
  <c r="O23" i="5" s="1"/>
  <c r="P23" i="5" s="1"/>
  <c r="N22" i="5"/>
  <c r="O22" i="5" s="1"/>
  <c r="P22" i="5" s="1"/>
  <c r="N21" i="5"/>
  <c r="O21" i="5" s="1"/>
  <c r="P21" i="5" s="1"/>
  <c r="N20" i="5"/>
  <c r="O20" i="5" s="1"/>
  <c r="P20" i="5" s="1"/>
  <c r="N19" i="5"/>
  <c r="O19" i="5" s="1"/>
  <c r="P19" i="5" s="1"/>
  <c r="N18" i="5"/>
  <c r="O18" i="5" s="1"/>
  <c r="P18" i="5" s="1"/>
  <c r="N17" i="5"/>
  <c r="O17" i="5" s="1"/>
  <c r="P17" i="5" s="1"/>
  <c r="N30" i="5"/>
  <c r="O30" i="5" s="1"/>
  <c r="P30" i="5" s="1"/>
  <c r="N29" i="5"/>
  <c r="O29" i="5" s="1"/>
  <c r="P29" i="5" s="1"/>
  <c r="N28" i="5"/>
  <c r="O28" i="5" s="1"/>
  <c r="P28" i="5" s="1"/>
  <c r="N27" i="5"/>
  <c r="O27" i="5" s="1"/>
  <c r="P27" i="5" s="1"/>
  <c r="N26" i="5"/>
  <c r="O26" i="5" s="1"/>
  <c r="P26" i="5" s="1"/>
  <c r="N25" i="5"/>
  <c r="O25" i="5" s="1"/>
  <c r="P25" i="5" s="1"/>
  <c r="N24" i="5"/>
  <c r="O24" i="5" s="1"/>
  <c r="P24" i="5" s="1"/>
  <c r="B28" i="10" l="1"/>
  <c r="J28" i="10" s="1"/>
  <c r="E28" i="10"/>
  <c r="G28" i="10" s="1"/>
  <c r="C29" i="10"/>
  <c r="A29" i="10" s="1"/>
  <c r="I28" i="10"/>
  <c r="A27" i="9"/>
  <c r="C28" i="9"/>
  <c r="B27" i="9"/>
  <c r="E27" i="9" s="1"/>
  <c r="F27" i="9" s="1"/>
  <c r="B16" i="5"/>
  <c r="E16" i="5" s="1"/>
  <c r="F16" i="5" s="1"/>
  <c r="C17" i="5"/>
  <c r="A16" i="5"/>
  <c r="F12" i="5"/>
  <c r="C8" i="5"/>
  <c r="B29" i="10" l="1"/>
  <c r="J29" i="10" s="1"/>
  <c r="C30" i="10"/>
  <c r="A30" i="10" s="1"/>
  <c r="G29" i="10"/>
  <c r="G43" i="10" s="1"/>
  <c r="E29" i="10"/>
  <c r="I29" i="10" s="1"/>
  <c r="A28" i="9"/>
  <c r="I27" i="9"/>
  <c r="I28" i="9"/>
  <c r="B28" i="9"/>
  <c r="E28" i="9" s="1"/>
  <c r="F28" i="9" s="1"/>
  <c r="C29" i="9"/>
  <c r="A29" i="9" s="1"/>
  <c r="C18" i="5"/>
  <c r="I18" i="5" s="1"/>
  <c r="B17" i="5"/>
  <c r="E17" i="5" s="1"/>
  <c r="A17" i="5"/>
  <c r="I30" i="10" l="1"/>
  <c r="C31" i="10"/>
  <c r="A31" i="10" s="1"/>
  <c r="E30" i="10"/>
  <c r="G30" i="10" s="1"/>
  <c r="B30" i="10"/>
  <c r="J30" i="10" s="1"/>
  <c r="B29" i="9"/>
  <c r="E29" i="9" s="1"/>
  <c r="F29" i="9" s="1"/>
  <c r="C30" i="9"/>
  <c r="C19" i="5"/>
  <c r="B18" i="5"/>
  <c r="E18" i="5" s="1"/>
  <c r="F18" i="5" s="1"/>
  <c r="F17" i="5"/>
  <c r="I17" i="5"/>
  <c r="A18" i="5"/>
  <c r="O64" i="3"/>
  <c r="O63" i="3"/>
  <c r="O62" i="3"/>
  <c r="O61" i="3"/>
  <c r="G31" i="10" l="1"/>
  <c r="E31" i="10"/>
  <c r="I31" i="10" s="1"/>
  <c r="C32" i="10"/>
  <c r="A32" i="10" s="1"/>
  <c r="B31" i="10"/>
  <c r="J31" i="10" s="1"/>
  <c r="A30" i="9"/>
  <c r="I29" i="9"/>
  <c r="C31" i="9"/>
  <c r="A31" i="9" s="1"/>
  <c r="B30" i="9"/>
  <c r="E30" i="9" s="1"/>
  <c r="F30" i="9" s="1"/>
  <c r="I30" i="9"/>
  <c r="C20" i="5"/>
  <c r="B19" i="5"/>
  <c r="E19" i="5" s="1"/>
  <c r="F19" i="5" s="1"/>
  <c r="A19" i="5"/>
  <c r="P26" i="3"/>
  <c r="P27" i="3"/>
  <c r="P28" i="3"/>
  <c r="P31" i="3"/>
  <c r="P36" i="3"/>
  <c r="P37" i="3"/>
  <c r="P38" i="3"/>
  <c r="P41" i="3"/>
  <c r="Q41" i="3" s="1"/>
  <c r="P42" i="3"/>
  <c r="Q42" i="3" s="1"/>
  <c r="P44" i="3"/>
  <c r="Q44" i="3" s="1"/>
  <c r="P69" i="3"/>
  <c r="P70" i="3"/>
  <c r="C33" i="10" l="1"/>
  <c r="A33" i="10" s="1"/>
  <c r="I32" i="10"/>
  <c r="E32" i="10"/>
  <c r="G32" i="10" s="1"/>
  <c r="B32" i="10"/>
  <c r="J32" i="10" s="1"/>
  <c r="B31" i="9"/>
  <c r="E31" i="9" s="1"/>
  <c r="F31" i="9" s="1"/>
  <c r="C32" i="9"/>
  <c r="C21" i="5"/>
  <c r="B20" i="5"/>
  <c r="E20" i="5" s="1"/>
  <c r="F20" i="5" s="1"/>
  <c r="I20" i="5"/>
  <c r="I19" i="5"/>
  <c r="A20" i="5"/>
  <c r="B41" i="5"/>
  <c r="E33" i="10" l="1"/>
  <c r="I33" i="10" s="1"/>
  <c r="C34" i="10"/>
  <c r="A34" i="10" s="1"/>
  <c r="B33" i="10"/>
  <c r="J33" i="10" s="1"/>
  <c r="G33" i="10"/>
  <c r="B32" i="9"/>
  <c r="E32" i="9" s="1"/>
  <c r="F32" i="9" s="1"/>
  <c r="I32" i="9"/>
  <c r="C33" i="9"/>
  <c r="A33" i="9" s="1"/>
  <c r="A32" i="9"/>
  <c r="I31" i="9"/>
  <c r="C22" i="5"/>
  <c r="I22" i="5" s="1"/>
  <c r="B21" i="5"/>
  <c r="E21" i="5" s="1"/>
  <c r="F21" i="5" s="1"/>
  <c r="A21" i="5"/>
  <c r="I16" i="3"/>
  <c r="H8" i="3"/>
  <c r="B34" i="10" l="1"/>
  <c r="J34" i="10" s="1"/>
  <c r="I34" i="10"/>
  <c r="C35" i="10"/>
  <c r="A35" i="10" s="1"/>
  <c r="E34" i="10"/>
  <c r="G34" i="10" s="1"/>
  <c r="C34" i="9"/>
  <c r="B33" i="9"/>
  <c r="E33" i="9" s="1"/>
  <c r="F33" i="9" s="1"/>
  <c r="C23" i="5"/>
  <c r="B22" i="5"/>
  <c r="E22" i="5" s="1"/>
  <c r="F22" i="5" s="1"/>
  <c r="I21" i="5"/>
  <c r="A22" i="5"/>
  <c r="H9" i="3"/>
  <c r="O30" i="3"/>
  <c r="P30" i="3" s="1"/>
  <c r="O29" i="3"/>
  <c r="O25" i="3"/>
  <c r="P25" i="3" s="1"/>
  <c r="O24" i="3"/>
  <c r="O23" i="3"/>
  <c r="O22" i="3"/>
  <c r="P22" i="3" s="1"/>
  <c r="C36" i="10" l="1"/>
  <c r="G35" i="10"/>
  <c r="E35" i="10"/>
  <c r="I35" i="10" s="1"/>
  <c r="B35" i="10"/>
  <c r="J35" i="10" s="1"/>
  <c r="A34" i="9"/>
  <c r="C35" i="9"/>
  <c r="I34" i="9"/>
  <c r="B34" i="9"/>
  <c r="E34" i="9" s="1"/>
  <c r="F34" i="9" s="1"/>
  <c r="I33" i="9"/>
  <c r="C24" i="5"/>
  <c r="I24" i="5" s="1"/>
  <c r="B23" i="5"/>
  <c r="E23" i="5" s="1"/>
  <c r="F23" i="5" s="1"/>
  <c r="A23" i="5"/>
  <c r="P23" i="3"/>
  <c r="Q23" i="3" s="1"/>
  <c r="Q25" i="3"/>
  <c r="P24" i="3"/>
  <c r="Q24" i="3" s="1"/>
  <c r="Q30" i="3"/>
  <c r="P29" i="3"/>
  <c r="Q29" i="3" s="1"/>
  <c r="I18" i="3"/>
  <c r="G17" i="3"/>
  <c r="I7" i="3"/>
  <c r="B16" i="3"/>
  <c r="J16" i="3" s="1"/>
  <c r="A16" i="3"/>
  <c r="I36" i="10" l="1"/>
  <c r="E36" i="10"/>
  <c r="G36" i="10" s="1"/>
  <c r="C37" i="10"/>
  <c r="B36" i="10"/>
  <c r="J36" i="10" s="1"/>
  <c r="A37" i="10"/>
  <c r="A36" i="10"/>
  <c r="A35" i="9"/>
  <c r="C36" i="9"/>
  <c r="B35" i="9"/>
  <c r="E35" i="9" s="1"/>
  <c r="F35" i="9" s="1"/>
  <c r="C25" i="5"/>
  <c r="B24" i="5"/>
  <c r="E24" i="5" s="1"/>
  <c r="F24" i="5" s="1"/>
  <c r="I23" i="5"/>
  <c r="A24" i="5"/>
  <c r="B17" i="3"/>
  <c r="J17" i="3" s="1"/>
  <c r="A17" i="3"/>
  <c r="G37" i="10" l="1"/>
  <c r="E37" i="10"/>
  <c r="I37" i="10" s="1"/>
  <c r="C38" i="10"/>
  <c r="B37" i="10"/>
  <c r="J37" i="10" s="1"/>
  <c r="A36" i="9"/>
  <c r="I35" i="9"/>
  <c r="I36" i="9"/>
  <c r="B36" i="9"/>
  <c r="E36" i="9" s="1"/>
  <c r="F36" i="9" s="1"/>
  <c r="C37" i="9"/>
  <c r="A37" i="9" s="1"/>
  <c r="C26" i="5"/>
  <c r="I26" i="5" s="1"/>
  <c r="B25" i="5"/>
  <c r="E25" i="5" s="1"/>
  <c r="F25" i="5" s="1"/>
  <c r="A25" i="5"/>
  <c r="I20" i="3"/>
  <c r="G19" i="3"/>
  <c r="A19" i="3"/>
  <c r="B19" i="3"/>
  <c r="J19" i="3" s="1"/>
  <c r="B18" i="3"/>
  <c r="J18" i="3" s="1"/>
  <c r="A18" i="3"/>
  <c r="A1102" i="4"/>
  <c r="B1102" i="4"/>
  <c r="C1102" i="4"/>
  <c r="D1102" i="4"/>
  <c r="E1102" i="4"/>
  <c r="F1102" i="4"/>
  <c r="G1102" i="4"/>
  <c r="H1102" i="4"/>
  <c r="I1102" i="4"/>
  <c r="J1102" i="4"/>
  <c r="K1102" i="4"/>
  <c r="L1102" i="4"/>
  <c r="M1102" i="4"/>
  <c r="N1102" i="4"/>
  <c r="O1102" i="4"/>
  <c r="A1103" i="4"/>
  <c r="B1103" i="4"/>
  <c r="C1103" i="4"/>
  <c r="D1103" i="4"/>
  <c r="E1103" i="4"/>
  <c r="F1103" i="4"/>
  <c r="G1103" i="4"/>
  <c r="H1103" i="4"/>
  <c r="I1103" i="4"/>
  <c r="J1103" i="4"/>
  <c r="K1103" i="4"/>
  <c r="L1103" i="4"/>
  <c r="M1103" i="4"/>
  <c r="N1103" i="4"/>
  <c r="O1103" i="4"/>
  <c r="A1104" i="4"/>
  <c r="B1104" i="4"/>
  <c r="C1104" i="4"/>
  <c r="D1104" i="4"/>
  <c r="E1104" i="4"/>
  <c r="F1104" i="4"/>
  <c r="G1104" i="4"/>
  <c r="H1104" i="4"/>
  <c r="I1104" i="4"/>
  <c r="J1104" i="4"/>
  <c r="K1104" i="4"/>
  <c r="L1104" i="4"/>
  <c r="M1104" i="4"/>
  <c r="N1104" i="4"/>
  <c r="O1104" i="4"/>
  <c r="A1105" i="4"/>
  <c r="B1105" i="4"/>
  <c r="C1105" i="4"/>
  <c r="D1105" i="4"/>
  <c r="E1105" i="4"/>
  <c r="F1105" i="4"/>
  <c r="G1105" i="4"/>
  <c r="H1105" i="4"/>
  <c r="I1105" i="4"/>
  <c r="J1105" i="4"/>
  <c r="K1105" i="4"/>
  <c r="L1105" i="4"/>
  <c r="M1105" i="4"/>
  <c r="N1105" i="4"/>
  <c r="O1105" i="4"/>
  <c r="A1106" i="4"/>
  <c r="B1106" i="4"/>
  <c r="C1106" i="4"/>
  <c r="D1106" i="4"/>
  <c r="E1106" i="4"/>
  <c r="F1106" i="4"/>
  <c r="G1106" i="4"/>
  <c r="H1106" i="4"/>
  <c r="I1106" i="4"/>
  <c r="J1106" i="4"/>
  <c r="K1106" i="4"/>
  <c r="L1106" i="4"/>
  <c r="M1106" i="4"/>
  <c r="N1106" i="4"/>
  <c r="O1106" i="4"/>
  <c r="A1107" i="4"/>
  <c r="B1107" i="4"/>
  <c r="C1107" i="4"/>
  <c r="D1107" i="4"/>
  <c r="E1107" i="4"/>
  <c r="F1107" i="4"/>
  <c r="G1107" i="4"/>
  <c r="H1107" i="4"/>
  <c r="I1107" i="4"/>
  <c r="J1107" i="4"/>
  <c r="K1107" i="4"/>
  <c r="L1107" i="4"/>
  <c r="M1107" i="4"/>
  <c r="N1107" i="4"/>
  <c r="O1107" i="4"/>
  <c r="A1108" i="4"/>
  <c r="B1108" i="4"/>
  <c r="C1108" i="4"/>
  <c r="D1108" i="4"/>
  <c r="E1108" i="4"/>
  <c r="F1108" i="4"/>
  <c r="G1108" i="4"/>
  <c r="H1108" i="4"/>
  <c r="I1108" i="4"/>
  <c r="J1108" i="4"/>
  <c r="K1108" i="4"/>
  <c r="L1108" i="4"/>
  <c r="M1108" i="4"/>
  <c r="N1108" i="4"/>
  <c r="O1108" i="4"/>
  <c r="A1109" i="4"/>
  <c r="B1109" i="4"/>
  <c r="C1109" i="4"/>
  <c r="D1109" i="4"/>
  <c r="E1109" i="4"/>
  <c r="F1109" i="4"/>
  <c r="G1109" i="4"/>
  <c r="H1109" i="4"/>
  <c r="I1109" i="4"/>
  <c r="J1109" i="4"/>
  <c r="K1109" i="4"/>
  <c r="L1109" i="4"/>
  <c r="M1109" i="4"/>
  <c r="N1109" i="4"/>
  <c r="O1109" i="4"/>
  <c r="A1110" i="4"/>
  <c r="B1110" i="4"/>
  <c r="C1110" i="4"/>
  <c r="D1110" i="4"/>
  <c r="E1110" i="4"/>
  <c r="F1110" i="4"/>
  <c r="G1110" i="4"/>
  <c r="H1110" i="4"/>
  <c r="I1110" i="4"/>
  <c r="J1110" i="4"/>
  <c r="K1110" i="4"/>
  <c r="L1110" i="4"/>
  <c r="M1110" i="4"/>
  <c r="N1110" i="4"/>
  <c r="O1110" i="4"/>
  <c r="A1111" i="4"/>
  <c r="B1111" i="4"/>
  <c r="C1111" i="4"/>
  <c r="D1111" i="4"/>
  <c r="E1111" i="4"/>
  <c r="F1111" i="4"/>
  <c r="G1111" i="4"/>
  <c r="H1111" i="4"/>
  <c r="I1111" i="4"/>
  <c r="J1111" i="4"/>
  <c r="K1111" i="4"/>
  <c r="L1111" i="4"/>
  <c r="M1111" i="4"/>
  <c r="N1111" i="4"/>
  <c r="O1111" i="4"/>
  <c r="A1112" i="4"/>
  <c r="B1112" i="4"/>
  <c r="C1112" i="4"/>
  <c r="D1112" i="4"/>
  <c r="E1112" i="4"/>
  <c r="F1112" i="4"/>
  <c r="G1112" i="4"/>
  <c r="H1112" i="4"/>
  <c r="I1112" i="4"/>
  <c r="J1112" i="4"/>
  <c r="K1112" i="4"/>
  <c r="L1112" i="4"/>
  <c r="M1112" i="4"/>
  <c r="N1112" i="4"/>
  <c r="O1112" i="4"/>
  <c r="A1113" i="4"/>
  <c r="B1113" i="4"/>
  <c r="C1113" i="4"/>
  <c r="D1113" i="4"/>
  <c r="E1113" i="4"/>
  <c r="F1113" i="4"/>
  <c r="G1113" i="4"/>
  <c r="H1113" i="4"/>
  <c r="I1113" i="4"/>
  <c r="J1113" i="4"/>
  <c r="K1113" i="4"/>
  <c r="L1113" i="4"/>
  <c r="M1113" i="4"/>
  <c r="N1113" i="4"/>
  <c r="O1113" i="4"/>
  <c r="A1114" i="4"/>
  <c r="B1114" i="4"/>
  <c r="C1114" i="4"/>
  <c r="D1114" i="4"/>
  <c r="E1114" i="4"/>
  <c r="F1114" i="4"/>
  <c r="G1114" i="4"/>
  <c r="H1114" i="4"/>
  <c r="I1114" i="4"/>
  <c r="J1114" i="4"/>
  <c r="K1114" i="4"/>
  <c r="L1114" i="4"/>
  <c r="M1114" i="4"/>
  <c r="N1114" i="4"/>
  <c r="O1114" i="4"/>
  <c r="A1115" i="4"/>
  <c r="B1115" i="4"/>
  <c r="C1115" i="4"/>
  <c r="D1115" i="4"/>
  <c r="E1115" i="4"/>
  <c r="F1115" i="4"/>
  <c r="G1115" i="4"/>
  <c r="H1115" i="4"/>
  <c r="I1115" i="4"/>
  <c r="J1115" i="4"/>
  <c r="K1115" i="4"/>
  <c r="L1115" i="4"/>
  <c r="M1115" i="4"/>
  <c r="N1115" i="4"/>
  <c r="O1115" i="4"/>
  <c r="A1116" i="4"/>
  <c r="B1116" i="4"/>
  <c r="C1116" i="4"/>
  <c r="D1116" i="4"/>
  <c r="E1116" i="4"/>
  <c r="F1116" i="4"/>
  <c r="G1116" i="4"/>
  <c r="H1116" i="4"/>
  <c r="I1116" i="4"/>
  <c r="J1116" i="4"/>
  <c r="L1116" i="4"/>
  <c r="M1116" i="4"/>
  <c r="N1116" i="4"/>
  <c r="O1116" i="4"/>
  <c r="A1117" i="4"/>
  <c r="B1117" i="4"/>
  <c r="C1117" i="4"/>
  <c r="D1117" i="4"/>
  <c r="E1117" i="4"/>
  <c r="F1117" i="4"/>
  <c r="G1117" i="4"/>
  <c r="H1117" i="4"/>
  <c r="I1117" i="4"/>
  <c r="J1117" i="4"/>
  <c r="K1117" i="4"/>
  <c r="L1117" i="4"/>
  <c r="M1117" i="4"/>
  <c r="N1117" i="4"/>
  <c r="O1117" i="4"/>
  <c r="A1118" i="4"/>
  <c r="B1118" i="4"/>
  <c r="C1118" i="4"/>
  <c r="D1118" i="4"/>
  <c r="E1118" i="4"/>
  <c r="F1118" i="4"/>
  <c r="G1118" i="4"/>
  <c r="H1118" i="4"/>
  <c r="I1118" i="4"/>
  <c r="J1118" i="4"/>
  <c r="K1118" i="4"/>
  <c r="L1118" i="4"/>
  <c r="M1118" i="4"/>
  <c r="N1118" i="4"/>
  <c r="O1118" i="4"/>
  <c r="A1119" i="4"/>
  <c r="B1119" i="4"/>
  <c r="C1119" i="4"/>
  <c r="D1119" i="4"/>
  <c r="E1119" i="4"/>
  <c r="F1119" i="4"/>
  <c r="G1119" i="4"/>
  <c r="H1119" i="4"/>
  <c r="I1119" i="4"/>
  <c r="J1119" i="4"/>
  <c r="K1119" i="4"/>
  <c r="L1119" i="4"/>
  <c r="M1119" i="4"/>
  <c r="N1119" i="4"/>
  <c r="O1119" i="4"/>
  <c r="A1120" i="4"/>
  <c r="B1120" i="4"/>
  <c r="C1120" i="4"/>
  <c r="D1120" i="4"/>
  <c r="E1120" i="4"/>
  <c r="F1120" i="4"/>
  <c r="G1120" i="4"/>
  <c r="H1120" i="4"/>
  <c r="I1120" i="4"/>
  <c r="J1120" i="4"/>
  <c r="K1120" i="4"/>
  <c r="L1120" i="4"/>
  <c r="M1120" i="4"/>
  <c r="N1120" i="4"/>
  <c r="O1120" i="4"/>
  <c r="A1121" i="4"/>
  <c r="B1121" i="4"/>
  <c r="C1121" i="4"/>
  <c r="D1121" i="4"/>
  <c r="E1121" i="4"/>
  <c r="F1121" i="4"/>
  <c r="G1121" i="4"/>
  <c r="H1121" i="4"/>
  <c r="I1121" i="4"/>
  <c r="J1121" i="4"/>
  <c r="K1121" i="4"/>
  <c r="L1121" i="4"/>
  <c r="M1121" i="4"/>
  <c r="N1121" i="4"/>
  <c r="O1121" i="4"/>
  <c r="A1122" i="4"/>
  <c r="B1122" i="4"/>
  <c r="C1122" i="4"/>
  <c r="D1122" i="4"/>
  <c r="E1122" i="4"/>
  <c r="F1122" i="4"/>
  <c r="G1122" i="4"/>
  <c r="H1122" i="4"/>
  <c r="I1122" i="4"/>
  <c r="J1122" i="4"/>
  <c r="K1122" i="4"/>
  <c r="L1122" i="4"/>
  <c r="M1122" i="4"/>
  <c r="N1122" i="4"/>
  <c r="O1122" i="4"/>
  <c r="A1123" i="4"/>
  <c r="B1123" i="4"/>
  <c r="C1123" i="4"/>
  <c r="D1123" i="4"/>
  <c r="E1123" i="4"/>
  <c r="F1123" i="4"/>
  <c r="G1123" i="4"/>
  <c r="H1123" i="4"/>
  <c r="I1123" i="4"/>
  <c r="J1123" i="4"/>
  <c r="K1123" i="4"/>
  <c r="L1123" i="4"/>
  <c r="M1123" i="4"/>
  <c r="N1123" i="4"/>
  <c r="O1123" i="4"/>
  <c r="A1124" i="4"/>
  <c r="B1124" i="4"/>
  <c r="C1124" i="4"/>
  <c r="D1124" i="4"/>
  <c r="E1124" i="4"/>
  <c r="F1124" i="4"/>
  <c r="G1124" i="4"/>
  <c r="H1124" i="4"/>
  <c r="I1124" i="4"/>
  <c r="J1124" i="4"/>
  <c r="K1124" i="4"/>
  <c r="L1124" i="4"/>
  <c r="M1124" i="4"/>
  <c r="N1124" i="4"/>
  <c r="O1124" i="4"/>
  <c r="A1125" i="4"/>
  <c r="B1125" i="4"/>
  <c r="C1125" i="4"/>
  <c r="D1125" i="4"/>
  <c r="E1125" i="4"/>
  <c r="F1125" i="4"/>
  <c r="G1125" i="4"/>
  <c r="H1125" i="4"/>
  <c r="I1125" i="4"/>
  <c r="J1125" i="4"/>
  <c r="K1125" i="4"/>
  <c r="L1125" i="4"/>
  <c r="M1125" i="4"/>
  <c r="N1125" i="4"/>
  <c r="O1125" i="4"/>
  <c r="A1126" i="4"/>
  <c r="B1126" i="4"/>
  <c r="C1126" i="4"/>
  <c r="D1126" i="4"/>
  <c r="E1126" i="4"/>
  <c r="F1126" i="4"/>
  <c r="G1126" i="4"/>
  <c r="H1126" i="4"/>
  <c r="I1126" i="4"/>
  <c r="J1126" i="4"/>
  <c r="K1126" i="4"/>
  <c r="L1126" i="4"/>
  <c r="M1126" i="4"/>
  <c r="N1126" i="4"/>
  <c r="O1126" i="4"/>
  <c r="A1127" i="4"/>
  <c r="B1127" i="4"/>
  <c r="C1127" i="4"/>
  <c r="D1127" i="4"/>
  <c r="E1127" i="4"/>
  <c r="F1127" i="4"/>
  <c r="G1127" i="4"/>
  <c r="H1127" i="4"/>
  <c r="I1127" i="4"/>
  <c r="J1127" i="4"/>
  <c r="K1127" i="4"/>
  <c r="L1127" i="4"/>
  <c r="M1127" i="4"/>
  <c r="N1127" i="4"/>
  <c r="O1127" i="4"/>
  <c r="A1128" i="4"/>
  <c r="B1128" i="4"/>
  <c r="C1128" i="4"/>
  <c r="D1128" i="4"/>
  <c r="E1128" i="4"/>
  <c r="F1128" i="4"/>
  <c r="G1128" i="4"/>
  <c r="H1128" i="4"/>
  <c r="I1128" i="4"/>
  <c r="J1128" i="4"/>
  <c r="K1128" i="4"/>
  <c r="L1128" i="4"/>
  <c r="M1128" i="4"/>
  <c r="N1128" i="4"/>
  <c r="O1128" i="4"/>
  <c r="A1129" i="4"/>
  <c r="B1129" i="4"/>
  <c r="C1129" i="4"/>
  <c r="D1129" i="4"/>
  <c r="E1129" i="4"/>
  <c r="F1129" i="4"/>
  <c r="G1129" i="4"/>
  <c r="H1129" i="4"/>
  <c r="I1129" i="4"/>
  <c r="J1129" i="4"/>
  <c r="K1129" i="4"/>
  <c r="L1129" i="4"/>
  <c r="M1129" i="4"/>
  <c r="N1129" i="4"/>
  <c r="O1129" i="4"/>
  <c r="A1130" i="4"/>
  <c r="B1130" i="4"/>
  <c r="C1130" i="4"/>
  <c r="D1130" i="4"/>
  <c r="E1130" i="4"/>
  <c r="F1130" i="4"/>
  <c r="G1130" i="4"/>
  <c r="H1130" i="4"/>
  <c r="I1130" i="4"/>
  <c r="J1130" i="4"/>
  <c r="K1130" i="4"/>
  <c r="L1130" i="4"/>
  <c r="M1130" i="4"/>
  <c r="N1130" i="4"/>
  <c r="O1130" i="4"/>
  <c r="A1131" i="4"/>
  <c r="B1131" i="4"/>
  <c r="C1131" i="4"/>
  <c r="D1131" i="4"/>
  <c r="E1131" i="4"/>
  <c r="F1131" i="4"/>
  <c r="G1131" i="4"/>
  <c r="H1131" i="4"/>
  <c r="I1131" i="4"/>
  <c r="J1131" i="4"/>
  <c r="K1131" i="4"/>
  <c r="L1131" i="4"/>
  <c r="M1131" i="4"/>
  <c r="N1131" i="4"/>
  <c r="O1131" i="4"/>
  <c r="B1132" i="4"/>
  <c r="C1132" i="4"/>
  <c r="D1132" i="4"/>
  <c r="E1132" i="4"/>
  <c r="F1132" i="4"/>
  <c r="G1132" i="4"/>
  <c r="H1132" i="4"/>
  <c r="I1132" i="4"/>
  <c r="J1132" i="4"/>
  <c r="K1132" i="4"/>
  <c r="L1132" i="4"/>
  <c r="M1132" i="4"/>
  <c r="N1132" i="4"/>
  <c r="O1132" i="4"/>
  <c r="A1133" i="4"/>
  <c r="B1133" i="4"/>
  <c r="C1133" i="4"/>
  <c r="D1133" i="4"/>
  <c r="E1133" i="4"/>
  <c r="F1133" i="4"/>
  <c r="G1133" i="4"/>
  <c r="H1133" i="4"/>
  <c r="I1133" i="4"/>
  <c r="J1133" i="4"/>
  <c r="K1133" i="4"/>
  <c r="L1133" i="4"/>
  <c r="M1133" i="4"/>
  <c r="N1133" i="4"/>
  <c r="O1133" i="4"/>
  <c r="A1134" i="4"/>
  <c r="B1134" i="4"/>
  <c r="C1134" i="4"/>
  <c r="D1134" i="4"/>
  <c r="E1134" i="4"/>
  <c r="F1134" i="4"/>
  <c r="G1134" i="4"/>
  <c r="H1134" i="4"/>
  <c r="I1134" i="4"/>
  <c r="J1134" i="4"/>
  <c r="K1134" i="4"/>
  <c r="L1134" i="4"/>
  <c r="M1134" i="4"/>
  <c r="N1134" i="4"/>
  <c r="O1134" i="4"/>
  <c r="A1135" i="4"/>
  <c r="B1135" i="4"/>
  <c r="C1135" i="4"/>
  <c r="D1135" i="4"/>
  <c r="E1135" i="4"/>
  <c r="F1135" i="4"/>
  <c r="G1135" i="4"/>
  <c r="H1135" i="4"/>
  <c r="I1135" i="4"/>
  <c r="J1135" i="4"/>
  <c r="K1135" i="4"/>
  <c r="L1135" i="4"/>
  <c r="M1135" i="4"/>
  <c r="N1135" i="4"/>
  <c r="O1135" i="4"/>
  <c r="A1136" i="4"/>
  <c r="B1136" i="4"/>
  <c r="C1136" i="4"/>
  <c r="D1136" i="4"/>
  <c r="E1136" i="4"/>
  <c r="F1136" i="4"/>
  <c r="G1136" i="4"/>
  <c r="H1136" i="4"/>
  <c r="I1136" i="4"/>
  <c r="J1136" i="4"/>
  <c r="K1136" i="4"/>
  <c r="L1136" i="4"/>
  <c r="M1136" i="4"/>
  <c r="N1136" i="4"/>
  <c r="O1136" i="4"/>
  <c r="B1137" i="4"/>
  <c r="F1137" i="4"/>
  <c r="G1137" i="4"/>
  <c r="H1137" i="4"/>
  <c r="L1137" i="4"/>
  <c r="M1137" i="4"/>
  <c r="N1137" i="4"/>
  <c r="O1137" i="4"/>
  <c r="A1138" i="4"/>
  <c r="B1138" i="4"/>
  <c r="C1138" i="4"/>
  <c r="D1138" i="4"/>
  <c r="E1138" i="4"/>
  <c r="F1138" i="4"/>
  <c r="G1138" i="4"/>
  <c r="H1138" i="4"/>
  <c r="I1138" i="4"/>
  <c r="J1138" i="4"/>
  <c r="K1138" i="4"/>
  <c r="L1138" i="4"/>
  <c r="M1138" i="4"/>
  <c r="N1138" i="4"/>
  <c r="O1138" i="4"/>
  <c r="A1139" i="4"/>
  <c r="B1139" i="4"/>
  <c r="C1139" i="4"/>
  <c r="D1139" i="4"/>
  <c r="E1139" i="4"/>
  <c r="F1139" i="4"/>
  <c r="G1139" i="4"/>
  <c r="H1139" i="4"/>
  <c r="I1139" i="4"/>
  <c r="J1139" i="4"/>
  <c r="K1139" i="4"/>
  <c r="L1139" i="4"/>
  <c r="M1139" i="4"/>
  <c r="N1139" i="4"/>
  <c r="O1139" i="4"/>
  <c r="A1140" i="4"/>
  <c r="B1140" i="4"/>
  <c r="C1140" i="4"/>
  <c r="D1140" i="4"/>
  <c r="E1140" i="4"/>
  <c r="F1140" i="4"/>
  <c r="G1140" i="4"/>
  <c r="H1140" i="4"/>
  <c r="I1140" i="4"/>
  <c r="J1140" i="4"/>
  <c r="K1140" i="4"/>
  <c r="L1140" i="4"/>
  <c r="M1140" i="4"/>
  <c r="N1140" i="4"/>
  <c r="O1140" i="4"/>
  <c r="A1141" i="4"/>
  <c r="B1141" i="4"/>
  <c r="C1141" i="4"/>
  <c r="D1141" i="4"/>
  <c r="E1141" i="4"/>
  <c r="F1141" i="4"/>
  <c r="G1141" i="4"/>
  <c r="H1141" i="4"/>
  <c r="I1141" i="4"/>
  <c r="J1141" i="4"/>
  <c r="K1141" i="4"/>
  <c r="L1141" i="4"/>
  <c r="M1141" i="4"/>
  <c r="N1141" i="4"/>
  <c r="O1141" i="4"/>
  <c r="A1142" i="4"/>
  <c r="B1142" i="4"/>
  <c r="C1142" i="4"/>
  <c r="D1142" i="4"/>
  <c r="E1142" i="4"/>
  <c r="F1142" i="4"/>
  <c r="G1142" i="4"/>
  <c r="H1142" i="4"/>
  <c r="I1142" i="4"/>
  <c r="J1142" i="4"/>
  <c r="K1142" i="4"/>
  <c r="L1142" i="4"/>
  <c r="M1142" i="4"/>
  <c r="N1142" i="4"/>
  <c r="O1142" i="4"/>
  <c r="A1143" i="4"/>
  <c r="B1143" i="4"/>
  <c r="C1143" i="4"/>
  <c r="D1143" i="4"/>
  <c r="E1143" i="4"/>
  <c r="F1143" i="4"/>
  <c r="G1143" i="4"/>
  <c r="H1143" i="4"/>
  <c r="I1143" i="4"/>
  <c r="J1143" i="4"/>
  <c r="K1143" i="4"/>
  <c r="L1143" i="4"/>
  <c r="M1143" i="4"/>
  <c r="N1143" i="4"/>
  <c r="O1143" i="4"/>
  <c r="C39" i="10" l="1"/>
  <c r="A39" i="10"/>
  <c r="A38" i="10"/>
  <c r="I38" i="10"/>
  <c r="E38" i="10"/>
  <c r="G38" i="10" s="1"/>
  <c r="G44" i="10" s="1"/>
  <c r="B38" i="10"/>
  <c r="J38" i="10" s="1"/>
  <c r="B37" i="9"/>
  <c r="E37" i="9" s="1"/>
  <c r="F37" i="9" s="1"/>
  <c r="C38" i="9"/>
  <c r="A38" i="9" s="1"/>
  <c r="I25" i="5"/>
  <c r="C27" i="5"/>
  <c r="B26" i="5"/>
  <c r="E26" i="5" s="1"/>
  <c r="F26" i="5" s="1"/>
  <c r="A26" i="5"/>
  <c r="C21" i="3"/>
  <c r="A20" i="3"/>
  <c r="B20" i="3"/>
  <c r="J20" i="3" s="1"/>
  <c r="G17" i="7"/>
  <c r="G16" i="7"/>
  <c r="A40" i="10" l="1"/>
  <c r="C40" i="10"/>
  <c r="G39" i="10"/>
  <c r="E39" i="10"/>
  <c r="I39" i="10" s="1"/>
  <c r="B39" i="10"/>
  <c r="J39" i="10" s="1"/>
  <c r="J51" i="10" s="1"/>
  <c r="C39" i="9"/>
  <c r="A39" i="9" s="1"/>
  <c r="B38" i="9"/>
  <c r="E38" i="9" s="1"/>
  <c r="F38" i="9" s="1"/>
  <c r="I38" i="9"/>
  <c r="I37" i="9"/>
  <c r="C28" i="5"/>
  <c r="I28" i="5" s="1"/>
  <c r="B27" i="5"/>
  <c r="E27" i="5" s="1"/>
  <c r="F27" i="5" s="1"/>
  <c r="A27" i="5"/>
  <c r="C22" i="3"/>
  <c r="I22" i="3" s="1"/>
  <c r="G21" i="3"/>
  <c r="B21" i="3"/>
  <c r="J21" i="3" s="1"/>
  <c r="A21" i="3"/>
  <c r="O40" i="3"/>
  <c r="P40" i="3" s="1"/>
  <c r="B40" i="10" l="1"/>
  <c r="E40" i="10"/>
  <c r="G40" i="10" s="1"/>
  <c r="G41" i="10" s="1"/>
  <c r="G46" i="10" s="1"/>
  <c r="G47" i="10" s="1"/>
  <c r="G48" i="10" s="1"/>
  <c r="I40" i="10"/>
  <c r="G49" i="10" s="1"/>
  <c r="B39" i="9"/>
  <c r="E39" i="9" s="1"/>
  <c r="F39" i="9" s="1"/>
  <c r="C40" i="9"/>
  <c r="A40" i="9" s="1"/>
  <c r="C29" i="5"/>
  <c r="B28" i="5"/>
  <c r="E28" i="5" s="1"/>
  <c r="F28" i="5" s="1"/>
  <c r="I27" i="5"/>
  <c r="A28" i="5"/>
  <c r="C23" i="3"/>
  <c r="A22" i="3"/>
  <c r="B22" i="3"/>
  <c r="J22" i="3" s="1"/>
  <c r="G17" i="8"/>
  <c r="G18" i="8"/>
  <c r="G19" i="8"/>
  <c r="G20" i="8"/>
  <c r="G21" i="8"/>
  <c r="G22" i="8"/>
  <c r="G23" i="8"/>
  <c r="G24" i="8"/>
  <c r="G25" i="8"/>
  <c r="G50" i="10" l="1"/>
  <c r="J50" i="10" s="1"/>
  <c r="J52" i="10" s="1"/>
  <c r="I39" i="9"/>
  <c r="B40" i="9"/>
  <c r="E40" i="9" s="1"/>
  <c r="F40" i="9" s="1"/>
  <c r="F42" i="9" s="1"/>
  <c r="F46" i="9" s="1"/>
  <c r="I40" i="9"/>
  <c r="C30" i="5"/>
  <c r="I30" i="5" s="1"/>
  <c r="B29" i="5"/>
  <c r="E29" i="5" s="1"/>
  <c r="F29" i="5" s="1"/>
  <c r="A29" i="5"/>
  <c r="A23" i="3"/>
  <c r="C24" i="3"/>
  <c r="I24" i="3" s="1"/>
  <c r="G23" i="3"/>
  <c r="B23" i="3"/>
  <c r="J23" i="3" s="1"/>
  <c r="A1007" i="4"/>
  <c r="B1007" i="4"/>
  <c r="O56" i="8"/>
  <c r="P56" i="8" s="1"/>
  <c r="Q56" i="8" s="1"/>
  <c r="O55" i="8"/>
  <c r="P55" i="8" s="1"/>
  <c r="Q55" i="8" s="1"/>
  <c r="O54" i="8"/>
  <c r="P54" i="8" s="1"/>
  <c r="Q54" i="8" s="1"/>
  <c r="O53" i="8"/>
  <c r="P53" i="8" s="1"/>
  <c r="Q53" i="8" s="1"/>
  <c r="O52" i="8"/>
  <c r="P52" i="8" s="1"/>
  <c r="Q52" i="8" s="1"/>
  <c r="O51" i="8"/>
  <c r="P51" i="8" s="1"/>
  <c r="Q51" i="8" s="1"/>
  <c r="O50" i="8"/>
  <c r="P50" i="8" s="1"/>
  <c r="Q50" i="8" s="1"/>
  <c r="O49" i="8"/>
  <c r="P49" i="8" s="1"/>
  <c r="Q49" i="8" s="1"/>
  <c r="O48" i="8"/>
  <c r="P48" i="8" s="1"/>
  <c r="Q48" i="8" s="1"/>
  <c r="O47" i="8"/>
  <c r="P47" i="8" s="1"/>
  <c r="Q47" i="8" s="1"/>
  <c r="O46" i="8"/>
  <c r="P46" i="8" s="1"/>
  <c r="Q46" i="8" s="1"/>
  <c r="O45" i="8"/>
  <c r="P45" i="8" s="1"/>
  <c r="Q45" i="8" s="1"/>
  <c r="O44" i="8"/>
  <c r="P44" i="8" s="1"/>
  <c r="Q44" i="8" s="1"/>
  <c r="O43" i="8"/>
  <c r="P43" i="8" s="1"/>
  <c r="Q43" i="8" s="1"/>
  <c r="O42" i="8"/>
  <c r="P42" i="8" s="1"/>
  <c r="Q42" i="8" s="1"/>
  <c r="O41" i="8"/>
  <c r="P41" i="8" s="1"/>
  <c r="Q41" i="8" s="1"/>
  <c r="O40" i="8"/>
  <c r="P40" i="8" s="1"/>
  <c r="Q40" i="8" s="1"/>
  <c r="O39" i="8"/>
  <c r="P39" i="8" s="1"/>
  <c r="Q39" i="8" s="1"/>
  <c r="O38" i="8"/>
  <c r="P38" i="8" s="1"/>
  <c r="Q38" i="8" s="1"/>
  <c r="O37" i="8"/>
  <c r="P37" i="8" s="1"/>
  <c r="Q37" i="8" s="1"/>
  <c r="O36" i="8"/>
  <c r="P36" i="8" s="1"/>
  <c r="Q36" i="8" s="1"/>
  <c r="O35" i="8"/>
  <c r="P35" i="8" s="1"/>
  <c r="Q35" i="8" s="1"/>
  <c r="O34" i="8"/>
  <c r="P34" i="8" s="1"/>
  <c r="Q34" i="8" s="1"/>
  <c r="E34" i="8"/>
  <c r="B34" i="8"/>
  <c r="O33" i="8"/>
  <c r="P33" i="8" s="1"/>
  <c r="Q33" i="8" s="1"/>
  <c r="O32" i="8"/>
  <c r="P32" i="8" s="1"/>
  <c r="Q32" i="8" s="1"/>
  <c r="O31" i="8"/>
  <c r="P31" i="8" s="1"/>
  <c r="Q31" i="8" s="1"/>
  <c r="B31" i="8"/>
  <c r="O25" i="8"/>
  <c r="P25" i="8" s="1"/>
  <c r="Q25" i="8" s="1"/>
  <c r="B25" i="8"/>
  <c r="O24" i="8"/>
  <c r="P24" i="8" s="1"/>
  <c r="Q24" i="8" s="1"/>
  <c r="B24" i="8"/>
  <c r="O23" i="8"/>
  <c r="P23" i="8" s="1"/>
  <c r="Q23" i="8" s="1"/>
  <c r="B23" i="8"/>
  <c r="O22" i="8"/>
  <c r="P22" i="8" s="1"/>
  <c r="Q22" i="8" s="1"/>
  <c r="B22" i="8"/>
  <c r="O21" i="8"/>
  <c r="P21" i="8" s="1"/>
  <c r="Q21" i="8" s="1"/>
  <c r="B21" i="8"/>
  <c r="O20" i="8"/>
  <c r="P20" i="8" s="1"/>
  <c r="Q20" i="8" s="1"/>
  <c r="B20" i="8"/>
  <c r="O19" i="8"/>
  <c r="P19" i="8" s="1"/>
  <c r="Q19" i="8" s="1"/>
  <c r="B19" i="8"/>
  <c r="O18" i="8"/>
  <c r="P18" i="8" s="1"/>
  <c r="Q18" i="8" s="1"/>
  <c r="B18" i="8"/>
  <c r="O17" i="8"/>
  <c r="P17" i="8" s="1"/>
  <c r="Q17" i="8" s="1"/>
  <c r="G33" i="8"/>
  <c r="B17" i="8"/>
  <c r="O16" i="8"/>
  <c r="P16" i="8" s="1"/>
  <c r="Q16" i="8" s="1"/>
  <c r="G16" i="8"/>
  <c r="G30" i="8" s="1"/>
  <c r="B16" i="8"/>
  <c r="O15" i="8"/>
  <c r="P15" i="8" s="1"/>
  <c r="Q15" i="8" s="1"/>
  <c r="P14" i="8"/>
  <c r="Q14" i="8" s="1"/>
  <c r="O14" i="8"/>
  <c r="O13" i="8"/>
  <c r="P13" i="8" s="1"/>
  <c r="Q13" i="8" s="1"/>
  <c r="O12" i="8"/>
  <c r="P12" i="8" s="1"/>
  <c r="Q12" i="8" s="1"/>
  <c r="O11" i="8"/>
  <c r="P11" i="8" s="1"/>
  <c r="Q11" i="8" s="1"/>
  <c r="O10" i="8"/>
  <c r="P10" i="8" s="1"/>
  <c r="Q10" i="8" s="1"/>
  <c r="O9" i="8"/>
  <c r="P9" i="8" s="1"/>
  <c r="Q9" i="8" s="1"/>
  <c r="O8" i="8"/>
  <c r="P8" i="8" s="1"/>
  <c r="Q8" i="8" s="1"/>
  <c r="J55" i="10" l="1"/>
  <c r="J56" i="10" s="1"/>
  <c r="J53" i="10"/>
  <c r="J54" i="10" s="1"/>
  <c r="G51" i="10"/>
  <c r="F47" i="9"/>
  <c r="F50" i="9" s="1"/>
  <c r="C31" i="5"/>
  <c r="B30" i="5"/>
  <c r="E30" i="5" s="1"/>
  <c r="F30" i="5" s="1"/>
  <c r="I29" i="5"/>
  <c r="A30" i="5"/>
  <c r="A24" i="3"/>
  <c r="C25" i="3"/>
  <c r="C26" i="3" s="1"/>
  <c r="B24" i="3"/>
  <c r="J24" i="3" s="1"/>
  <c r="G31" i="8"/>
  <c r="G35" i="8" s="1"/>
  <c r="A1096" i="4"/>
  <c r="B1096" i="4"/>
  <c r="C1096" i="4"/>
  <c r="D1096" i="4"/>
  <c r="E1096" i="4"/>
  <c r="F1096" i="4"/>
  <c r="G1096" i="4"/>
  <c r="H1096" i="4"/>
  <c r="I1096" i="4"/>
  <c r="J1096" i="4"/>
  <c r="K1096" i="4"/>
  <c r="L1096" i="4"/>
  <c r="M1096" i="4"/>
  <c r="N1096" i="4"/>
  <c r="O1096" i="4"/>
  <c r="A1097" i="4"/>
  <c r="B1097" i="4"/>
  <c r="C1097" i="4"/>
  <c r="D1097" i="4"/>
  <c r="E1097" i="4"/>
  <c r="F1097" i="4"/>
  <c r="G1097" i="4"/>
  <c r="H1097" i="4"/>
  <c r="I1097" i="4"/>
  <c r="J1097" i="4"/>
  <c r="K1097" i="4"/>
  <c r="L1097" i="4"/>
  <c r="M1097" i="4"/>
  <c r="N1097" i="4"/>
  <c r="O1097" i="4"/>
  <c r="A1098" i="4"/>
  <c r="B1098" i="4"/>
  <c r="C1098" i="4"/>
  <c r="D1098" i="4"/>
  <c r="E1098" i="4"/>
  <c r="F1098" i="4"/>
  <c r="G1098" i="4"/>
  <c r="H1098" i="4"/>
  <c r="I1098" i="4"/>
  <c r="J1098" i="4"/>
  <c r="K1098" i="4"/>
  <c r="L1098" i="4"/>
  <c r="M1098" i="4"/>
  <c r="N1098" i="4"/>
  <c r="O1098" i="4"/>
  <c r="A1099" i="4"/>
  <c r="B1099" i="4"/>
  <c r="C1099" i="4"/>
  <c r="D1099" i="4"/>
  <c r="E1099" i="4"/>
  <c r="F1099" i="4"/>
  <c r="G1099" i="4"/>
  <c r="H1099" i="4"/>
  <c r="I1099" i="4"/>
  <c r="L1099" i="4"/>
  <c r="M1099" i="4"/>
  <c r="N1099" i="4"/>
  <c r="O1099" i="4"/>
  <c r="A1100" i="4"/>
  <c r="B1100" i="4"/>
  <c r="C1100" i="4"/>
  <c r="D1100" i="4"/>
  <c r="E1100" i="4"/>
  <c r="F1100" i="4"/>
  <c r="G1100" i="4"/>
  <c r="H1100" i="4"/>
  <c r="I1100" i="4"/>
  <c r="J1100" i="4"/>
  <c r="K1100" i="4"/>
  <c r="L1100" i="4"/>
  <c r="M1100" i="4"/>
  <c r="N1100" i="4"/>
  <c r="O1100" i="4"/>
  <c r="A1101" i="4"/>
  <c r="B1101" i="4"/>
  <c r="C1101" i="4"/>
  <c r="D1101" i="4"/>
  <c r="E1101" i="4"/>
  <c r="F1101" i="4"/>
  <c r="G1101" i="4"/>
  <c r="H1101" i="4"/>
  <c r="I1101" i="4"/>
  <c r="J1101" i="4"/>
  <c r="K1101" i="4"/>
  <c r="L1101" i="4"/>
  <c r="M1101" i="4"/>
  <c r="N1101" i="4"/>
  <c r="O1101" i="4"/>
  <c r="A1144" i="4"/>
  <c r="B1144" i="4"/>
  <c r="C1144" i="4"/>
  <c r="D1144" i="4"/>
  <c r="E1144" i="4"/>
  <c r="F1144" i="4"/>
  <c r="G1144" i="4"/>
  <c r="H1144" i="4"/>
  <c r="I1144" i="4"/>
  <c r="J1144" i="4"/>
  <c r="K1144" i="4"/>
  <c r="L1144" i="4"/>
  <c r="M1144" i="4"/>
  <c r="N1144" i="4"/>
  <c r="O1144" i="4"/>
  <c r="A1145" i="4"/>
  <c r="B1145" i="4"/>
  <c r="C1145" i="4"/>
  <c r="D1145" i="4"/>
  <c r="E1145" i="4"/>
  <c r="F1145" i="4"/>
  <c r="G1145" i="4"/>
  <c r="H1145" i="4"/>
  <c r="I1145" i="4"/>
  <c r="J1145" i="4"/>
  <c r="K1145" i="4"/>
  <c r="L1145" i="4"/>
  <c r="M1145" i="4"/>
  <c r="N1145" i="4"/>
  <c r="O1145" i="4"/>
  <c r="A1146" i="4"/>
  <c r="B1146" i="4"/>
  <c r="C1146" i="4"/>
  <c r="D1146" i="4"/>
  <c r="E1146" i="4"/>
  <c r="F1146" i="4"/>
  <c r="G1146" i="4"/>
  <c r="H1146" i="4"/>
  <c r="I1146" i="4"/>
  <c r="J1146" i="4"/>
  <c r="K1146" i="4"/>
  <c r="L1146" i="4"/>
  <c r="M1146" i="4"/>
  <c r="N1146" i="4"/>
  <c r="O1146" i="4"/>
  <c r="A1147" i="4"/>
  <c r="B1147" i="4"/>
  <c r="C1147" i="4"/>
  <c r="D1147" i="4"/>
  <c r="E1147" i="4"/>
  <c r="F1147" i="4"/>
  <c r="G1147" i="4"/>
  <c r="H1147" i="4"/>
  <c r="I1147" i="4"/>
  <c r="J1147" i="4"/>
  <c r="K1147" i="4"/>
  <c r="L1147" i="4"/>
  <c r="M1147" i="4"/>
  <c r="N1147" i="4"/>
  <c r="O1147" i="4"/>
  <c r="A1148" i="4"/>
  <c r="B1148" i="4"/>
  <c r="C1148" i="4"/>
  <c r="D1148" i="4"/>
  <c r="E1148" i="4"/>
  <c r="F1148" i="4"/>
  <c r="G1148" i="4"/>
  <c r="H1148" i="4"/>
  <c r="I1148" i="4"/>
  <c r="J1148" i="4"/>
  <c r="K1148" i="4"/>
  <c r="L1148" i="4"/>
  <c r="M1148" i="4"/>
  <c r="N1148" i="4"/>
  <c r="O1148" i="4"/>
  <c r="A1149" i="4"/>
  <c r="B1149" i="4"/>
  <c r="C1149" i="4"/>
  <c r="D1149" i="4"/>
  <c r="E1149" i="4"/>
  <c r="F1149" i="4"/>
  <c r="G1149" i="4"/>
  <c r="H1149" i="4"/>
  <c r="I1149" i="4"/>
  <c r="J1149" i="4"/>
  <c r="K1149" i="4"/>
  <c r="L1149" i="4"/>
  <c r="M1149" i="4"/>
  <c r="N1149" i="4"/>
  <c r="O1149" i="4"/>
  <c r="A1150" i="4"/>
  <c r="B1150" i="4"/>
  <c r="C1150" i="4"/>
  <c r="D1150" i="4"/>
  <c r="E1150" i="4"/>
  <c r="F1150" i="4"/>
  <c r="G1150" i="4"/>
  <c r="H1150" i="4"/>
  <c r="I1150" i="4"/>
  <c r="J1150" i="4"/>
  <c r="K1150" i="4"/>
  <c r="L1150" i="4"/>
  <c r="M1150" i="4"/>
  <c r="N1150" i="4"/>
  <c r="O1150" i="4"/>
  <c r="A1151" i="4"/>
  <c r="B1151" i="4"/>
  <c r="C1151" i="4"/>
  <c r="D1151" i="4"/>
  <c r="E1151" i="4"/>
  <c r="F1151" i="4"/>
  <c r="G1151" i="4"/>
  <c r="H1151" i="4"/>
  <c r="I1151" i="4"/>
  <c r="J1151" i="4"/>
  <c r="K1151" i="4"/>
  <c r="L1151" i="4"/>
  <c r="M1151" i="4"/>
  <c r="N1151" i="4"/>
  <c r="O1151" i="4"/>
  <c r="A1152" i="4"/>
  <c r="B1152" i="4"/>
  <c r="C1152" i="4"/>
  <c r="D1152" i="4"/>
  <c r="E1152" i="4"/>
  <c r="F1152" i="4"/>
  <c r="G1152" i="4"/>
  <c r="H1152" i="4"/>
  <c r="I1152" i="4"/>
  <c r="J1152" i="4"/>
  <c r="K1152" i="4"/>
  <c r="L1152" i="4"/>
  <c r="M1152" i="4"/>
  <c r="N1152" i="4"/>
  <c r="O1152" i="4"/>
  <c r="A1153" i="4"/>
  <c r="B1153" i="4"/>
  <c r="C1153" i="4"/>
  <c r="D1153" i="4"/>
  <c r="E1153" i="4"/>
  <c r="F1153" i="4"/>
  <c r="G1153" i="4"/>
  <c r="H1153" i="4"/>
  <c r="I1153" i="4"/>
  <c r="J1153" i="4"/>
  <c r="K1153" i="4"/>
  <c r="L1153" i="4"/>
  <c r="M1153" i="4"/>
  <c r="N1153" i="4"/>
  <c r="O1153" i="4"/>
  <c r="A1154" i="4"/>
  <c r="B1154" i="4"/>
  <c r="C1154" i="4"/>
  <c r="D1154" i="4"/>
  <c r="E1154" i="4"/>
  <c r="F1154" i="4"/>
  <c r="G1154" i="4"/>
  <c r="H1154" i="4"/>
  <c r="I1154" i="4"/>
  <c r="J1154" i="4"/>
  <c r="K1154" i="4"/>
  <c r="L1154" i="4"/>
  <c r="M1154" i="4"/>
  <c r="N1154" i="4"/>
  <c r="O1154" i="4"/>
  <c r="A1155" i="4"/>
  <c r="B1155" i="4"/>
  <c r="C1155" i="4"/>
  <c r="D1155" i="4"/>
  <c r="E1155" i="4"/>
  <c r="F1155" i="4"/>
  <c r="G1155" i="4"/>
  <c r="H1155" i="4"/>
  <c r="I1155" i="4"/>
  <c r="J1155" i="4"/>
  <c r="K1155" i="4"/>
  <c r="L1155" i="4"/>
  <c r="M1155" i="4"/>
  <c r="N1155" i="4"/>
  <c r="O1155" i="4"/>
  <c r="A1156" i="4"/>
  <c r="B1156" i="4"/>
  <c r="C1156" i="4"/>
  <c r="D1156" i="4"/>
  <c r="E1156" i="4"/>
  <c r="F1156" i="4"/>
  <c r="G1156" i="4"/>
  <c r="H1156" i="4"/>
  <c r="I1156" i="4"/>
  <c r="J1156" i="4"/>
  <c r="K1156" i="4"/>
  <c r="L1156" i="4"/>
  <c r="M1156" i="4"/>
  <c r="N1156" i="4"/>
  <c r="O1156" i="4"/>
  <c r="A1157" i="4"/>
  <c r="B1157" i="4"/>
  <c r="C1157" i="4"/>
  <c r="D1157" i="4"/>
  <c r="E1157" i="4"/>
  <c r="F1157" i="4"/>
  <c r="G1157" i="4"/>
  <c r="H1157" i="4"/>
  <c r="I1157" i="4"/>
  <c r="J1157" i="4"/>
  <c r="K1157" i="4"/>
  <c r="L1157" i="4"/>
  <c r="M1157" i="4"/>
  <c r="N1157" i="4"/>
  <c r="O1157" i="4"/>
  <c r="A1158" i="4"/>
  <c r="B1158" i="4"/>
  <c r="C1158" i="4"/>
  <c r="D1158" i="4"/>
  <c r="E1158" i="4"/>
  <c r="F1158" i="4"/>
  <c r="G1158" i="4"/>
  <c r="H1158" i="4"/>
  <c r="I1158" i="4"/>
  <c r="J1158" i="4"/>
  <c r="K1158" i="4"/>
  <c r="L1158" i="4"/>
  <c r="M1158" i="4"/>
  <c r="N1158" i="4"/>
  <c r="O1158" i="4"/>
  <c r="A1159" i="4"/>
  <c r="B1159" i="4"/>
  <c r="C1159" i="4"/>
  <c r="D1159" i="4"/>
  <c r="E1159" i="4"/>
  <c r="F1159" i="4"/>
  <c r="G1159" i="4"/>
  <c r="H1159" i="4"/>
  <c r="I1159" i="4"/>
  <c r="J1159" i="4"/>
  <c r="K1159" i="4"/>
  <c r="L1159" i="4"/>
  <c r="M1159" i="4"/>
  <c r="N1159" i="4"/>
  <c r="O1159" i="4"/>
  <c r="A1160" i="4"/>
  <c r="B1160" i="4"/>
  <c r="C1160" i="4"/>
  <c r="D1160" i="4"/>
  <c r="E1160" i="4"/>
  <c r="F1160" i="4"/>
  <c r="G1160" i="4"/>
  <c r="H1160" i="4"/>
  <c r="I1160" i="4"/>
  <c r="J1160" i="4"/>
  <c r="K1160" i="4"/>
  <c r="L1160" i="4"/>
  <c r="M1160" i="4"/>
  <c r="N1160" i="4"/>
  <c r="O1160" i="4"/>
  <c r="A1161" i="4"/>
  <c r="B1161" i="4"/>
  <c r="C1161" i="4"/>
  <c r="D1161" i="4"/>
  <c r="E1161" i="4"/>
  <c r="F1161" i="4"/>
  <c r="G1161" i="4"/>
  <c r="H1161" i="4"/>
  <c r="I1161" i="4"/>
  <c r="J1161" i="4"/>
  <c r="K1161" i="4"/>
  <c r="L1161" i="4"/>
  <c r="M1161" i="4"/>
  <c r="N1161" i="4"/>
  <c r="O1161" i="4"/>
  <c r="A1162" i="4"/>
  <c r="B1162" i="4"/>
  <c r="C1162" i="4"/>
  <c r="D1162" i="4"/>
  <c r="E1162" i="4"/>
  <c r="F1162" i="4"/>
  <c r="G1162" i="4"/>
  <c r="H1162" i="4"/>
  <c r="I1162" i="4"/>
  <c r="J1162" i="4"/>
  <c r="K1162" i="4"/>
  <c r="L1162" i="4"/>
  <c r="M1162" i="4"/>
  <c r="N1162" i="4"/>
  <c r="O1162" i="4"/>
  <c r="A1163" i="4"/>
  <c r="B1163" i="4"/>
  <c r="C1163" i="4"/>
  <c r="D1163" i="4"/>
  <c r="E1163" i="4"/>
  <c r="F1163" i="4"/>
  <c r="G1163" i="4"/>
  <c r="H1163" i="4"/>
  <c r="I1163" i="4"/>
  <c r="J1163" i="4"/>
  <c r="K1163" i="4"/>
  <c r="L1163" i="4"/>
  <c r="M1163" i="4"/>
  <c r="N1163" i="4"/>
  <c r="O1163" i="4"/>
  <c r="A1164" i="4"/>
  <c r="B1164" i="4"/>
  <c r="C1164" i="4"/>
  <c r="D1164" i="4"/>
  <c r="E1164" i="4"/>
  <c r="F1164" i="4"/>
  <c r="G1164" i="4"/>
  <c r="H1164" i="4"/>
  <c r="I1164" i="4"/>
  <c r="J1164" i="4"/>
  <c r="K1164" i="4"/>
  <c r="L1164" i="4"/>
  <c r="M1164" i="4"/>
  <c r="N1164" i="4"/>
  <c r="O1164" i="4"/>
  <c r="A1165" i="4"/>
  <c r="B1165" i="4"/>
  <c r="C1165" i="4"/>
  <c r="D1165" i="4"/>
  <c r="E1165" i="4"/>
  <c r="F1165" i="4"/>
  <c r="G1165" i="4"/>
  <c r="H1165" i="4"/>
  <c r="I1165" i="4"/>
  <c r="J1165" i="4"/>
  <c r="K1165" i="4"/>
  <c r="L1165" i="4"/>
  <c r="M1165" i="4"/>
  <c r="N1165" i="4"/>
  <c r="O1165" i="4"/>
  <c r="A1166" i="4"/>
  <c r="B1166" i="4"/>
  <c r="C1166" i="4"/>
  <c r="D1166" i="4"/>
  <c r="E1166" i="4"/>
  <c r="F1166" i="4"/>
  <c r="G1166" i="4"/>
  <c r="H1166" i="4"/>
  <c r="I1166" i="4"/>
  <c r="J1166" i="4"/>
  <c r="K1166" i="4"/>
  <c r="L1166" i="4"/>
  <c r="M1166" i="4"/>
  <c r="N1166" i="4"/>
  <c r="O1166" i="4"/>
  <c r="A1167" i="4"/>
  <c r="B1167" i="4"/>
  <c r="C1167" i="4"/>
  <c r="D1167" i="4"/>
  <c r="E1167" i="4"/>
  <c r="F1167" i="4"/>
  <c r="G1167" i="4"/>
  <c r="H1167" i="4"/>
  <c r="I1167" i="4"/>
  <c r="J1167" i="4"/>
  <c r="K1167" i="4"/>
  <c r="L1167" i="4"/>
  <c r="M1167" i="4"/>
  <c r="N1167" i="4"/>
  <c r="O1167" i="4"/>
  <c r="A1168" i="4"/>
  <c r="B1168" i="4"/>
  <c r="C1168" i="4"/>
  <c r="D1168" i="4"/>
  <c r="E1168" i="4"/>
  <c r="F1168" i="4"/>
  <c r="G1168" i="4"/>
  <c r="H1168" i="4"/>
  <c r="I1168" i="4"/>
  <c r="J1168" i="4"/>
  <c r="K1168" i="4"/>
  <c r="L1168" i="4"/>
  <c r="M1168" i="4"/>
  <c r="N1168" i="4"/>
  <c r="O1168" i="4"/>
  <c r="A1169" i="4"/>
  <c r="B1169" i="4"/>
  <c r="C1169" i="4"/>
  <c r="D1169" i="4"/>
  <c r="E1169" i="4"/>
  <c r="F1169" i="4"/>
  <c r="G1169" i="4"/>
  <c r="H1169" i="4"/>
  <c r="I1169" i="4"/>
  <c r="J1169" i="4"/>
  <c r="K1169" i="4"/>
  <c r="L1169" i="4"/>
  <c r="M1169" i="4"/>
  <c r="N1169" i="4"/>
  <c r="O1169" i="4"/>
  <c r="A1170" i="4"/>
  <c r="B1170" i="4"/>
  <c r="C1170" i="4"/>
  <c r="D1170" i="4"/>
  <c r="E1170" i="4"/>
  <c r="F1170" i="4"/>
  <c r="G1170" i="4"/>
  <c r="H1170" i="4"/>
  <c r="I1170" i="4"/>
  <c r="J1170" i="4"/>
  <c r="K1170" i="4"/>
  <c r="L1170" i="4"/>
  <c r="M1170" i="4"/>
  <c r="N1170" i="4"/>
  <c r="O1170" i="4"/>
  <c r="A1171" i="4"/>
  <c r="B1171" i="4"/>
  <c r="C1171" i="4"/>
  <c r="D1171" i="4"/>
  <c r="E1171" i="4"/>
  <c r="F1171" i="4"/>
  <c r="G1171" i="4"/>
  <c r="H1171" i="4"/>
  <c r="I1171" i="4"/>
  <c r="J1171" i="4"/>
  <c r="K1171" i="4"/>
  <c r="L1171" i="4"/>
  <c r="M1171" i="4"/>
  <c r="N1171" i="4"/>
  <c r="O1171" i="4"/>
  <c r="A1172" i="4"/>
  <c r="B1172" i="4"/>
  <c r="C1172" i="4"/>
  <c r="D1172" i="4"/>
  <c r="E1172" i="4"/>
  <c r="F1172" i="4"/>
  <c r="G1172" i="4"/>
  <c r="H1172" i="4"/>
  <c r="I1172" i="4"/>
  <c r="J1172" i="4"/>
  <c r="K1172" i="4"/>
  <c r="L1172" i="4"/>
  <c r="M1172" i="4"/>
  <c r="N1172" i="4"/>
  <c r="O1172" i="4"/>
  <c r="A1173" i="4"/>
  <c r="B1173" i="4"/>
  <c r="C1173" i="4"/>
  <c r="D1173" i="4"/>
  <c r="E1173" i="4"/>
  <c r="F1173" i="4"/>
  <c r="G1173" i="4"/>
  <c r="H1173" i="4"/>
  <c r="I1173" i="4"/>
  <c r="J1173" i="4"/>
  <c r="K1173" i="4"/>
  <c r="L1173" i="4"/>
  <c r="M1173" i="4"/>
  <c r="N1173" i="4"/>
  <c r="O1173" i="4"/>
  <c r="A1174" i="4"/>
  <c r="B1174" i="4"/>
  <c r="C1174" i="4"/>
  <c r="D1174" i="4"/>
  <c r="E1174" i="4"/>
  <c r="F1174" i="4"/>
  <c r="G1174" i="4"/>
  <c r="H1174" i="4"/>
  <c r="I1174" i="4"/>
  <c r="J1174" i="4"/>
  <c r="K1174" i="4"/>
  <c r="L1174" i="4"/>
  <c r="M1174" i="4"/>
  <c r="N1174" i="4"/>
  <c r="O1174" i="4"/>
  <c r="A1175" i="4"/>
  <c r="B1175" i="4"/>
  <c r="C1175" i="4"/>
  <c r="D1175" i="4"/>
  <c r="E1175" i="4"/>
  <c r="F1175" i="4"/>
  <c r="G1175" i="4"/>
  <c r="H1175" i="4"/>
  <c r="I1175" i="4"/>
  <c r="J1175" i="4"/>
  <c r="K1175" i="4"/>
  <c r="L1175" i="4"/>
  <c r="M1175" i="4"/>
  <c r="N1175" i="4"/>
  <c r="O1175" i="4"/>
  <c r="A1176" i="4"/>
  <c r="B1176" i="4"/>
  <c r="C1176" i="4"/>
  <c r="D1176" i="4"/>
  <c r="E1176" i="4"/>
  <c r="F1176" i="4"/>
  <c r="G1176" i="4"/>
  <c r="H1176" i="4"/>
  <c r="I1176" i="4"/>
  <c r="J1176" i="4"/>
  <c r="K1176" i="4"/>
  <c r="L1176" i="4"/>
  <c r="M1176" i="4"/>
  <c r="N1176" i="4"/>
  <c r="O1176" i="4"/>
  <c r="A1177" i="4"/>
  <c r="B1177" i="4"/>
  <c r="C1177" i="4"/>
  <c r="D1177" i="4"/>
  <c r="E1177" i="4"/>
  <c r="F1177" i="4"/>
  <c r="G1177" i="4"/>
  <c r="H1177" i="4"/>
  <c r="I1177" i="4"/>
  <c r="J1177" i="4"/>
  <c r="K1177" i="4"/>
  <c r="L1177" i="4"/>
  <c r="M1177" i="4"/>
  <c r="N1177" i="4"/>
  <c r="O1177" i="4"/>
  <c r="A1178" i="4"/>
  <c r="B1178" i="4"/>
  <c r="C1178" i="4"/>
  <c r="D1178" i="4"/>
  <c r="E1178" i="4"/>
  <c r="F1178" i="4"/>
  <c r="G1178" i="4"/>
  <c r="H1178" i="4"/>
  <c r="I1178" i="4"/>
  <c r="J1178" i="4"/>
  <c r="K1178" i="4"/>
  <c r="L1178" i="4"/>
  <c r="M1178" i="4"/>
  <c r="N1178" i="4"/>
  <c r="O1178" i="4"/>
  <c r="A1179" i="4"/>
  <c r="B1179" i="4"/>
  <c r="C1179" i="4"/>
  <c r="D1179" i="4"/>
  <c r="E1179" i="4"/>
  <c r="F1179" i="4"/>
  <c r="G1179" i="4"/>
  <c r="H1179" i="4"/>
  <c r="I1179" i="4"/>
  <c r="J1179" i="4"/>
  <c r="K1179" i="4"/>
  <c r="L1179" i="4"/>
  <c r="M1179" i="4"/>
  <c r="N1179" i="4"/>
  <c r="O1179" i="4"/>
  <c r="A1180" i="4"/>
  <c r="B1180" i="4"/>
  <c r="C1180" i="4"/>
  <c r="D1180" i="4"/>
  <c r="E1180" i="4"/>
  <c r="F1180" i="4"/>
  <c r="G1180" i="4"/>
  <c r="H1180" i="4"/>
  <c r="I1180" i="4"/>
  <c r="J1180" i="4"/>
  <c r="K1180" i="4"/>
  <c r="L1180" i="4"/>
  <c r="M1180" i="4"/>
  <c r="N1180" i="4"/>
  <c r="O1180" i="4"/>
  <c r="A1181" i="4"/>
  <c r="B1181" i="4"/>
  <c r="C1181" i="4"/>
  <c r="D1181" i="4"/>
  <c r="E1181" i="4"/>
  <c r="F1181" i="4"/>
  <c r="G1181" i="4"/>
  <c r="H1181" i="4"/>
  <c r="I1181" i="4"/>
  <c r="J1181" i="4"/>
  <c r="K1181" i="4"/>
  <c r="L1181" i="4"/>
  <c r="M1181" i="4"/>
  <c r="N1181" i="4"/>
  <c r="O1181" i="4"/>
  <c r="A1182" i="4"/>
  <c r="B1182" i="4"/>
  <c r="C1182" i="4"/>
  <c r="D1182" i="4"/>
  <c r="E1182" i="4"/>
  <c r="F1182" i="4"/>
  <c r="G1182" i="4"/>
  <c r="H1182" i="4"/>
  <c r="I1182" i="4"/>
  <c r="J1182" i="4"/>
  <c r="K1182" i="4"/>
  <c r="L1182" i="4"/>
  <c r="M1182" i="4"/>
  <c r="N1182" i="4"/>
  <c r="O1182" i="4"/>
  <c r="A1183" i="4"/>
  <c r="B1183" i="4"/>
  <c r="C1183" i="4"/>
  <c r="D1183" i="4"/>
  <c r="E1183" i="4"/>
  <c r="F1183" i="4"/>
  <c r="G1183" i="4"/>
  <c r="H1183" i="4"/>
  <c r="I1183" i="4"/>
  <c r="J1183" i="4"/>
  <c r="K1183" i="4"/>
  <c r="L1183" i="4"/>
  <c r="M1183" i="4"/>
  <c r="N1183" i="4"/>
  <c r="O1183" i="4"/>
  <c r="A1184" i="4"/>
  <c r="B1184" i="4"/>
  <c r="C1184" i="4"/>
  <c r="D1184" i="4"/>
  <c r="E1184" i="4"/>
  <c r="F1184" i="4"/>
  <c r="G1184" i="4"/>
  <c r="H1184" i="4"/>
  <c r="I1184" i="4"/>
  <c r="J1184" i="4"/>
  <c r="K1184" i="4"/>
  <c r="L1184" i="4"/>
  <c r="M1184" i="4"/>
  <c r="N1184" i="4"/>
  <c r="O1184" i="4"/>
  <c r="A1185" i="4"/>
  <c r="B1185" i="4"/>
  <c r="C1185" i="4"/>
  <c r="D1185" i="4"/>
  <c r="E1185" i="4"/>
  <c r="F1185" i="4"/>
  <c r="G1185" i="4"/>
  <c r="H1185" i="4"/>
  <c r="I1185" i="4"/>
  <c r="J1185" i="4"/>
  <c r="K1185" i="4"/>
  <c r="L1185" i="4"/>
  <c r="M1185" i="4"/>
  <c r="N1185" i="4"/>
  <c r="O1185" i="4"/>
  <c r="A1186" i="4"/>
  <c r="B1186" i="4"/>
  <c r="C1186" i="4"/>
  <c r="D1186" i="4"/>
  <c r="E1186" i="4"/>
  <c r="F1186" i="4"/>
  <c r="G1186" i="4"/>
  <c r="H1186" i="4"/>
  <c r="I1186" i="4"/>
  <c r="J1186" i="4"/>
  <c r="K1186" i="4"/>
  <c r="L1186" i="4"/>
  <c r="M1186" i="4"/>
  <c r="N1186" i="4"/>
  <c r="O1186" i="4"/>
  <c r="A1187" i="4"/>
  <c r="B1187" i="4"/>
  <c r="C1187" i="4"/>
  <c r="D1187" i="4"/>
  <c r="E1187" i="4"/>
  <c r="F1187" i="4"/>
  <c r="G1187" i="4"/>
  <c r="H1187" i="4"/>
  <c r="I1187" i="4"/>
  <c r="J1187" i="4"/>
  <c r="K1187" i="4"/>
  <c r="L1187" i="4"/>
  <c r="M1187" i="4"/>
  <c r="N1187" i="4"/>
  <c r="O1187" i="4"/>
  <c r="A1188" i="4"/>
  <c r="B1188" i="4"/>
  <c r="C1188" i="4"/>
  <c r="D1188" i="4"/>
  <c r="E1188" i="4"/>
  <c r="F1188" i="4"/>
  <c r="G1188" i="4"/>
  <c r="H1188" i="4"/>
  <c r="I1188" i="4"/>
  <c r="J1188" i="4"/>
  <c r="K1188" i="4"/>
  <c r="L1188" i="4"/>
  <c r="M1188" i="4"/>
  <c r="N1188" i="4"/>
  <c r="O1188" i="4"/>
  <c r="A1189" i="4"/>
  <c r="B1189" i="4"/>
  <c r="C1189" i="4"/>
  <c r="D1189" i="4"/>
  <c r="E1189" i="4"/>
  <c r="F1189" i="4"/>
  <c r="G1189" i="4"/>
  <c r="H1189" i="4"/>
  <c r="I1189" i="4"/>
  <c r="J1189" i="4"/>
  <c r="K1189" i="4"/>
  <c r="L1189" i="4"/>
  <c r="M1189" i="4"/>
  <c r="N1189" i="4"/>
  <c r="O1189" i="4"/>
  <c r="A1190" i="4"/>
  <c r="B1190" i="4"/>
  <c r="C1190" i="4"/>
  <c r="D1190" i="4"/>
  <c r="E1190" i="4"/>
  <c r="F1190" i="4"/>
  <c r="G1190" i="4"/>
  <c r="H1190" i="4"/>
  <c r="I1190" i="4"/>
  <c r="J1190" i="4"/>
  <c r="K1190" i="4"/>
  <c r="L1190" i="4"/>
  <c r="M1190" i="4"/>
  <c r="N1190" i="4"/>
  <c r="O1190" i="4"/>
  <c r="A1191" i="4"/>
  <c r="B1191" i="4"/>
  <c r="C1191" i="4"/>
  <c r="D1191" i="4"/>
  <c r="E1191" i="4"/>
  <c r="F1191" i="4"/>
  <c r="G1191" i="4"/>
  <c r="H1191" i="4"/>
  <c r="I1191" i="4"/>
  <c r="J1191" i="4"/>
  <c r="K1191" i="4"/>
  <c r="L1191" i="4"/>
  <c r="M1191" i="4"/>
  <c r="N1191" i="4"/>
  <c r="O1191" i="4"/>
  <c r="A1192" i="4"/>
  <c r="B1192" i="4"/>
  <c r="C1192" i="4"/>
  <c r="D1192" i="4"/>
  <c r="E1192" i="4"/>
  <c r="F1192" i="4"/>
  <c r="G1192" i="4"/>
  <c r="H1192" i="4"/>
  <c r="I1192" i="4"/>
  <c r="J1192" i="4"/>
  <c r="K1192" i="4"/>
  <c r="L1192" i="4"/>
  <c r="M1192" i="4"/>
  <c r="N1192" i="4"/>
  <c r="O1192" i="4"/>
  <c r="A1193" i="4"/>
  <c r="B1193" i="4"/>
  <c r="C1193" i="4"/>
  <c r="D1193" i="4"/>
  <c r="E1193" i="4"/>
  <c r="F1193" i="4"/>
  <c r="G1193" i="4"/>
  <c r="H1193" i="4"/>
  <c r="I1193" i="4"/>
  <c r="J1193" i="4"/>
  <c r="K1193" i="4"/>
  <c r="L1193" i="4"/>
  <c r="M1193" i="4"/>
  <c r="N1193" i="4"/>
  <c r="O1193" i="4"/>
  <c r="A1194" i="4"/>
  <c r="B1194" i="4"/>
  <c r="C1194" i="4"/>
  <c r="D1194" i="4"/>
  <c r="E1194" i="4"/>
  <c r="F1194" i="4"/>
  <c r="G1194" i="4"/>
  <c r="H1194" i="4"/>
  <c r="I1194" i="4"/>
  <c r="J1194" i="4"/>
  <c r="K1194" i="4"/>
  <c r="L1194" i="4"/>
  <c r="M1194" i="4"/>
  <c r="N1194" i="4"/>
  <c r="O1194" i="4"/>
  <c r="A1195" i="4"/>
  <c r="B1195" i="4"/>
  <c r="C1195" i="4"/>
  <c r="D1195" i="4"/>
  <c r="E1195" i="4"/>
  <c r="F1195" i="4"/>
  <c r="G1195" i="4"/>
  <c r="H1195" i="4"/>
  <c r="I1195" i="4"/>
  <c r="J1195" i="4"/>
  <c r="K1195" i="4"/>
  <c r="L1195" i="4"/>
  <c r="M1195" i="4"/>
  <c r="N1195" i="4"/>
  <c r="O1195" i="4"/>
  <c r="A1196" i="4"/>
  <c r="B1196" i="4"/>
  <c r="C1196" i="4"/>
  <c r="D1196" i="4"/>
  <c r="E1196" i="4"/>
  <c r="F1196" i="4"/>
  <c r="G1196" i="4"/>
  <c r="H1196" i="4"/>
  <c r="I1196" i="4"/>
  <c r="J1196" i="4"/>
  <c r="K1196" i="4"/>
  <c r="L1196" i="4"/>
  <c r="M1196" i="4"/>
  <c r="N1196" i="4"/>
  <c r="O1196" i="4"/>
  <c r="A1197" i="4"/>
  <c r="B1197" i="4"/>
  <c r="C1197" i="4"/>
  <c r="D1197" i="4"/>
  <c r="E1197" i="4"/>
  <c r="F1197" i="4"/>
  <c r="G1197" i="4"/>
  <c r="H1197" i="4"/>
  <c r="I1197" i="4"/>
  <c r="J1197" i="4"/>
  <c r="K1197" i="4"/>
  <c r="L1197" i="4"/>
  <c r="M1197" i="4"/>
  <c r="N1197" i="4"/>
  <c r="O1197" i="4"/>
  <c r="A1198" i="4"/>
  <c r="B1198" i="4"/>
  <c r="C1198" i="4"/>
  <c r="D1198" i="4"/>
  <c r="E1198" i="4"/>
  <c r="F1198" i="4"/>
  <c r="G1198" i="4"/>
  <c r="H1198" i="4"/>
  <c r="I1198" i="4"/>
  <c r="J1198" i="4"/>
  <c r="K1198" i="4"/>
  <c r="L1198" i="4"/>
  <c r="M1198" i="4"/>
  <c r="N1198" i="4"/>
  <c r="O1198" i="4"/>
  <c r="A1199" i="4"/>
  <c r="B1199" i="4"/>
  <c r="C1199" i="4"/>
  <c r="D1199" i="4"/>
  <c r="E1199" i="4"/>
  <c r="F1199" i="4"/>
  <c r="G1199" i="4"/>
  <c r="H1199" i="4"/>
  <c r="I1199" i="4"/>
  <c r="J1199" i="4"/>
  <c r="K1199" i="4"/>
  <c r="L1199" i="4"/>
  <c r="M1199" i="4"/>
  <c r="N1199" i="4"/>
  <c r="O1199" i="4"/>
  <c r="A1200" i="4"/>
  <c r="B1200" i="4"/>
  <c r="C1200" i="4"/>
  <c r="D1200" i="4"/>
  <c r="E1200" i="4"/>
  <c r="F1200" i="4"/>
  <c r="G1200" i="4"/>
  <c r="H1200" i="4"/>
  <c r="I1200" i="4"/>
  <c r="J1200" i="4"/>
  <c r="K1200" i="4"/>
  <c r="L1200" i="4"/>
  <c r="M1200" i="4"/>
  <c r="N1200" i="4"/>
  <c r="O1200" i="4"/>
  <c r="A1201" i="4"/>
  <c r="B1201" i="4"/>
  <c r="C1201" i="4"/>
  <c r="D1201" i="4"/>
  <c r="E1201" i="4"/>
  <c r="F1201" i="4"/>
  <c r="G1201" i="4"/>
  <c r="H1201" i="4"/>
  <c r="I1201" i="4"/>
  <c r="J1201" i="4"/>
  <c r="K1201" i="4"/>
  <c r="L1201" i="4"/>
  <c r="M1201" i="4"/>
  <c r="N1201" i="4"/>
  <c r="O1201" i="4"/>
  <c r="A1202" i="4"/>
  <c r="B1202" i="4"/>
  <c r="C1202" i="4"/>
  <c r="D1202" i="4"/>
  <c r="E1202" i="4"/>
  <c r="F1202" i="4"/>
  <c r="G1202" i="4"/>
  <c r="H1202" i="4"/>
  <c r="I1202" i="4"/>
  <c r="J1202" i="4"/>
  <c r="K1202" i="4"/>
  <c r="L1202" i="4"/>
  <c r="M1202" i="4"/>
  <c r="N1202" i="4"/>
  <c r="O1202" i="4"/>
  <c r="A1203" i="4"/>
  <c r="B1203" i="4"/>
  <c r="C1203" i="4"/>
  <c r="D1203" i="4"/>
  <c r="E1203" i="4"/>
  <c r="F1203" i="4"/>
  <c r="G1203" i="4"/>
  <c r="H1203" i="4"/>
  <c r="I1203" i="4"/>
  <c r="J1203" i="4"/>
  <c r="K1203" i="4"/>
  <c r="L1203" i="4"/>
  <c r="M1203" i="4"/>
  <c r="N1203" i="4"/>
  <c r="O1203" i="4"/>
  <c r="A1204" i="4"/>
  <c r="B1204" i="4"/>
  <c r="C1204" i="4"/>
  <c r="D1204" i="4"/>
  <c r="E1204" i="4"/>
  <c r="F1204" i="4"/>
  <c r="G1204" i="4"/>
  <c r="H1204" i="4"/>
  <c r="I1204" i="4"/>
  <c r="J1204" i="4"/>
  <c r="K1204" i="4"/>
  <c r="L1204" i="4"/>
  <c r="M1204" i="4"/>
  <c r="N1204" i="4"/>
  <c r="O1204" i="4"/>
  <c r="A1205" i="4"/>
  <c r="B1205" i="4"/>
  <c r="C1205" i="4"/>
  <c r="D1205" i="4"/>
  <c r="E1205" i="4"/>
  <c r="F1205" i="4"/>
  <c r="G1205" i="4"/>
  <c r="H1205" i="4"/>
  <c r="I1205" i="4"/>
  <c r="J1205" i="4"/>
  <c r="K1205" i="4"/>
  <c r="L1205" i="4"/>
  <c r="M1205" i="4"/>
  <c r="N1205" i="4"/>
  <c r="O1205" i="4"/>
  <c r="A1206" i="4"/>
  <c r="B1206" i="4"/>
  <c r="C1206" i="4"/>
  <c r="D1206" i="4"/>
  <c r="E1206" i="4"/>
  <c r="F1206" i="4"/>
  <c r="G1206" i="4"/>
  <c r="H1206" i="4"/>
  <c r="I1206" i="4"/>
  <c r="J1206" i="4"/>
  <c r="K1206" i="4"/>
  <c r="L1206" i="4"/>
  <c r="M1206" i="4"/>
  <c r="N1206" i="4"/>
  <c r="O1206" i="4"/>
  <c r="A1207" i="4"/>
  <c r="B1207" i="4"/>
  <c r="C1207" i="4"/>
  <c r="D1207" i="4"/>
  <c r="E1207" i="4"/>
  <c r="F1207" i="4"/>
  <c r="G1207" i="4"/>
  <c r="H1207" i="4"/>
  <c r="I1207" i="4"/>
  <c r="J1207" i="4"/>
  <c r="K1207" i="4"/>
  <c r="L1207" i="4"/>
  <c r="M1207" i="4"/>
  <c r="N1207" i="4"/>
  <c r="O1207" i="4"/>
  <c r="A1208" i="4"/>
  <c r="B1208" i="4"/>
  <c r="C1208" i="4"/>
  <c r="D1208" i="4"/>
  <c r="E1208" i="4"/>
  <c r="F1208" i="4"/>
  <c r="G1208" i="4"/>
  <c r="H1208" i="4"/>
  <c r="I1208" i="4"/>
  <c r="J1208" i="4"/>
  <c r="K1208" i="4"/>
  <c r="L1208" i="4"/>
  <c r="M1208" i="4"/>
  <c r="N1208" i="4"/>
  <c r="O1208" i="4"/>
  <c r="A1209" i="4"/>
  <c r="B1209" i="4"/>
  <c r="C1209" i="4"/>
  <c r="D1209" i="4"/>
  <c r="E1209" i="4"/>
  <c r="F1209" i="4"/>
  <c r="G1209" i="4"/>
  <c r="H1209" i="4"/>
  <c r="I1209" i="4"/>
  <c r="J1209" i="4"/>
  <c r="K1209" i="4"/>
  <c r="L1209" i="4"/>
  <c r="M1209" i="4"/>
  <c r="N1209" i="4"/>
  <c r="O1209" i="4"/>
  <c r="A1210" i="4"/>
  <c r="B1210" i="4"/>
  <c r="C1210" i="4"/>
  <c r="D1210" i="4"/>
  <c r="E1210" i="4"/>
  <c r="F1210" i="4"/>
  <c r="G1210" i="4"/>
  <c r="H1210" i="4"/>
  <c r="I1210" i="4"/>
  <c r="J1210" i="4"/>
  <c r="K1210" i="4"/>
  <c r="L1210" i="4"/>
  <c r="M1210" i="4"/>
  <c r="N1210" i="4"/>
  <c r="O1210" i="4"/>
  <c r="A1211" i="4"/>
  <c r="B1211" i="4"/>
  <c r="C1211" i="4"/>
  <c r="D1211" i="4"/>
  <c r="E1211" i="4"/>
  <c r="F1211" i="4"/>
  <c r="G1211" i="4"/>
  <c r="H1211" i="4"/>
  <c r="I1211" i="4"/>
  <c r="J1211" i="4"/>
  <c r="K1211" i="4"/>
  <c r="L1211" i="4"/>
  <c r="M1211" i="4"/>
  <c r="N1211" i="4"/>
  <c r="O1211" i="4"/>
  <c r="A1212" i="4"/>
  <c r="B1212" i="4"/>
  <c r="C1212" i="4"/>
  <c r="D1212" i="4"/>
  <c r="E1212" i="4"/>
  <c r="F1212" i="4"/>
  <c r="G1212" i="4"/>
  <c r="H1212" i="4"/>
  <c r="I1212" i="4"/>
  <c r="J1212" i="4"/>
  <c r="K1212" i="4"/>
  <c r="L1212" i="4"/>
  <c r="M1212" i="4"/>
  <c r="N1212" i="4"/>
  <c r="O1212" i="4"/>
  <c r="A1213" i="4"/>
  <c r="B1213" i="4"/>
  <c r="C1213" i="4"/>
  <c r="D1213" i="4"/>
  <c r="E1213" i="4"/>
  <c r="F1213" i="4"/>
  <c r="G1213" i="4"/>
  <c r="H1213" i="4"/>
  <c r="I1213" i="4"/>
  <c r="J1213" i="4"/>
  <c r="K1213" i="4"/>
  <c r="L1213" i="4"/>
  <c r="M1213" i="4"/>
  <c r="N1213" i="4"/>
  <c r="O1213" i="4"/>
  <c r="A1214" i="4"/>
  <c r="B1214" i="4"/>
  <c r="C1214" i="4"/>
  <c r="D1214" i="4"/>
  <c r="E1214" i="4"/>
  <c r="F1214" i="4"/>
  <c r="G1214" i="4"/>
  <c r="H1214" i="4"/>
  <c r="I1214" i="4"/>
  <c r="J1214" i="4"/>
  <c r="K1214" i="4"/>
  <c r="L1214" i="4"/>
  <c r="M1214" i="4"/>
  <c r="N1214" i="4"/>
  <c r="O1214" i="4"/>
  <c r="A1215" i="4"/>
  <c r="B1215" i="4"/>
  <c r="C1215" i="4"/>
  <c r="D1215" i="4"/>
  <c r="E1215" i="4"/>
  <c r="F1215" i="4"/>
  <c r="G1215" i="4"/>
  <c r="H1215" i="4"/>
  <c r="I1215" i="4"/>
  <c r="J1215" i="4"/>
  <c r="K1215" i="4"/>
  <c r="L1215" i="4"/>
  <c r="M1215" i="4"/>
  <c r="N1215" i="4"/>
  <c r="O1215" i="4"/>
  <c r="A1216" i="4"/>
  <c r="B1216" i="4"/>
  <c r="C1216" i="4"/>
  <c r="D1216" i="4"/>
  <c r="E1216" i="4"/>
  <c r="F1216" i="4"/>
  <c r="G1216" i="4"/>
  <c r="H1216" i="4"/>
  <c r="I1216" i="4"/>
  <c r="J1216" i="4"/>
  <c r="K1216" i="4"/>
  <c r="L1216" i="4"/>
  <c r="M1216" i="4"/>
  <c r="N1216" i="4"/>
  <c r="O1216" i="4"/>
  <c r="A1217" i="4"/>
  <c r="B1217" i="4"/>
  <c r="C1217" i="4"/>
  <c r="D1217" i="4"/>
  <c r="E1217" i="4"/>
  <c r="F1217" i="4"/>
  <c r="G1217" i="4"/>
  <c r="H1217" i="4"/>
  <c r="I1217" i="4"/>
  <c r="J1217" i="4"/>
  <c r="K1217" i="4"/>
  <c r="L1217" i="4"/>
  <c r="M1217" i="4"/>
  <c r="N1217" i="4"/>
  <c r="O1217" i="4"/>
  <c r="A1218" i="4"/>
  <c r="B1218" i="4"/>
  <c r="C1218" i="4"/>
  <c r="D1218" i="4"/>
  <c r="E1218" i="4"/>
  <c r="F1218" i="4"/>
  <c r="G1218" i="4"/>
  <c r="H1218" i="4"/>
  <c r="I1218" i="4"/>
  <c r="J1218" i="4"/>
  <c r="K1218" i="4"/>
  <c r="L1218" i="4"/>
  <c r="M1218" i="4"/>
  <c r="N1218" i="4"/>
  <c r="O1218" i="4"/>
  <c r="A1219" i="4"/>
  <c r="B1219" i="4"/>
  <c r="C1219" i="4"/>
  <c r="D1219" i="4"/>
  <c r="E1219" i="4"/>
  <c r="F1219" i="4"/>
  <c r="G1219" i="4"/>
  <c r="H1219" i="4"/>
  <c r="I1219" i="4"/>
  <c r="J1219" i="4"/>
  <c r="K1219" i="4"/>
  <c r="L1219" i="4"/>
  <c r="M1219" i="4"/>
  <c r="N1219" i="4"/>
  <c r="O1219" i="4"/>
  <c r="A1220" i="4"/>
  <c r="B1220" i="4"/>
  <c r="C1220" i="4"/>
  <c r="D1220" i="4"/>
  <c r="E1220" i="4"/>
  <c r="F1220" i="4"/>
  <c r="G1220" i="4"/>
  <c r="H1220" i="4"/>
  <c r="I1220" i="4"/>
  <c r="J1220" i="4"/>
  <c r="K1220" i="4"/>
  <c r="L1220" i="4"/>
  <c r="M1220" i="4"/>
  <c r="N1220" i="4"/>
  <c r="O1220" i="4"/>
  <c r="A1221" i="4"/>
  <c r="B1221" i="4"/>
  <c r="C1221" i="4"/>
  <c r="D1221" i="4"/>
  <c r="E1221" i="4"/>
  <c r="F1221" i="4"/>
  <c r="G1221" i="4"/>
  <c r="H1221" i="4"/>
  <c r="I1221" i="4"/>
  <c r="J1221" i="4"/>
  <c r="K1221" i="4"/>
  <c r="L1221" i="4"/>
  <c r="M1221" i="4"/>
  <c r="N1221" i="4"/>
  <c r="O1221" i="4"/>
  <c r="A1222" i="4"/>
  <c r="B1222" i="4"/>
  <c r="C1222" i="4"/>
  <c r="D1222" i="4"/>
  <c r="E1222" i="4"/>
  <c r="F1222" i="4"/>
  <c r="G1222" i="4"/>
  <c r="H1222" i="4"/>
  <c r="I1222" i="4"/>
  <c r="J1222" i="4"/>
  <c r="K1222" i="4"/>
  <c r="L1222" i="4"/>
  <c r="M1222" i="4"/>
  <c r="N1222" i="4"/>
  <c r="O1222" i="4"/>
  <c r="A1223" i="4"/>
  <c r="B1223" i="4"/>
  <c r="C1223" i="4"/>
  <c r="D1223" i="4"/>
  <c r="E1223" i="4"/>
  <c r="F1223" i="4"/>
  <c r="G1223" i="4"/>
  <c r="H1223" i="4"/>
  <c r="I1223" i="4"/>
  <c r="J1223" i="4"/>
  <c r="K1223" i="4"/>
  <c r="L1223" i="4"/>
  <c r="M1223" i="4"/>
  <c r="N1223" i="4"/>
  <c r="O1223" i="4"/>
  <c r="A1224" i="4"/>
  <c r="B1224" i="4"/>
  <c r="C1224" i="4"/>
  <c r="D1224" i="4"/>
  <c r="E1224" i="4"/>
  <c r="F1224" i="4"/>
  <c r="G1224" i="4"/>
  <c r="H1224" i="4"/>
  <c r="I1224" i="4"/>
  <c r="J1224" i="4"/>
  <c r="K1224" i="4"/>
  <c r="L1224" i="4"/>
  <c r="M1224" i="4"/>
  <c r="N1224" i="4"/>
  <c r="O1224" i="4"/>
  <c r="A1225" i="4"/>
  <c r="B1225" i="4"/>
  <c r="C1225" i="4"/>
  <c r="D1225" i="4"/>
  <c r="E1225" i="4"/>
  <c r="F1225" i="4"/>
  <c r="G1225" i="4"/>
  <c r="H1225" i="4"/>
  <c r="I1225" i="4"/>
  <c r="J1225" i="4"/>
  <c r="K1225" i="4"/>
  <c r="L1225" i="4"/>
  <c r="M1225" i="4"/>
  <c r="N1225" i="4"/>
  <c r="O1225" i="4"/>
  <c r="A1226" i="4"/>
  <c r="B1226" i="4"/>
  <c r="C1226" i="4"/>
  <c r="D1226" i="4"/>
  <c r="E1226" i="4"/>
  <c r="F1226" i="4"/>
  <c r="G1226" i="4"/>
  <c r="H1226" i="4"/>
  <c r="I1226" i="4"/>
  <c r="J1226" i="4"/>
  <c r="K1226" i="4"/>
  <c r="L1226" i="4"/>
  <c r="M1226" i="4"/>
  <c r="N1226" i="4"/>
  <c r="O1226" i="4"/>
  <c r="A1227" i="4"/>
  <c r="B1227" i="4"/>
  <c r="C1227" i="4"/>
  <c r="D1227" i="4"/>
  <c r="E1227" i="4"/>
  <c r="F1227" i="4"/>
  <c r="G1227" i="4"/>
  <c r="H1227" i="4"/>
  <c r="I1227" i="4"/>
  <c r="J1227" i="4"/>
  <c r="K1227" i="4"/>
  <c r="L1227" i="4"/>
  <c r="M1227" i="4"/>
  <c r="N1227" i="4"/>
  <c r="O1227" i="4"/>
  <c r="A1228" i="4"/>
  <c r="B1228" i="4"/>
  <c r="C1228" i="4"/>
  <c r="D1228" i="4"/>
  <c r="E1228" i="4"/>
  <c r="F1228" i="4"/>
  <c r="G1228" i="4"/>
  <c r="H1228" i="4"/>
  <c r="I1228" i="4"/>
  <c r="J1228" i="4"/>
  <c r="K1228" i="4"/>
  <c r="L1228" i="4"/>
  <c r="M1228" i="4"/>
  <c r="N1228" i="4"/>
  <c r="O1228" i="4"/>
  <c r="J57" i="10" l="1"/>
  <c r="C32" i="5"/>
  <c r="I32" i="5" s="1"/>
  <c r="B31" i="5"/>
  <c r="E31" i="5" s="1"/>
  <c r="F31" i="5" s="1"/>
  <c r="A31" i="5"/>
  <c r="I26" i="3"/>
  <c r="G25" i="3"/>
  <c r="B25" i="3"/>
  <c r="J25" i="3" s="1"/>
  <c r="A25" i="3"/>
  <c r="G38" i="8"/>
  <c r="G39" i="8" s="1"/>
  <c r="O9" i="3"/>
  <c r="P9" i="3" s="1"/>
  <c r="O10" i="3"/>
  <c r="P10" i="3" s="1"/>
  <c r="O11" i="3"/>
  <c r="O12" i="3"/>
  <c r="P12" i="3" s="1"/>
  <c r="O13" i="3"/>
  <c r="P13" i="3" s="1"/>
  <c r="O14" i="3"/>
  <c r="P14" i="3" s="1"/>
  <c r="O15" i="3"/>
  <c r="P15" i="3" s="1"/>
  <c r="O16" i="3"/>
  <c r="P16" i="3" s="1"/>
  <c r="O17" i="3"/>
  <c r="P17" i="3" s="1"/>
  <c r="O18" i="3"/>
  <c r="P18" i="3" s="1"/>
  <c r="O19" i="3"/>
  <c r="P19" i="3" s="1"/>
  <c r="O20" i="3"/>
  <c r="P20" i="3" s="1"/>
  <c r="O21" i="3"/>
  <c r="P21" i="3" s="1"/>
  <c r="O32" i="3"/>
  <c r="P32" i="3" s="1"/>
  <c r="O33" i="3"/>
  <c r="P33" i="3" s="1"/>
  <c r="O34" i="3"/>
  <c r="P34" i="3" s="1"/>
  <c r="O35" i="3"/>
  <c r="P35" i="3" s="1"/>
  <c r="O39" i="3"/>
  <c r="P39" i="3" s="1"/>
  <c r="O45" i="3"/>
  <c r="P45" i="3" s="1"/>
  <c r="O46" i="3"/>
  <c r="P46" i="3" s="1"/>
  <c r="O47" i="3"/>
  <c r="P47" i="3" s="1"/>
  <c r="O48" i="3"/>
  <c r="P48" i="3" s="1"/>
  <c r="O49" i="3"/>
  <c r="P49" i="3" s="1"/>
  <c r="O50" i="3"/>
  <c r="P50" i="3" s="1"/>
  <c r="O51" i="3"/>
  <c r="P51" i="3" s="1"/>
  <c r="O52" i="3"/>
  <c r="P52" i="3" s="1"/>
  <c r="O53" i="3"/>
  <c r="P53" i="3" s="1"/>
  <c r="O54" i="3"/>
  <c r="P54" i="3" s="1"/>
  <c r="O55" i="3"/>
  <c r="P55" i="3" s="1"/>
  <c r="O56" i="3"/>
  <c r="P56" i="3" s="1"/>
  <c r="O57" i="3"/>
  <c r="P57" i="3" s="1"/>
  <c r="O58" i="3"/>
  <c r="P58" i="3" s="1"/>
  <c r="O59" i="3"/>
  <c r="P59" i="3" s="1"/>
  <c r="O60" i="3"/>
  <c r="P60" i="3" s="1"/>
  <c r="P61" i="3"/>
  <c r="P62" i="3"/>
  <c r="P63" i="3"/>
  <c r="P64" i="3"/>
  <c r="O65" i="3"/>
  <c r="P65" i="3" s="1"/>
  <c r="O66" i="3"/>
  <c r="P66" i="3" s="1"/>
  <c r="O67" i="3"/>
  <c r="P67" i="3" s="1"/>
  <c r="O68" i="3"/>
  <c r="I31" i="5" l="1"/>
  <c r="C33" i="5"/>
  <c r="B32" i="5"/>
  <c r="E32" i="5" s="1"/>
  <c r="F32" i="5" s="1"/>
  <c r="A32" i="5"/>
  <c r="Q22" i="3"/>
  <c r="P11" i="3"/>
  <c r="Q11" i="3" s="1"/>
  <c r="E19" i="3" s="1"/>
  <c r="I19" i="3" s="1"/>
  <c r="P68" i="3"/>
  <c r="Q68" i="3" s="1"/>
  <c r="A26" i="3"/>
  <c r="C27" i="3"/>
  <c r="B26" i="3"/>
  <c r="J26" i="3" s="1"/>
  <c r="Q64" i="3"/>
  <c r="Q65" i="3"/>
  <c r="Q58" i="3"/>
  <c r="Q13" i="3"/>
  <c r="E21" i="3" s="1"/>
  <c r="I21" i="3" s="1"/>
  <c r="Q14" i="3"/>
  <c r="E22" i="3" s="1"/>
  <c r="G22" i="3" s="1"/>
  <c r="Q54" i="3"/>
  <c r="Q45" i="3"/>
  <c r="Q46" i="3"/>
  <c r="Q19" i="3"/>
  <c r="Q20" i="3"/>
  <c r="Q12" i="3"/>
  <c r="E20" i="3" s="1"/>
  <c r="G20" i="3" s="1"/>
  <c r="Q15" i="3"/>
  <c r="E23" i="3" s="1"/>
  <c r="I23" i="3" s="1"/>
  <c r="Q16" i="3"/>
  <c r="E24" i="3" s="1"/>
  <c r="G24" i="3" s="1"/>
  <c r="Q55" i="3"/>
  <c r="Q33" i="3"/>
  <c r="Q57" i="3"/>
  <c r="Q56" i="3"/>
  <c r="Q21" i="3"/>
  <c r="Q32" i="3"/>
  <c r="Q60" i="3"/>
  <c r="Q61" i="3"/>
  <c r="Q52" i="3"/>
  <c r="Q17" i="3"/>
  <c r="E25" i="3" s="1"/>
  <c r="I25" i="3" s="1"/>
  <c r="Q18" i="3"/>
  <c r="E26" i="3" s="1"/>
  <c r="G26" i="3" s="1"/>
  <c r="Q9" i="3"/>
  <c r="E17" i="3" s="1"/>
  <c r="I17" i="3" s="1"/>
  <c r="Q10" i="3"/>
  <c r="E18" i="3" s="1"/>
  <c r="G18" i="3" s="1"/>
  <c r="Q49" i="3"/>
  <c r="Q50" i="3"/>
  <c r="Q47" i="3"/>
  <c r="Q48" i="3"/>
  <c r="Q62" i="3"/>
  <c r="Q63" i="3"/>
  <c r="Q53" i="3"/>
  <c r="Q39" i="3"/>
  <c r="Q40" i="3"/>
  <c r="Q66" i="3"/>
  <c r="Q67" i="3"/>
  <c r="Q59" i="3"/>
  <c r="Q51" i="3"/>
  <c r="Q34" i="3"/>
  <c r="Q35" i="3"/>
  <c r="P43" i="7"/>
  <c r="Q43" i="7" s="1"/>
  <c r="P42" i="7"/>
  <c r="Q42" i="7" s="1"/>
  <c r="P41" i="7"/>
  <c r="Q41" i="7" s="1"/>
  <c r="P40" i="7"/>
  <c r="Q40" i="7" s="1"/>
  <c r="P39" i="7"/>
  <c r="Q39" i="7" s="1"/>
  <c r="P38" i="7"/>
  <c r="Q38" i="7" s="1"/>
  <c r="P37" i="7"/>
  <c r="Q37" i="7" s="1"/>
  <c r="P36" i="7"/>
  <c r="Q36" i="7" s="1"/>
  <c r="P35" i="7"/>
  <c r="Q35" i="7" s="1"/>
  <c r="P34" i="7"/>
  <c r="Q34" i="7" s="1"/>
  <c r="P33" i="7"/>
  <c r="Q33" i="7" s="1"/>
  <c r="P32" i="7"/>
  <c r="Q32" i="7" s="1"/>
  <c r="P31" i="7"/>
  <c r="Q31" i="7" s="1"/>
  <c r="P30" i="7"/>
  <c r="Q30" i="7" s="1"/>
  <c r="Q29" i="7"/>
  <c r="E29" i="7"/>
  <c r="B29" i="7"/>
  <c r="P26" i="7"/>
  <c r="Q26" i="7" s="1"/>
  <c r="B26" i="7"/>
  <c r="P25" i="7"/>
  <c r="Q25" i="7" s="1"/>
  <c r="E25" i="7"/>
  <c r="B25" i="7"/>
  <c r="P24" i="7"/>
  <c r="Q24" i="7" s="1"/>
  <c r="E24" i="7"/>
  <c r="B24" i="7"/>
  <c r="O23" i="7"/>
  <c r="P23" i="7" s="1"/>
  <c r="Q23" i="7" s="1"/>
  <c r="E23" i="7"/>
  <c r="B23" i="7"/>
  <c r="O22" i="7"/>
  <c r="P22" i="7" s="1"/>
  <c r="Q22" i="7" s="1"/>
  <c r="E22" i="7"/>
  <c r="B22" i="7"/>
  <c r="O21" i="7"/>
  <c r="P21" i="7" s="1"/>
  <c r="Q21" i="7" s="1"/>
  <c r="O20" i="7"/>
  <c r="P20" i="7" s="1"/>
  <c r="Q20" i="7" s="1"/>
  <c r="G26" i="7"/>
  <c r="O19" i="7"/>
  <c r="P19" i="7" s="1"/>
  <c r="Q19" i="7" s="1"/>
  <c r="O18" i="7"/>
  <c r="P18" i="7" s="1"/>
  <c r="Q18" i="7" s="1"/>
  <c r="O17" i="7"/>
  <c r="P17" i="7" s="1"/>
  <c r="Q17" i="7" s="1"/>
  <c r="O16" i="7"/>
  <c r="P16" i="7" s="1"/>
  <c r="Q16" i="7" s="1"/>
  <c r="O15" i="7"/>
  <c r="P15" i="7" s="1"/>
  <c r="Q15" i="7" s="1"/>
  <c r="O14" i="7"/>
  <c r="P14" i="7" s="1"/>
  <c r="Q14" i="7" s="1"/>
  <c r="O13" i="7"/>
  <c r="P13" i="7" s="1"/>
  <c r="Q13" i="7" s="1"/>
  <c r="O12" i="7"/>
  <c r="P12" i="7" s="1"/>
  <c r="Q12" i="7" s="1"/>
  <c r="O11" i="7"/>
  <c r="P11" i="7" s="1"/>
  <c r="Q11" i="7" s="1"/>
  <c r="O10" i="7"/>
  <c r="P10" i="7" s="1"/>
  <c r="Q10" i="7" s="1"/>
  <c r="O9" i="7"/>
  <c r="P9" i="7" s="1"/>
  <c r="Q9" i="7" s="1"/>
  <c r="O8" i="7"/>
  <c r="P8" i="7" s="1"/>
  <c r="Q8" i="7" s="1"/>
  <c r="C34" i="5" l="1"/>
  <c r="I34" i="5" s="1"/>
  <c r="B33" i="5"/>
  <c r="E33" i="5" s="1"/>
  <c r="F33" i="5" s="1"/>
  <c r="A33" i="5"/>
  <c r="A27" i="3"/>
  <c r="C28" i="3"/>
  <c r="I28" i="3" s="1"/>
  <c r="G27" i="3"/>
  <c r="B27" i="3"/>
  <c r="J27" i="3" s="1"/>
  <c r="E27" i="3"/>
  <c r="I27" i="3" s="1"/>
  <c r="I33" i="5" l="1"/>
  <c r="C35" i="5"/>
  <c r="B34" i="5"/>
  <c r="E34" i="5" s="1"/>
  <c r="F34" i="5" s="1"/>
  <c r="A34" i="5"/>
  <c r="A28" i="3"/>
  <c r="C29" i="3"/>
  <c r="E28" i="3"/>
  <c r="G28" i="3" s="1"/>
  <c r="B28" i="3"/>
  <c r="J28" i="3" s="1"/>
  <c r="G30" i="7"/>
  <c r="G31" i="7" s="1"/>
  <c r="G34" i="7" s="1"/>
  <c r="A1083" i="4"/>
  <c r="B1083" i="4"/>
  <c r="C1083" i="4"/>
  <c r="D1083" i="4"/>
  <c r="E1083" i="4"/>
  <c r="F1083" i="4"/>
  <c r="G1083" i="4"/>
  <c r="H1083" i="4"/>
  <c r="I1083" i="4"/>
  <c r="A1084" i="4"/>
  <c r="B1084" i="4"/>
  <c r="C1084" i="4"/>
  <c r="D1084" i="4"/>
  <c r="E1084" i="4"/>
  <c r="F1084" i="4"/>
  <c r="G1084" i="4"/>
  <c r="H1084" i="4"/>
  <c r="I1084" i="4"/>
  <c r="A1085" i="4"/>
  <c r="B1085" i="4"/>
  <c r="C1085" i="4"/>
  <c r="D1085" i="4"/>
  <c r="E1085" i="4"/>
  <c r="F1085" i="4"/>
  <c r="G1085" i="4"/>
  <c r="H1085" i="4"/>
  <c r="I1085" i="4"/>
  <c r="A1086" i="4"/>
  <c r="B1086" i="4"/>
  <c r="C1086" i="4"/>
  <c r="D1086" i="4"/>
  <c r="E1086" i="4"/>
  <c r="F1086" i="4"/>
  <c r="G1086" i="4"/>
  <c r="H1086" i="4"/>
  <c r="I1086" i="4"/>
  <c r="A1087" i="4"/>
  <c r="B1087" i="4"/>
  <c r="C1087" i="4"/>
  <c r="D1087" i="4"/>
  <c r="E1087" i="4"/>
  <c r="F1087" i="4"/>
  <c r="G1087" i="4"/>
  <c r="H1087" i="4"/>
  <c r="I1087" i="4"/>
  <c r="A1088" i="4"/>
  <c r="B1088" i="4"/>
  <c r="C1088" i="4"/>
  <c r="D1088" i="4"/>
  <c r="E1088" i="4"/>
  <c r="F1088" i="4"/>
  <c r="G1088" i="4"/>
  <c r="H1088" i="4"/>
  <c r="I1088" i="4"/>
  <c r="A1089" i="4"/>
  <c r="B1089" i="4"/>
  <c r="C1089" i="4"/>
  <c r="D1089" i="4"/>
  <c r="E1089" i="4"/>
  <c r="F1089" i="4"/>
  <c r="G1089" i="4"/>
  <c r="H1089" i="4"/>
  <c r="I1089" i="4"/>
  <c r="C36" i="5" l="1"/>
  <c r="B35" i="5"/>
  <c r="E35" i="5" s="1"/>
  <c r="F35" i="5" s="1"/>
  <c r="A35" i="5"/>
  <c r="A29" i="3"/>
  <c r="C30" i="3"/>
  <c r="I30" i="3" s="1"/>
  <c r="G29" i="3"/>
  <c r="G43" i="3" s="1"/>
  <c r="B29" i="3"/>
  <c r="J29" i="3" s="1"/>
  <c r="E29" i="3"/>
  <c r="I29" i="3" s="1"/>
  <c r="A1843" i="4"/>
  <c r="B1843" i="4"/>
  <c r="C1843" i="4"/>
  <c r="D1843" i="4"/>
  <c r="E1843" i="4"/>
  <c r="F1843" i="4"/>
  <c r="G1843" i="4"/>
  <c r="H1843" i="4"/>
  <c r="I1843" i="4"/>
  <c r="J1843" i="4"/>
  <c r="K1843" i="4"/>
  <c r="L1843" i="4"/>
  <c r="M1843" i="4"/>
  <c r="A1844" i="4"/>
  <c r="B1844" i="4"/>
  <c r="C1844" i="4"/>
  <c r="D1844" i="4"/>
  <c r="E1844" i="4"/>
  <c r="F1844" i="4"/>
  <c r="G1844" i="4"/>
  <c r="H1844" i="4"/>
  <c r="I1844" i="4"/>
  <c r="J1844" i="4"/>
  <c r="K1844" i="4"/>
  <c r="L1844" i="4"/>
  <c r="M1844" i="4"/>
  <c r="A1845" i="4"/>
  <c r="B1845" i="4"/>
  <c r="C1845" i="4"/>
  <c r="D1845" i="4"/>
  <c r="E1845" i="4"/>
  <c r="F1845" i="4"/>
  <c r="G1845" i="4"/>
  <c r="H1845" i="4"/>
  <c r="I1845" i="4"/>
  <c r="J1845" i="4"/>
  <c r="K1845" i="4"/>
  <c r="L1845" i="4"/>
  <c r="M1845" i="4"/>
  <c r="A1846" i="4"/>
  <c r="B1846" i="4"/>
  <c r="C1846" i="4"/>
  <c r="D1846" i="4"/>
  <c r="E1846" i="4"/>
  <c r="F1846" i="4"/>
  <c r="G1846" i="4"/>
  <c r="H1846" i="4"/>
  <c r="I1846" i="4"/>
  <c r="J1846" i="4"/>
  <c r="K1846" i="4"/>
  <c r="L1846" i="4"/>
  <c r="M1846" i="4"/>
  <c r="A1847" i="4"/>
  <c r="B1847" i="4"/>
  <c r="C1847" i="4"/>
  <c r="D1847" i="4"/>
  <c r="E1847" i="4"/>
  <c r="F1847" i="4"/>
  <c r="G1847" i="4"/>
  <c r="H1847" i="4"/>
  <c r="I1847" i="4"/>
  <c r="J1847" i="4"/>
  <c r="K1847" i="4"/>
  <c r="L1847" i="4"/>
  <c r="M1847" i="4"/>
  <c r="A1848" i="4"/>
  <c r="B1848" i="4"/>
  <c r="C1848" i="4"/>
  <c r="D1848" i="4"/>
  <c r="E1848" i="4"/>
  <c r="F1848" i="4"/>
  <c r="G1848" i="4"/>
  <c r="H1848" i="4"/>
  <c r="I1848" i="4"/>
  <c r="J1848" i="4"/>
  <c r="K1848" i="4"/>
  <c r="L1848" i="4"/>
  <c r="M1848" i="4"/>
  <c r="A1849" i="4"/>
  <c r="B1849" i="4"/>
  <c r="C1849" i="4"/>
  <c r="D1849" i="4"/>
  <c r="E1849" i="4"/>
  <c r="F1849" i="4"/>
  <c r="G1849" i="4"/>
  <c r="H1849" i="4"/>
  <c r="I1849" i="4"/>
  <c r="J1849" i="4"/>
  <c r="K1849" i="4"/>
  <c r="L1849" i="4"/>
  <c r="M1849" i="4"/>
  <c r="A1850" i="4"/>
  <c r="B1850" i="4"/>
  <c r="C1850" i="4"/>
  <c r="D1850" i="4"/>
  <c r="E1850" i="4"/>
  <c r="F1850" i="4"/>
  <c r="G1850" i="4"/>
  <c r="H1850" i="4"/>
  <c r="I1850" i="4"/>
  <c r="J1850" i="4"/>
  <c r="K1850" i="4"/>
  <c r="L1850" i="4"/>
  <c r="M1850" i="4"/>
  <c r="A1851" i="4"/>
  <c r="B1851" i="4"/>
  <c r="C1851" i="4"/>
  <c r="D1851" i="4"/>
  <c r="E1851" i="4"/>
  <c r="F1851" i="4"/>
  <c r="G1851" i="4"/>
  <c r="H1851" i="4"/>
  <c r="I1851" i="4"/>
  <c r="J1851" i="4"/>
  <c r="K1851" i="4"/>
  <c r="L1851" i="4"/>
  <c r="M1851" i="4"/>
  <c r="A1852" i="4"/>
  <c r="B1852" i="4"/>
  <c r="C1852" i="4"/>
  <c r="D1852" i="4"/>
  <c r="E1852" i="4"/>
  <c r="F1852" i="4"/>
  <c r="G1852" i="4"/>
  <c r="H1852" i="4"/>
  <c r="I1852" i="4"/>
  <c r="J1852" i="4"/>
  <c r="K1852" i="4"/>
  <c r="L1852" i="4"/>
  <c r="M1852" i="4"/>
  <c r="A1853" i="4"/>
  <c r="B1853" i="4"/>
  <c r="C1853" i="4"/>
  <c r="D1853" i="4"/>
  <c r="E1853" i="4"/>
  <c r="F1853" i="4"/>
  <c r="G1853" i="4"/>
  <c r="H1853" i="4"/>
  <c r="I1853" i="4"/>
  <c r="J1853" i="4"/>
  <c r="K1853" i="4"/>
  <c r="L1853" i="4"/>
  <c r="M1853" i="4"/>
  <c r="A1854" i="4"/>
  <c r="B1854" i="4"/>
  <c r="C1854" i="4"/>
  <c r="D1854" i="4"/>
  <c r="E1854" i="4"/>
  <c r="F1854" i="4"/>
  <c r="G1854" i="4"/>
  <c r="H1854" i="4"/>
  <c r="I1854" i="4"/>
  <c r="J1854" i="4"/>
  <c r="K1854" i="4"/>
  <c r="L1854" i="4"/>
  <c r="M1854" i="4"/>
  <c r="A1855" i="4"/>
  <c r="B1855" i="4"/>
  <c r="C1855" i="4"/>
  <c r="D1855" i="4"/>
  <c r="E1855" i="4"/>
  <c r="F1855" i="4"/>
  <c r="G1855" i="4"/>
  <c r="H1855" i="4"/>
  <c r="I1855" i="4"/>
  <c r="J1855" i="4"/>
  <c r="K1855" i="4"/>
  <c r="L1855" i="4"/>
  <c r="M1855" i="4"/>
  <c r="A1856" i="4"/>
  <c r="B1856" i="4"/>
  <c r="C1856" i="4"/>
  <c r="D1856" i="4"/>
  <c r="E1856" i="4"/>
  <c r="F1856" i="4"/>
  <c r="G1856" i="4"/>
  <c r="H1856" i="4"/>
  <c r="I1856" i="4"/>
  <c r="J1856" i="4"/>
  <c r="K1856" i="4"/>
  <c r="L1856" i="4"/>
  <c r="M1856" i="4"/>
  <c r="A1857" i="4"/>
  <c r="B1857" i="4"/>
  <c r="C1857" i="4"/>
  <c r="D1857" i="4"/>
  <c r="E1857" i="4"/>
  <c r="F1857" i="4"/>
  <c r="G1857" i="4"/>
  <c r="H1857" i="4"/>
  <c r="I1857" i="4"/>
  <c r="J1857" i="4"/>
  <c r="K1857" i="4"/>
  <c r="L1857" i="4"/>
  <c r="M1857" i="4"/>
  <c r="A1858" i="4"/>
  <c r="B1858" i="4"/>
  <c r="C1858" i="4"/>
  <c r="D1858" i="4"/>
  <c r="E1858" i="4"/>
  <c r="F1858" i="4"/>
  <c r="G1858" i="4"/>
  <c r="H1858" i="4"/>
  <c r="I1858" i="4"/>
  <c r="J1858" i="4"/>
  <c r="K1858" i="4"/>
  <c r="L1858" i="4"/>
  <c r="M1858" i="4"/>
  <c r="A1859" i="4"/>
  <c r="B1859" i="4"/>
  <c r="C1859" i="4"/>
  <c r="D1859" i="4"/>
  <c r="E1859" i="4"/>
  <c r="F1859" i="4"/>
  <c r="G1859" i="4"/>
  <c r="H1859" i="4"/>
  <c r="I1859" i="4"/>
  <c r="J1859" i="4"/>
  <c r="K1859" i="4"/>
  <c r="L1859" i="4"/>
  <c r="M1859" i="4"/>
  <c r="A1860" i="4"/>
  <c r="B1860" i="4"/>
  <c r="C1860" i="4"/>
  <c r="D1860" i="4"/>
  <c r="E1860" i="4"/>
  <c r="F1860" i="4"/>
  <c r="G1860" i="4"/>
  <c r="H1860" i="4"/>
  <c r="I1860" i="4"/>
  <c r="J1860" i="4"/>
  <c r="K1860" i="4"/>
  <c r="L1860" i="4"/>
  <c r="M1860" i="4"/>
  <c r="A1861" i="4"/>
  <c r="B1861" i="4"/>
  <c r="C1861" i="4"/>
  <c r="D1861" i="4"/>
  <c r="E1861" i="4"/>
  <c r="F1861" i="4"/>
  <c r="G1861" i="4"/>
  <c r="H1861" i="4"/>
  <c r="I1861" i="4"/>
  <c r="J1861" i="4"/>
  <c r="K1861" i="4"/>
  <c r="L1861" i="4"/>
  <c r="M1861" i="4"/>
  <c r="A1862" i="4"/>
  <c r="B1862" i="4"/>
  <c r="C1862" i="4"/>
  <c r="D1862" i="4"/>
  <c r="E1862" i="4"/>
  <c r="F1862" i="4"/>
  <c r="G1862" i="4"/>
  <c r="H1862" i="4"/>
  <c r="I1862" i="4"/>
  <c r="J1862" i="4"/>
  <c r="K1862" i="4"/>
  <c r="L1862" i="4"/>
  <c r="M1862" i="4"/>
  <c r="A1863" i="4"/>
  <c r="B1863" i="4"/>
  <c r="C1863" i="4"/>
  <c r="D1863" i="4"/>
  <c r="E1863" i="4"/>
  <c r="F1863" i="4"/>
  <c r="G1863" i="4"/>
  <c r="H1863" i="4"/>
  <c r="I1863" i="4"/>
  <c r="J1863" i="4"/>
  <c r="K1863" i="4"/>
  <c r="L1863" i="4"/>
  <c r="M1863" i="4"/>
  <c r="A1864" i="4"/>
  <c r="B1864" i="4"/>
  <c r="C1864" i="4"/>
  <c r="D1864" i="4"/>
  <c r="E1864" i="4"/>
  <c r="F1864" i="4"/>
  <c r="G1864" i="4"/>
  <c r="H1864" i="4"/>
  <c r="I1864" i="4"/>
  <c r="J1864" i="4"/>
  <c r="K1864" i="4"/>
  <c r="L1864" i="4"/>
  <c r="M1864" i="4"/>
  <c r="A1865" i="4"/>
  <c r="B1865" i="4"/>
  <c r="C1865" i="4"/>
  <c r="D1865" i="4"/>
  <c r="E1865" i="4"/>
  <c r="F1865" i="4"/>
  <c r="G1865" i="4"/>
  <c r="H1865" i="4"/>
  <c r="I1865" i="4"/>
  <c r="J1865" i="4"/>
  <c r="K1865" i="4"/>
  <c r="L1865" i="4"/>
  <c r="M1865" i="4"/>
  <c r="A1866" i="4"/>
  <c r="B1866" i="4"/>
  <c r="C1866" i="4"/>
  <c r="D1866" i="4"/>
  <c r="E1866" i="4"/>
  <c r="F1866" i="4"/>
  <c r="G1866" i="4"/>
  <c r="H1866" i="4"/>
  <c r="I1866" i="4"/>
  <c r="J1866" i="4"/>
  <c r="K1866" i="4"/>
  <c r="L1866" i="4"/>
  <c r="M1866" i="4"/>
  <c r="A1867" i="4"/>
  <c r="B1867" i="4"/>
  <c r="C1867" i="4"/>
  <c r="D1867" i="4"/>
  <c r="E1867" i="4"/>
  <c r="F1867" i="4"/>
  <c r="G1867" i="4"/>
  <c r="H1867" i="4"/>
  <c r="I1867" i="4"/>
  <c r="J1867" i="4"/>
  <c r="K1867" i="4"/>
  <c r="L1867" i="4"/>
  <c r="M1867" i="4"/>
  <c r="A1868" i="4"/>
  <c r="B1868" i="4"/>
  <c r="C1868" i="4"/>
  <c r="D1868" i="4"/>
  <c r="E1868" i="4"/>
  <c r="F1868" i="4"/>
  <c r="G1868" i="4"/>
  <c r="H1868" i="4"/>
  <c r="I1868" i="4"/>
  <c r="J1868" i="4"/>
  <c r="K1868" i="4"/>
  <c r="L1868" i="4"/>
  <c r="M1868" i="4"/>
  <c r="A1869" i="4"/>
  <c r="B1869" i="4"/>
  <c r="C1869" i="4"/>
  <c r="D1869" i="4"/>
  <c r="E1869" i="4"/>
  <c r="F1869" i="4"/>
  <c r="G1869" i="4"/>
  <c r="H1869" i="4"/>
  <c r="I1869" i="4"/>
  <c r="J1869" i="4"/>
  <c r="K1869" i="4"/>
  <c r="L1869" i="4"/>
  <c r="M1869" i="4"/>
  <c r="A1870" i="4"/>
  <c r="B1870" i="4"/>
  <c r="C1870" i="4"/>
  <c r="D1870" i="4"/>
  <c r="E1870" i="4"/>
  <c r="F1870" i="4"/>
  <c r="G1870" i="4"/>
  <c r="H1870" i="4"/>
  <c r="I1870" i="4"/>
  <c r="J1870" i="4"/>
  <c r="K1870" i="4"/>
  <c r="L1870" i="4"/>
  <c r="M1870" i="4"/>
  <c r="A1871" i="4"/>
  <c r="B1871" i="4"/>
  <c r="C1871" i="4"/>
  <c r="D1871" i="4"/>
  <c r="E1871" i="4"/>
  <c r="F1871" i="4"/>
  <c r="G1871" i="4"/>
  <c r="H1871" i="4"/>
  <c r="I1871" i="4"/>
  <c r="J1871" i="4"/>
  <c r="K1871" i="4"/>
  <c r="L1871" i="4"/>
  <c r="M1871" i="4"/>
  <c r="A1872" i="4"/>
  <c r="B1872" i="4"/>
  <c r="C1872" i="4"/>
  <c r="D1872" i="4"/>
  <c r="E1872" i="4"/>
  <c r="F1872" i="4"/>
  <c r="G1872" i="4"/>
  <c r="H1872" i="4"/>
  <c r="I1872" i="4"/>
  <c r="J1872" i="4"/>
  <c r="K1872" i="4"/>
  <c r="L1872" i="4"/>
  <c r="M1872" i="4"/>
  <c r="A1873" i="4"/>
  <c r="B1873" i="4"/>
  <c r="C1873" i="4"/>
  <c r="D1873" i="4"/>
  <c r="E1873" i="4"/>
  <c r="F1873" i="4"/>
  <c r="G1873" i="4"/>
  <c r="H1873" i="4"/>
  <c r="I1873" i="4"/>
  <c r="J1873" i="4"/>
  <c r="K1873" i="4"/>
  <c r="L1873" i="4"/>
  <c r="M1873" i="4"/>
  <c r="A1874" i="4"/>
  <c r="B1874" i="4"/>
  <c r="C1874" i="4"/>
  <c r="D1874" i="4"/>
  <c r="E1874" i="4"/>
  <c r="F1874" i="4"/>
  <c r="G1874" i="4"/>
  <c r="H1874" i="4"/>
  <c r="I1874" i="4"/>
  <c r="J1874" i="4"/>
  <c r="K1874" i="4"/>
  <c r="L1874" i="4"/>
  <c r="M1874" i="4"/>
  <c r="A1875" i="4"/>
  <c r="B1875" i="4"/>
  <c r="C1875" i="4"/>
  <c r="D1875" i="4"/>
  <c r="E1875" i="4"/>
  <c r="F1875" i="4"/>
  <c r="G1875" i="4"/>
  <c r="H1875" i="4"/>
  <c r="I1875" i="4"/>
  <c r="J1875" i="4"/>
  <c r="K1875" i="4"/>
  <c r="L1875" i="4"/>
  <c r="M1875" i="4"/>
  <c r="A1876" i="4"/>
  <c r="B1876" i="4"/>
  <c r="C1876" i="4"/>
  <c r="D1876" i="4"/>
  <c r="E1876" i="4"/>
  <c r="F1876" i="4"/>
  <c r="G1876" i="4"/>
  <c r="H1876" i="4"/>
  <c r="I1876" i="4"/>
  <c r="J1876" i="4"/>
  <c r="K1876" i="4"/>
  <c r="L1876" i="4"/>
  <c r="M1876" i="4"/>
  <c r="A1877" i="4"/>
  <c r="B1877" i="4"/>
  <c r="C1877" i="4"/>
  <c r="D1877" i="4"/>
  <c r="E1877" i="4"/>
  <c r="F1877" i="4"/>
  <c r="G1877" i="4"/>
  <c r="H1877" i="4"/>
  <c r="I1877" i="4"/>
  <c r="J1877" i="4"/>
  <c r="K1877" i="4"/>
  <c r="L1877" i="4"/>
  <c r="M1877" i="4"/>
  <c r="A1878" i="4"/>
  <c r="B1878" i="4"/>
  <c r="C1878" i="4"/>
  <c r="D1878" i="4"/>
  <c r="E1878" i="4"/>
  <c r="F1878" i="4"/>
  <c r="G1878" i="4"/>
  <c r="H1878" i="4"/>
  <c r="I1878" i="4"/>
  <c r="J1878" i="4"/>
  <c r="K1878" i="4"/>
  <c r="L1878" i="4"/>
  <c r="M1878" i="4"/>
  <c r="A1879" i="4"/>
  <c r="B1879" i="4"/>
  <c r="C1879" i="4"/>
  <c r="D1879" i="4"/>
  <c r="E1879" i="4"/>
  <c r="F1879" i="4"/>
  <c r="G1879" i="4"/>
  <c r="H1879" i="4"/>
  <c r="I1879" i="4"/>
  <c r="J1879" i="4"/>
  <c r="K1879" i="4"/>
  <c r="L1879" i="4"/>
  <c r="M1879" i="4"/>
  <c r="A1880" i="4"/>
  <c r="B1880" i="4"/>
  <c r="C1880" i="4"/>
  <c r="D1880" i="4"/>
  <c r="E1880" i="4"/>
  <c r="F1880" i="4"/>
  <c r="G1880" i="4"/>
  <c r="H1880" i="4"/>
  <c r="I1880" i="4"/>
  <c r="J1880" i="4"/>
  <c r="K1880" i="4"/>
  <c r="L1880" i="4"/>
  <c r="M1880" i="4"/>
  <c r="A1881" i="4"/>
  <c r="B1881" i="4"/>
  <c r="C1881" i="4"/>
  <c r="D1881" i="4"/>
  <c r="E1881" i="4"/>
  <c r="F1881" i="4"/>
  <c r="G1881" i="4"/>
  <c r="H1881" i="4"/>
  <c r="I1881" i="4"/>
  <c r="J1881" i="4"/>
  <c r="K1881" i="4"/>
  <c r="L1881" i="4"/>
  <c r="M1881" i="4"/>
  <c r="A1882" i="4"/>
  <c r="B1882" i="4"/>
  <c r="C1882" i="4"/>
  <c r="D1882" i="4"/>
  <c r="E1882" i="4"/>
  <c r="F1882" i="4"/>
  <c r="G1882" i="4"/>
  <c r="H1882" i="4"/>
  <c r="I1882" i="4"/>
  <c r="J1882" i="4"/>
  <c r="K1882" i="4"/>
  <c r="L1882" i="4"/>
  <c r="M1882" i="4"/>
  <c r="A1883" i="4"/>
  <c r="B1883" i="4"/>
  <c r="C1883" i="4"/>
  <c r="D1883" i="4"/>
  <c r="E1883" i="4"/>
  <c r="F1883" i="4"/>
  <c r="G1883" i="4"/>
  <c r="H1883" i="4"/>
  <c r="I1883" i="4"/>
  <c r="J1883" i="4"/>
  <c r="K1883" i="4"/>
  <c r="L1883" i="4"/>
  <c r="M1883" i="4"/>
  <c r="A1884" i="4"/>
  <c r="B1884" i="4"/>
  <c r="C1884" i="4"/>
  <c r="D1884" i="4"/>
  <c r="E1884" i="4"/>
  <c r="F1884" i="4"/>
  <c r="G1884" i="4"/>
  <c r="H1884" i="4"/>
  <c r="I1884" i="4"/>
  <c r="J1884" i="4"/>
  <c r="K1884" i="4"/>
  <c r="L1884" i="4"/>
  <c r="M1884" i="4"/>
  <c r="A1885" i="4"/>
  <c r="B1885" i="4"/>
  <c r="C1885" i="4"/>
  <c r="D1885" i="4"/>
  <c r="E1885" i="4"/>
  <c r="F1885" i="4"/>
  <c r="G1885" i="4"/>
  <c r="H1885" i="4"/>
  <c r="I1885" i="4"/>
  <c r="J1885" i="4"/>
  <c r="K1885" i="4"/>
  <c r="L1885" i="4"/>
  <c r="M1885" i="4"/>
  <c r="A1886" i="4"/>
  <c r="B1886" i="4"/>
  <c r="C1886" i="4"/>
  <c r="D1886" i="4"/>
  <c r="E1886" i="4"/>
  <c r="F1886" i="4"/>
  <c r="G1886" i="4"/>
  <c r="H1886" i="4"/>
  <c r="I1886" i="4"/>
  <c r="J1886" i="4"/>
  <c r="K1886" i="4"/>
  <c r="L1886" i="4"/>
  <c r="M1886" i="4"/>
  <c r="A1887" i="4"/>
  <c r="B1887" i="4"/>
  <c r="C1887" i="4"/>
  <c r="D1887" i="4"/>
  <c r="E1887" i="4"/>
  <c r="F1887" i="4"/>
  <c r="G1887" i="4"/>
  <c r="H1887" i="4"/>
  <c r="I1887" i="4"/>
  <c r="J1887" i="4"/>
  <c r="K1887" i="4"/>
  <c r="L1887" i="4"/>
  <c r="M1887" i="4"/>
  <c r="A1888" i="4"/>
  <c r="B1888" i="4"/>
  <c r="C1888" i="4"/>
  <c r="D1888" i="4"/>
  <c r="E1888" i="4"/>
  <c r="F1888" i="4"/>
  <c r="G1888" i="4"/>
  <c r="H1888" i="4"/>
  <c r="I1888" i="4"/>
  <c r="J1888" i="4"/>
  <c r="K1888" i="4"/>
  <c r="L1888" i="4"/>
  <c r="M1888" i="4"/>
  <c r="A1889" i="4"/>
  <c r="B1889" i="4"/>
  <c r="C1889" i="4"/>
  <c r="D1889" i="4"/>
  <c r="E1889" i="4"/>
  <c r="F1889" i="4"/>
  <c r="G1889" i="4"/>
  <c r="H1889" i="4"/>
  <c r="I1889" i="4"/>
  <c r="J1889" i="4"/>
  <c r="K1889" i="4"/>
  <c r="L1889" i="4"/>
  <c r="M1889" i="4"/>
  <c r="A1890" i="4"/>
  <c r="B1890" i="4"/>
  <c r="C1890" i="4"/>
  <c r="D1890" i="4"/>
  <c r="E1890" i="4"/>
  <c r="F1890" i="4"/>
  <c r="G1890" i="4"/>
  <c r="H1890" i="4"/>
  <c r="I1890" i="4"/>
  <c r="J1890" i="4"/>
  <c r="K1890" i="4"/>
  <c r="L1890" i="4"/>
  <c r="M1890" i="4"/>
  <c r="A1891" i="4"/>
  <c r="B1891" i="4"/>
  <c r="C1891" i="4"/>
  <c r="D1891" i="4"/>
  <c r="E1891" i="4"/>
  <c r="F1891" i="4"/>
  <c r="G1891" i="4"/>
  <c r="H1891" i="4"/>
  <c r="I1891" i="4"/>
  <c r="J1891" i="4"/>
  <c r="K1891" i="4"/>
  <c r="L1891" i="4"/>
  <c r="M1891" i="4"/>
  <c r="A1892" i="4"/>
  <c r="B1892" i="4"/>
  <c r="C1892" i="4"/>
  <c r="D1892" i="4"/>
  <c r="E1892" i="4"/>
  <c r="F1892" i="4"/>
  <c r="G1892" i="4"/>
  <c r="H1892" i="4"/>
  <c r="I1892" i="4"/>
  <c r="J1892" i="4"/>
  <c r="K1892" i="4"/>
  <c r="L1892" i="4"/>
  <c r="M1892" i="4"/>
  <c r="A1893" i="4"/>
  <c r="B1893" i="4"/>
  <c r="C1893" i="4"/>
  <c r="D1893" i="4"/>
  <c r="E1893" i="4"/>
  <c r="F1893" i="4"/>
  <c r="G1893" i="4"/>
  <c r="H1893" i="4"/>
  <c r="I1893" i="4"/>
  <c r="J1893" i="4"/>
  <c r="K1893" i="4"/>
  <c r="L1893" i="4"/>
  <c r="M1893" i="4"/>
  <c r="A1894" i="4"/>
  <c r="B1894" i="4"/>
  <c r="C1894" i="4"/>
  <c r="D1894" i="4"/>
  <c r="E1894" i="4"/>
  <c r="F1894" i="4"/>
  <c r="G1894" i="4"/>
  <c r="H1894" i="4"/>
  <c r="I1894" i="4"/>
  <c r="J1894" i="4"/>
  <c r="K1894" i="4"/>
  <c r="L1894" i="4"/>
  <c r="M1894" i="4"/>
  <c r="A1895" i="4"/>
  <c r="B1895" i="4"/>
  <c r="C1895" i="4"/>
  <c r="D1895" i="4"/>
  <c r="E1895" i="4"/>
  <c r="F1895" i="4"/>
  <c r="G1895" i="4"/>
  <c r="H1895" i="4"/>
  <c r="I1895" i="4"/>
  <c r="J1895" i="4"/>
  <c r="K1895" i="4"/>
  <c r="L1895" i="4"/>
  <c r="M1895" i="4"/>
  <c r="A1896" i="4"/>
  <c r="B1896" i="4"/>
  <c r="C1896" i="4"/>
  <c r="D1896" i="4"/>
  <c r="E1896" i="4"/>
  <c r="F1896" i="4"/>
  <c r="G1896" i="4"/>
  <c r="H1896" i="4"/>
  <c r="I1896" i="4"/>
  <c r="J1896" i="4"/>
  <c r="K1896" i="4"/>
  <c r="L1896" i="4"/>
  <c r="M1896" i="4"/>
  <c r="A1897" i="4"/>
  <c r="B1897" i="4"/>
  <c r="C1897" i="4"/>
  <c r="D1897" i="4"/>
  <c r="E1897" i="4"/>
  <c r="F1897" i="4"/>
  <c r="G1897" i="4"/>
  <c r="H1897" i="4"/>
  <c r="I1897" i="4"/>
  <c r="J1897" i="4"/>
  <c r="K1897" i="4"/>
  <c r="L1897" i="4"/>
  <c r="M1897" i="4"/>
  <c r="A1898" i="4"/>
  <c r="B1898" i="4"/>
  <c r="C1898" i="4"/>
  <c r="D1898" i="4"/>
  <c r="E1898" i="4"/>
  <c r="F1898" i="4"/>
  <c r="G1898" i="4"/>
  <c r="H1898" i="4"/>
  <c r="I1898" i="4"/>
  <c r="J1898" i="4"/>
  <c r="K1898" i="4"/>
  <c r="L1898" i="4"/>
  <c r="M1898" i="4"/>
  <c r="A1899" i="4"/>
  <c r="B1899" i="4"/>
  <c r="C1899" i="4"/>
  <c r="D1899" i="4"/>
  <c r="E1899" i="4"/>
  <c r="F1899" i="4"/>
  <c r="G1899" i="4"/>
  <c r="H1899" i="4"/>
  <c r="I1899" i="4"/>
  <c r="J1899" i="4"/>
  <c r="K1899" i="4"/>
  <c r="L1899" i="4"/>
  <c r="M1899" i="4"/>
  <c r="A1900" i="4"/>
  <c r="B1900" i="4"/>
  <c r="C1900" i="4"/>
  <c r="D1900" i="4"/>
  <c r="E1900" i="4"/>
  <c r="F1900" i="4"/>
  <c r="G1900" i="4"/>
  <c r="H1900" i="4"/>
  <c r="I1900" i="4"/>
  <c r="J1900" i="4"/>
  <c r="K1900" i="4"/>
  <c r="L1900" i="4"/>
  <c r="M1900" i="4"/>
  <c r="A1901" i="4"/>
  <c r="B1901" i="4"/>
  <c r="C1901" i="4"/>
  <c r="D1901" i="4"/>
  <c r="E1901" i="4"/>
  <c r="F1901" i="4"/>
  <c r="G1901" i="4"/>
  <c r="H1901" i="4"/>
  <c r="I1901" i="4"/>
  <c r="J1901" i="4"/>
  <c r="K1901" i="4"/>
  <c r="L1901" i="4"/>
  <c r="M1901" i="4"/>
  <c r="A1902" i="4"/>
  <c r="B1902" i="4"/>
  <c r="C1902" i="4"/>
  <c r="D1902" i="4"/>
  <c r="E1902" i="4"/>
  <c r="F1902" i="4"/>
  <c r="G1902" i="4"/>
  <c r="H1902" i="4"/>
  <c r="I1902" i="4"/>
  <c r="J1902" i="4"/>
  <c r="K1902" i="4"/>
  <c r="L1902" i="4"/>
  <c r="M1902" i="4"/>
  <c r="A1903" i="4"/>
  <c r="B1903" i="4"/>
  <c r="C1903" i="4"/>
  <c r="D1903" i="4"/>
  <c r="E1903" i="4"/>
  <c r="F1903" i="4"/>
  <c r="G1903" i="4"/>
  <c r="H1903" i="4"/>
  <c r="I1903" i="4"/>
  <c r="J1903" i="4"/>
  <c r="K1903" i="4"/>
  <c r="L1903" i="4"/>
  <c r="M1903" i="4"/>
  <c r="A1904" i="4"/>
  <c r="B1904" i="4"/>
  <c r="C1904" i="4"/>
  <c r="D1904" i="4"/>
  <c r="E1904" i="4"/>
  <c r="F1904" i="4"/>
  <c r="G1904" i="4"/>
  <c r="H1904" i="4"/>
  <c r="I1904" i="4"/>
  <c r="J1904" i="4"/>
  <c r="K1904" i="4"/>
  <c r="L1904" i="4"/>
  <c r="M1904" i="4"/>
  <c r="A1905" i="4"/>
  <c r="B1905" i="4"/>
  <c r="C1905" i="4"/>
  <c r="D1905" i="4"/>
  <c r="E1905" i="4"/>
  <c r="F1905" i="4"/>
  <c r="G1905" i="4"/>
  <c r="H1905" i="4"/>
  <c r="I1905" i="4"/>
  <c r="J1905" i="4"/>
  <c r="K1905" i="4"/>
  <c r="L1905" i="4"/>
  <c r="M1905" i="4"/>
  <c r="A1906" i="4"/>
  <c r="B1906" i="4"/>
  <c r="C1906" i="4"/>
  <c r="D1906" i="4"/>
  <c r="E1906" i="4"/>
  <c r="F1906" i="4"/>
  <c r="H1906" i="4"/>
  <c r="I1906" i="4"/>
  <c r="J1906" i="4"/>
  <c r="K1906" i="4"/>
  <c r="L1906" i="4"/>
  <c r="M1906" i="4"/>
  <c r="A1907" i="4"/>
  <c r="B1907" i="4"/>
  <c r="C1907" i="4"/>
  <c r="D1907" i="4"/>
  <c r="E1907" i="4"/>
  <c r="F1907" i="4"/>
  <c r="H1907" i="4"/>
  <c r="I1907" i="4"/>
  <c r="J1907" i="4"/>
  <c r="K1907" i="4"/>
  <c r="L1907" i="4"/>
  <c r="M1907" i="4"/>
  <c r="A1908" i="4"/>
  <c r="B1908" i="4"/>
  <c r="C1908" i="4"/>
  <c r="D1908" i="4"/>
  <c r="E1908" i="4"/>
  <c r="F1908" i="4"/>
  <c r="H1908" i="4"/>
  <c r="I1908" i="4"/>
  <c r="J1908" i="4"/>
  <c r="K1908" i="4"/>
  <c r="L1908" i="4"/>
  <c r="M1908" i="4"/>
  <c r="A1909" i="4"/>
  <c r="B1909" i="4"/>
  <c r="C1909" i="4"/>
  <c r="D1909" i="4"/>
  <c r="E1909" i="4"/>
  <c r="F1909" i="4"/>
  <c r="H1909" i="4"/>
  <c r="I1909" i="4"/>
  <c r="J1909" i="4"/>
  <c r="K1909" i="4"/>
  <c r="L1909" i="4"/>
  <c r="M1909" i="4"/>
  <c r="A1910" i="4"/>
  <c r="B1910" i="4"/>
  <c r="C1910" i="4"/>
  <c r="D1910" i="4"/>
  <c r="E1910" i="4"/>
  <c r="F1910" i="4"/>
  <c r="H1910" i="4"/>
  <c r="I1910" i="4"/>
  <c r="J1910" i="4"/>
  <c r="K1910" i="4"/>
  <c r="L1910" i="4"/>
  <c r="M1910" i="4"/>
  <c r="A1911" i="4"/>
  <c r="B1911" i="4"/>
  <c r="C1911" i="4"/>
  <c r="D1911" i="4"/>
  <c r="E1911" i="4"/>
  <c r="F1911" i="4"/>
  <c r="H1911" i="4"/>
  <c r="I1911" i="4"/>
  <c r="J1911" i="4"/>
  <c r="K1911" i="4"/>
  <c r="L1911" i="4"/>
  <c r="M1911" i="4"/>
  <c r="A1912" i="4"/>
  <c r="B1912" i="4"/>
  <c r="C1912" i="4"/>
  <c r="D1912" i="4"/>
  <c r="E1912" i="4"/>
  <c r="F1912" i="4"/>
  <c r="H1912" i="4"/>
  <c r="I1912" i="4"/>
  <c r="J1912" i="4"/>
  <c r="K1912" i="4"/>
  <c r="L1912" i="4"/>
  <c r="M1912" i="4"/>
  <c r="A1913" i="4"/>
  <c r="B1913" i="4"/>
  <c r="C1913" i="4"/>
  <c r="D1913" i="4"/>
  <c r="E1913" i="4"/>
  <c r="F1913" i="4"/>
  <c r="H1913" i="4"/>
  <c r="I1913" i="4"/>
  <c r="J1913" i="4"/>
  <c r="K1913" i="4"/>
  <c r="L1913" i="4"/>
  <c r="M1913" i="4"/>
  <c r="A1914" i="4"/>
  <c r="B1914" i="4"/>
  <c r="C1914" i="4"/>
  <c r="D1914" i="4"/>
  <c r="E1914" i="4"/>
  <c r="F1914" i="4"/>
  <c r="H1914" i="4"/>
  <c r="I1914" i="4"/>
  <c r="J1914" i="4"/>
  <c r="K1914" i="4"/>
  <c r="L1914" i="4"/>
  <c r="M1914" i="4"/>
  <c r="A1915" i="4"/>
  <c r="B1915" i="4"/>
  <c r="C1915" i="4"/>
  <c r="D1915" i="4"/>
  <c r="E1915" i="4"/>
  <c r="F1915" i="4"/>
  <c r="H1915" i="4"/>
  <c r="I1915" i="4"/>
  <c r="J1915" i="4"/>
  <c r="K1915" i="4"/>
  <c r="L1915" i="4"/>
  <c r="M1915" i="4"/>
  <c r="A1916" i="4"/>
  <c r="B1916" i="4"/>
  <c r="C1916" i="4"/>
  <c r="D1916" i="4"/>
  <c r="E1916" i="4"/>
  <c r="F1916" i="4"/>
  <c r="H1916" i="4"/>
  <c r="I1916" i="4"/>
  <c r="J1916" i="4"/>
  <c r="K1916" i="4"/>
  <c r="L1916" i="4"/>
  <c r="M1916" i="4"/>
  <c r="A1917" i="4"/>
  <c r="B1917" i="4"/>
  <c r="C1917" i="4"/>
  <c r="D1917" i="4"/>
  <c r="E1917" i="4"/>
  <c r="F1917" i="4"/>
  <c r="H1917" i="4"/>
  <c r="I1917" i="4"/>
  <c r="J1917" i="4"/>
  <c r="K1917" i="4"/>
  <c r="L1917" i="4"/>
  <c r="M1917" i="4"/>
  <c r="A1918" i="4"/>
  <c r="B1918" i="4"/>
  <c r="C1918" i="4"/>
  <c r="D1918" i="4"/>
  <c r="E1918" i="4"/>
  <c r="F1918" i="4"/>
  <c r="H1918" i="4"/>
  <c r="I1918" i="4"/>
  <c r="J1918" i="4"/>
  <c r="K1918" i="4"/>
  <c r="L1918" i="4"/>
  <c r="M1918" i="4"/>
  <c r="A1919" i="4"/>
  <c r="B1919" i="4"/>
  <c r="C1919" i="4"/>
  <c r="D1919" i="4"/>
  <c r="E1919" i="4"/>
  <c r="F1919" i="4"/>
  <c r="H1919" i="4"/>
  <c r="I1919" i="4"/>
  <c r="J1919" i="4"/>
  <c r="K1919" i="4"/>
  <c r="L1919" i="4"/>
  <c r="M1919" i="4"/>
  <c r="A1920" i="4"/>
  <c r="B1920" i="4"/>
  <c r="C1920" i="4"/>
  <c r="D1920" i="4"/>
  <c r="E1920" i="4"/>
  <c r="F1920" i="4"/>
  <c r="H1920" i="4"/>
  <c r="I1920" i="4"/>
  <c r="J1920" i="4"/>
  <c r="K1920" i="4"/>
  <c r="L1920" i="4"/>
  <c r="M1920" i="4"/>
  <c r="A1921" i="4"/>
  <c r="B1921" i="4"/>
  <c r="C1921" i="4"/>
  <c r="D1921" i="4"/>
  <c r="E1921" i="4"/>
  <c r="F1921" i="4"/>
  <c r="H1921" i="4"/>
  <c r="I1921" i="4"/>
  <c r="J1921" i="4"/>
  <c r="K1921" i="4"/>
  <c r="L1921" i="4"/>
  <c r="M1921" i="4"/>
  <c r="A1922" i="4"/>
  <c r="B1922" i="4"/>
  <c r="C1922" i="4"/>
  <c r="D1922" i="4"/>
  <c r="E1922" i="4"/>
  <c r="F1922" i="4"/>
  <c r="H1922" i="4"/>
  <c r="I1922" i="4"/>
  <c r="J1922" i="4"/>
  <c r="K1922" i="4"/>
  <c r="L1922" i="4"/>
  <c r="M1922" i="4"/>
  <c r="A1923" i="4"/>
  <c r="B1923" i="4"/>
  <c r="C1923" i="4"/>
  <c r="D1923" i="4"/>
  <c r="E1923" i="4"/>
  <c r="F1923" i="4"/>
  <c r="H1923" i="4"/>
  <c r="I1923" i="4"/>
  <c r="J1923" i="4"/>
  <c r="K1923" i="4"/>
  <c r="L1923" i="4"/>
  <c r="M1923" i="4"/>
  <c r="A1924" i="4"/>
  <c r="B1924" i="4"/>
  <c r="C1924" i="4"/>
  <c r="D1924" i="4"/>
  <c r="E1924" i="4"/>
  <c r="F1924" i="4"/>
  <c r="H1924" i="4"/>
  <c r="I1924" i="4"/>
  <c r="J1924" i="4"/>
  <c r="K1924" i="4"/>
  <c r="L1924" i="4"/>
  <c r="M1924" i="4"/>
  <c r="A1925" i="4"/>
  <c r="B1925" i="4"/>
  <c r="C1925" i="4"/>
  <c r="D1925" i="4"/>
  <c r="E1925" i="4"/>
  <c r="F1925" i="4"/>
  <c r="H1925" i="4"/>
  <c r="I1925" i="4"/>
  <c r="J1925" i="4"/>
  <c r="K1925" i="4"/>
  <c r="L1925" i="4"/>
  <c r="M1925" i="4"/>
  <c r="A1926" i="4"/>
  <c r="B1926" i="4"/>
  <c r="C1926" i="4"/>
  <c r="D1926" i="4"/>
  <c r="E1926" i="4"/>
  <c r="F1926" i="4"/>
  <c r="H1926" i="4"/>
  <c r="I1926" i="4"/>
  <c r="J1926" i="4"/>
  <c r="K1926" i="4"/>
  <c r="L1926" i="4"/>
  <c r="M1926" i="4"/>
  <c r="A1927" i="4"/>
  <c r="B1927" i="4"/>
  <c r="C1927" i="4"/>
  <c r="D1927" i="4"/>
  <c r="E1927" i="4"/>
  <c r="F1927" i="4"/>
  <c r="H1927" i="4"/>
  <c r="I1927" i="4"/>
  <c r="J1927" i="4"/>
  <c r="K1927" i="4"/>
  <c r="L1927" i="4"/>
  <c r="M1927" i="4"/>
  <c r="A1928" i="4"/>
  <c r="B1928" i="4"/>
  <c r="C1928" i="4"/>
  <c r="D1928" i="4"/>
  <c r="E1928" i="4"/>
  <c r="F1928" i="4"/>
  <c r="H1928" i="4"/>
  <c r="I1928" i="4"/>
  <c r="J1928" i="4"/>
  <c r="K1928" i="4"/>
  <c r="L1928" i="4"/>
  <c r="M1928" i="4"/>
  <c r="A1929" i="4"/>
  <c r="B1929" i="4"/>
  <c r="C1929" i="4"/>
  <c r="D1929" i="4"/>
  <c r="E1929" i="4"/>
  <c r="F1929" i="4"/>
  <c r="H1929" i="4"/>
  <c r="I1929" i="4"/>
  <c r="J1929" i="4"/>
  <c r="K1929" i="4"/>
  <c r="L1929" i="4"/>
  <c r="M1929" i="4"/>
  <c r="A1930" i="4"/>
  <c r="B1930" i="4"/>
  <c r="C1930" i="4"/>
  <c r="D1930" i="4"/>
  <c r="E1930" i="4"/>
  <c r="F1930" i="4"/>
  <c r="H1930" i="4"/>
  <c r="I1930" i="4"/>
  <c r="J1930" i="4"/>
  <c r="K1930" i="4"/>
  <c r="L1930" i="4"/>
  <c r="M1930" i="4"/>
  <c r="A1931" i="4"/>
  <c r="B1931" i="4"/>
  <c r="C1931" i="4"/>
  <c r="D1931" i="4"/>
  <c r="E1931" i="4"/>
  <c r="F1931" i="4"/>
  <c r="H1931" i="4"/>
  <c r="I1931" i="4"/>
  <c r="J1931" i="4"/>
  <c r="K1931" i="4"/>
  <c r="L1931" i="4"/>
  <c r="M1931" i="4"/>
  <c r="A1932" i="4"/>
  <c r="B1932" i="4"/>
  <c r="C1932" i="4"/>
  <c r="D1932" i="4"/>
  <c r="E1932" i="4"/>
  <c r="F1932" i="4"/>
  <c r="H1932" i="4"/>
  <c r="I1932" i="4"/>
  <c r="J1932" i="4"/>
  <c r="K1932" i="4"/>
  <c r="L1932" i="4"/>
  <c r="M1932" i="4"/>
  <c r="A1933" i="4"/>
  <c r="B1933" i="4"/>
  <c r="C1933" i="4"/>
  <c r="D1933" i="4"/>
  <c r="E1933" i="4"/>
  <c r="F1933" i="4"/>
  <c r="H1933" i="4"/>
  <c r="I1933" i="4"/>
  <c r="J1933" i="4"/>
  <c r="K1933" i="4"/>
  <c r="L1933" i="4"/>
  <c r="M1933" i="4"/>
  <c r="A1934" i="4"/>
  <c r="B1934" i="4"/>
  <c r="C1934" i="4"/>
  <c r="D1934" i="4"/>
  <c r="E1934" i="4"/>
  <c r="F1934" i="4"/>
  <c r="H1934" i="4"/>
  <c r="I1934" i="4"/>
  <c r="J1934" i="4"/>
  <c r="K1934" i="4"/>
  <c r="L1934" i="4"/>
  <c r="M1934" i="4"/>
  <c r="A1935" i="4"/>
  <c r="B1935" i="4"/>
  <c r="C1935" i="4"/>
  <c r="D1935" i="4"/>
  <c r="E1935" i="4"/>
  <c r="F1935" i="4"/>
  <c r="H1935" i="4"/>
  <c r="I1935" i="4"/>
  <c r="J1935" i="4"/>
  <c r="K1935" i="4"/>
  <c r="L1935" i="4"/>
  <c r="M1935" i="4"/>
  <c r="A1936" i="4"/>
  <c r="B1936" i="4"/>
  <c r="C1936" i="4"/>
  <c r="D1936" i="4"/>
  <c r="E1936" i="4"/>
  <c r="F1936" i="4"/>
  <c r="H1936" i="4"/>
  <c r="I1936" i="4"/>
  <c r="J1936" i="4"/>
  <c r="K1936" i="4"/>
  <c r="L1936" i="4"/>
  <c r="M1936" i="4"/>
  <c r="A1937" i="4"/>
  <c r="B1937" i="4"/>
  <c r="C1937" i="4"/>
  <c r="D1937" i="4"/>
  <c r="E1937" i="4"/>
  <c r="F1937" i="4"/>
  <c r="H1937" i="4"/>
  <c r="I1937" i="4"/>
  <c r="J1937" i="4"/>
  <c r="K1937" i="4"/>
  <c r="L1937" i="4"/>
  <c r="M1937" i="4"/>
  <c r="A1938" i="4"/>
  <c r="B1938" i="4"/>
  <c r="C1938" i="4"/>
  <c r="D1938" i="4"/>
  <c r="E1938" i="4"/>
  <c r="F1938" i="4"/>
  <c r="H1938" i="4"/>
  <c r="I1938" i="4"/>
  <c r="J1938" i="4"/>
  <c r="K1938" i="4"/>
  <c r="L1938" i="4"/>
  <c r="M1938" i="4"/>
  <c r="A1939" i="4"/>
  <c r="B1939" i="4"/>
  <c r="C1939" i="4"/>
  <c r="D1939" i="4"/>
  <c r="E1939" i="4"/>
  <c r="F1939" i="4"/>
  <c r="H1939" i="4"/>
  <c r="I1939" i="4"/>
  <c r="J1939" i="4"/>
  <c r="K1939" i="4"/>
  <c r="L1939" i="4"/>
  <c r="M1939" i="4"/>
  <c r="A1940" i="4"/>
  <c r="B1940" i="4"/>
  <c r="C1940" i="4"/>
  <c r="D1940" i="4"/>
  <c r="E1940" i="4"/>
  <c r="F1940" i="4"/>
  <c r="H1940" i="4"/>
  <c r="I1940" i="4"/>
  <c r="J1940" i="4"/>
  <c r="K1940" i="4"/>
  <c r="L1940" i="4"/>
  <c r="M1940" i="4"/>
  <c r="A1941" i="4"/>
  <c r="B1941" i="4"/>
  <c r="C1941" i="4"/>
  <c r="D1941" i="4"/>
  <c r="E1941" i="4"/>
  <c r="F1941" i="4"/>
  <c r="H1941" i="4"/>
  <c r="I1941" i="4"/>
  <c r="J1941" i="4"/>
  <c r="K1941" i="4"/>
  <c r="L1941" i="4"/>
  <c r="M1941" i="4"/>
  <c r="A1942" i="4"/>
  <c r="B1942" i="4"/>
  <c r="C1942" i="4"/>
  <c r="D1942" i="4"/>
  <c r="E1942" i="4"/>
  <c r="F1942" i="4"/>
  <c r="H1942" i="4"/>
  <c r="I1942" i="4"/>
  <c r="J1942" i="4"/>
  <c r="K1942" i="4"/>
  <c r="L1942" i="4"/>
  <c r="M1942" i="4"/>
  <c r="A1943" i="4"/>
  <c r="B1943" i="4"/>
  <c r="C1943" i="4"/>
  <c r="D1943" i="4"/>
  <c r="E1943" i="4"/>
  <c r="F1943" i="4"/>
  <c r="H1943" i="4"/>
  <c r="I1943" i="4"/>
  <c r="J1943" i="4"/>
  <c r="K1943" i="4"/>
  <c r="L1943" i="4"/>
  <c r="M1943" i="4"/>
  <c r="A1944" i="4"/>
  <c r="B1944" i="4"/>
  <c r="C1944" i="4"/>
  <c r="D1944" i="4"/>
  <c r="E1944" i="4"/>
  <c r="F1944" i="4"/>
  <c r="H1944" i="4"/>
  <c r="I1944" i="4"/>
  <c r="J1944" i="4"/>
  <c r="K1944" i="4"/>
  <c r="L1944" i="4"/>
  <c r="M1944" i="4"/>
  <c r="A1945" i="4"/>
  <c r="B1945" i="4"/>
  <c r="C1945" i="4"/>
  <c r="D1945" i="4"/>
  <c r="E1945" i="4"/>
  <c r="F1945" i="4"/>
  <c r="H1945" i="4"/>
  <c r="I1945" i="4"/>
  <c r="J1945" i="4"/>
  <c r="K1945" i="4"/>
  <c r="L1945" i="4"/>
  <c r="M1945" i="4"/>
  <c r="A1946" i="4"/>
  <c r="B1946" i="4"/>
  <c r="C1946" i="4"/>
  <c r="D1946" i="4"/>
  <c r="E1946" i="4"/>
  <c r="F1946" i="4"/>
  <c r="H1946" i="4"/>
  <c r="I1946" i="4"/>
  <c r="J1946" i="4"/>
  <c r="K1946" i="4"/>
  <c r="L1946" i="4"/>
  <c r="M1946" i="4"/>
  <c r="A1947" i="4"/>
  <c r="B1947" i="4"/>
  <c r="C1947" i="4"/>
  <c r="D1947" i="4"/>
  <c r="E1947" i="4"/>
  <c r="F1947" i="4"/>
  <c r="H1947" i="4"/>
  <c r="I1947" i="4"/>
  <c r="J1947" i="4"/>
  <c r="K1947" i="4"/>
  <c r="L1947" i="4"/>
  <c r="M1947" i="4"/>
  <c r="A1948" i="4"/>
  <c r="B1948" i="4"/>
  <c r="C1948" i="4"/>
  <c r="D1948" i="4"/>
  <c r="E1948" i="4"/>
  <c r="F1948" i="4"/>
  <c r="H1948" i="4"/>
  <c r="I1948" i="4"/>
  <c r="J1948" i="4"/>
  <c r="K1948" i="4"/>
  <c r="L1948" i="4"/>
  <c r="M1948" i="4"/>
  <c r="A1949" i="4"/>
  <c r="B1949" i="4"/>
  <c r="C1949" i="4"/>
  <c r="D1949" i="4"/>
  <c r="E1949" i="4"/>
  <c r="F1949" i="4"/>
  <c r="H1949" i="4"/>
  <c r="I1949" i="4"/>
  <c r="J1949" i="4"/>
  <c r="K1949" i="4"/>
  <c r="L1949" i="4"/>
  <c r="M1949" i="4"/>
  <c r="A1950" i="4"/>
  <c r="B1950" i="4"/>
  <c r="C1950" i="4"/>
  <c r="D1950" i="4"/>
  <c r="E1950" i="4"/>
  <c r="F1950" i="4"/>
  <c r="H1950" i="4"/>
  <c r="I1950" i="4"/>
  <c r="J1950" i="4"/>
  <c r="K1950" i="4"/>
  <c r="L1950" i="4"/>
  <c r="M1950" i="4"/>
  <c r="A1951" i="4"/>
  <c r="B1951" i="4"/>
  <c r="C1951" i="4"/>
  <c r="D1951" i="4"/>
  <c r="E1951" i="4"/>
  <c r="F1951" i="4"/>
  <c r="H1951" i="4"/>
  <c r="I1951" i="4"/>
  <c r="J1951" i="4"/>
  <c r="K1951" i="4"/>
  <c r="L1951" i="4"/>
  <c r="M1951" i="4"/>
  <c r="A1952" i="4"/>
  <c r="B1952" i="4"/>
  <c r="C1952" i="4"/>
  <c r="D1952" i="4"/>
  <c r="E1952" i="4"/>
  <c r="F1952" i="4"/>
  <c r="H1952" i="4"/>
  <c r="I1952" i="4"/>
  <c r="J1952" i="4"/>
  <c r="K1952" i="4"/>
  <c r="L1952" i="4"/>
  <c r="M1952" i="4"/>
  <c r="A1953" i="4"/>
  <c r="B1953" i="4"/>
  <c r="C1953" i="4"/>
  <c r="D1953" i="4"/>
  <c r="E1953" i="4"/>
  <c r="F1953" i="4"/>
  <c r="H1953" i="4"/>
  <c r="I1953" i="4"/>
  <c r="J1953" i="4"/>
  <c r="K1953" i="4"/>
  <c r="L1953" i="4"/>
  <c r="M1953" i="4"/>
  <c r="A1954" i="4"/>
  <c r="B1954" i="4"/>
  <c r="C1954" i="4"/>
  <c r="D1954" i="4"/>
  <c r="E1954" i="4"/>
  <c r="F1954" i="4"/>
  <c r="H1954" i="4"/>
  <c r="I1954" i="4"/>
  <c r="J1954" i="4"/>
  <c r="K1954" i="4"/>
  <c r="L1954" i="4"/>
  <c r="M1954" i="4"/>
  <c r="A1955" i="4"/>
  <c r="B1955" i="4"/>
  <c r="C1955" i="4"/>
  <c r="D1955" i="4"/>
  <c r="E1955" i="4"/>
  <c r="F1955" i="4"/>
  <c r="H1955" i="4"/>
  <c r="I1955" i="4"/>
  <c r="J1955" i="4"/>
  <c r="K1955" i="4"/>
  <c r="L1955" i="4"/>
  <c r="M1955" i="4"/>
  <c r="A1956" i="4"/>
  <c r="B1956" i="4"/>
  <c r="C1956" i="4"/>
  <c r="D1956" i="4"/>
  <c r="E1956" i="4"/>
  <c r="F1956" i="4"/>
  <c r="H1956" i="4"/>
  <c r="I1956" i="4"/>
  <c r="J1956" i="4"/>
  <c r="K1956" i="4"/>
  <c r="L1956" i="4"/>
  <c r="M1956" i="4"/>
  <c r="A1957" i="4"/>
  <c r="B1957" i="4"/>
  <c r="C1957" i="4"/>
  <c r="D1957" i="4"/>
  <c r="E1957" i="4"/>
  <c r="F1957" i="4"/>
  <c r="H1957" i="4"/>
  <c r="I1957" i="4"/>
  <c r="J1957" i="4"/>
  <c r="K1957" i="4"/>
  <c r="L1957" i="4"/>
  <c r="M1957" i="4"/>
  <c r="A1958" i="4"/>
  <c r="B1958" i="4"/>
  <c r="C1958" i="4"/>
  <c r="D1958" i="4"/>
  <c r="E1958" i="4"/>
  <c r="F1958" i="4"/>
  <c r="H1958" i="4"/>
  <c r="I1958" i="4"/>
  <c r="J1958" i="4"/>
  <c r="K1958" i="4"/>
  <c r="L1958" i="4"/>
  <c r="M1958" i="4"/>
  <c r="A1959" i="4"/>
  <c r="B1959" i="4"/>
  <c r="C1959" i="4"/>
  <c r="D1959" i="4"/>
  <c r="E1959" i="4"/>
  <c r="F1959" i="4"/>
  <c r="H1959" i="4"/>
  <c r="I1959" i="4"/>
  <c r="J1959" i="4"/>
  <c r="K1959" i="4"/>
  <c r="L1959" i="4"/>
  <c r="M1959" i="4"/>
  <c r="A1960" i="4"/>
  <c r="B1960" i="4"/>
  <c r="C1960" i="4"/>
  <c r="D1960" i="4"/>
  <c r="E1960" i="4"/>
  <c r="F1960" i="4"/>
  <c r="H1960" i="4"/>
  <c r="I1960" i="4"/>
  <c r="J1960" i="4"/>
  <c r="K1960" i="4"/>
  <c r="L1960" i="4"/>
  <c r="M1960" i="4"/>
  <c r="A1961" i="4"/>
  <c r="B1961" i="4"/>
  <c r="C1961" i="4"/>
  <c r="D1961" i="4"/>
  <c r="E1961" i="4"/>
  <c r="F1961" i="4"/>
  <c r="H1961" i="4"/>
  <c r="I1961" i="4"/>
  <c r="J1961" i="4"/>
  <c r="K1961" i="4"/>
  <c r="L1961" i="4"/>
  <c r="M1961" i="4"/>
  <c r="A1962" i="4"/>
  <c r="B1962" i="4"/>
  <c r="C1962" i="4"/>
  <c r="D1962" i="4"/>
  <c r="E1962" i="4"/>
  <c r="F1962" i="4"/>
  <c r="H1962" i="4"/>
  <c r="I1962" i="4"/>
  <c r="J1962" i="4"/>
  <c r="K1962" i="4"/>
  <c r="L1962" i="4"/>
  <c r="M1962" i="4"/>
  <c r="A1963" i="4"/>
  <c r="B1963" i="4"/>
  <c r="C1963" i="4"/>
  <c r="D1963" i="4"/>
  <c r="E1963" i="4"/>
  <c r="F1963" i="4"/>
  <c r="H1963" i="4"/>
  <c r="I1963" i="4"/>
  <c r="J1963" i="4"/>
  <c r="K1963" i="4"/>
  <c r="L1963" i="4"/>
  <c r="M1963" i="4"/>
  <c r="A1964" i="4"/>
  <c r="B1964" i="4"/>
  <c r="C1964" i="4"/>
  <c r="D1964" i="4"/>
  <c r="E1964" i="4"/>
  <c r="F1964" i="4"/>
  <c r="H1964" i="4"/>
  <c r="I1964" i="4"/>
  <c r="J1964" i="4"/>
  <c r="K1964" i="4"/>
  <c r="L1964" i="4"/>
  <c r="M1964" i="4"/>
  <c r="A1965" i="4"/>
  <c r="B1965" i="4"/>
  <c r="C1965" i="4"/>
  <c r="D1965" i="4"/>
  <c r="E1965" i="4"/>
  <c r="F1965" i="4"/>
  <c r="H1965" i="4"/>
  <c r="I1965" i="4"/>
  <c r="J1965" i="4"/>
  <c r="K1965" i="4"/>
  <c r="L1965" i="4"/>
  <c r="M1965" i="4"/>
  <c r="A1966" i="4"/>
  <c r="B1966" i="4"/>
  <c r="C1966" i="4"/>
  <c r="D1966" i="4"/>
  <c r="E1966" i="4"/>
  <c r="F1966" i="4"/>
  <c r="H1966" i="4"/>
  <c r="I1966" i="4"/>
  <c r="J1966" i="4"/>
  <c r="K1966" i="4"/>
  <c r="L1966" i="4"/>
  <c r="M1966" i="4"/>
  <c r="A1967" i="4"/>
  <c r="B1967" i="4"/>
  <c r="C1967" i="4"/>
  <c r="D1967" i="4"/>
  <c r="E1967" i="4"/>
  <c r="F1967" i="4"/>
  <c r="H1967" i="4"/>
  <c r="I1967" i="4"/>
  <c r="J1967" i="4"/>
  <c r="K1967" i="4"/>
  <c r="L1967" i="4"/>
  <c r="M1967" i="4"/>
  <c r="A1968" i="4"/>
  <c r="B1968" i="4"/>
  <c r="C1968" i="4"/>
  <c r="D1968" i="4"/>
  <c r="E1968" i="4"/>
  <c r="F1968" i="4"/>
  <c r="H1968" i="4"/>
  <c r="I1968" i="4"/>
  <c r="J1968" i="4"/>
  <c r="K1968" i="4"/>
  <c r="L1968" i="4"/>
  <c r="M1968" i="4"/>
  <c r="A1969" i="4"/>
  <c r="B1969" i="4"/>
  <c r="C1969" i="4"/>
  <c r="D1969" i="4"/>
  <c r="E1969" i="4"/>
  <c r="F1969" i="4"/>
  <c r="H1969" i="4"/>
  <c r="I1969" i="4"/>
  <c r="J1969" i="4"/>
  <c r="K1969" i="4"/>
  <c r="L1969" i="4"/>
  <c r="M1969" i="4"/>
  <c r="A1970" i="4"/>
  <c r="B1970" i="4"/>
  <c r="C1970" i="4"/>
  <c r="D1970" i="4"/>
  <c r="E1970" i="4"/>
  <c r="F1970" i="4"/>
  <c r="H1970" i="4"/>
  <c r="I1970" i="4"/>
  <c r="J1970" i="4"/>
  <c r="K1970" i="4"/>
  <c r="L1970" i="4"/>
  <c r="M1970" i="4"/>
  <c r="A1971" i="4"/>
  <c r="B1971" i="4"/>
  <c r="C1971" i="4"/>
  <c r="D1971" i="4"/>
  <c r="E1971" i="4"/>
  <c r="F1971" i="4"/>
  <c r="H1971" i="4"/>
  <c r="I1971" i="4"/>
  <c r="J1971" i="4"/>
  <c r="K1971" i="4"/>
  <c r="L1971" i="4"/>
  <c r="M1971" i="4"/>
  <c r="A1972" i="4"/>
  <c r="B1972" i="4"/>
  <c r="C1972" i="4"/>
  <c r="D1972" i="4"/>
  <c r="E1972" i="4"/>
  <c r="F1972" i="4"/>
  <c r="H1972" i="4"/>
  <c r="I1972" i="4"/>
  <c r="J1972" i="4"/>
  <c r="K1972" i="4"/>
  <c r="L1972" i="4"/>
  <c r="M1972" i="4"/>
  <c r="A1973" i="4"/>
  <c r="B1973" i="4"/>
  <c r="C1973" i="4"/>
  <c r="D1973" i="4"/>
  <c r="E1973" i="4"/>
  <c r="F1973" i="4"/>
  <c r="H1973" i="4"/>
  <c r="I1973" i="4"/>
  <c r="J1973" i="4"/>
  <c r="K1973" i="4"/>
  <c r="L1973" i="4"/>
  <c r="M1973" i="4"/>
  <c r="A1974" i="4"/>
  <c r="B1974" i="4"/>
  <c r="C1974" i="4"/>
  <c r="D1974" i="4"/>
  <c r="E1974" i="4"/>
  <c r="F1974" i="4"/>
  <c r="H1974" i="4"/>
  <c r="I1974" i="4"/>
  <c r="J1974" i="4"/>
  <c r="K1974" i="4"/>
  <c r="L1974" i="4"/>
  <c r="M1974" i="4"/>
  <c r="A1975" i="4"/>
  <c r="B1975" i="4"/>
  <c r="C1975" i="4"/>
  <c r="D1975" i="4"/>
  <c r="E1975" i="4"/>
  <c r="F1975" i="4"/>
  <c r="H1975" i="4"/>
  <c r="I1975" i="4"/>
  <c r="J1975" i="4"/>
  <c r="K1975" i="4"/>
  <c r="L1975" i="4"/>
  <c r="M1975" i="4"/>
  <c r="A1976" i="4"/>
  <c r="B1976" i="4"/>
  <c r="C1976" i="4"/>
  <c r="D1976" i="4"/>
  <c r="E1976" i="4"/>
  <c r="F1976" i="4"/>
  <c r="H1976" i="4"/>
  <c r="I1976" i="4"/>
  <c r="J1976" i="4"/>
  <c r="K1976" i="4"/>
  <c r="L1976" i="4"/>
  <c r="M1976" i="4"/>
  <c r="A1977" i="4"/>
  <c r="B1977" i="4"/>
  <c r="C1977" i="4"/>
  <c r="D1977" i="4"/>
  <c r="E1977" i="4"/>
  <c r="F1977" i="4"/>
  <c r="H1977" i="4"/>
  <c r="I1977" i="4"/>
  <c r="J1977" i="4"/>
  <c r="K1977" i="4"/>
  <c r="L1977" i="4"/>
  <c r="M1977" i="4"/>
  <c r="A1978" i="4"/>
  <c r="B1978" i="4"/>
  <c r="C1978" i="4"/>
  <c r="D1978" i="4"/>
  <c r="E1978" i="4"/>
  <c r="F1978" i="4"/>
  <c r="H1978" i="4"/>
  <c r="I1978" i="4"/>
  <c r="J1978" i="4"/>
  <c r="K1978" i="4"/>
  <c r="L1978" i="4"/>
  <c r="M1978" i="4"/>
  <c r="A1979" i="4"/>
  <c r="B1979" i="4"/>
  <c r="C1979" i="4"/>
  <c r="D1979" i="4"/>
  <c r="E1979" i="4"/>
  <c r="F1979" i="4"/>
  <c r="H1979" i="4"/>
  <c r="I1979" i="4"/>
  <c r="J1979" i="4"/>
  <c r="K1979" i="4"/>
  <c r="L1979" i="4"/>
  <c r="M1979" i="4"/>
  <c r="A1980" i="4"/>
  <c r="B1980" i="4"/>
  <c r="C1980" i="4"/>
  <c r="D1980" i="4"/>
  <c r="E1980" i="4"/>
  <c r="F1980" i="4"/>
  <c r="H1980" i="4"/>
  <c r="I1980" i="4"/>
  <c r="J1980" i="4"/>
  <c r="K1980" i="4"/>
  <c r="L1980" i="4"/>
  <c r="M1980" i="4"/>
  <c r="A1981" i="4"/>
  <c r="B1981" i="4"/>
  <c r="C1981" i="4"/>
  <c r="D1981" i="4"/>
  <c r="E1981" i="4"/>
  <c r="F1981" i="4"/>
  <c r="H1981" i="4"/>
  <c r="I1981" i="4"/>
  <c r="J1981" i="4"/>
  <c r="K1981" i="4"/>
  <c r="L1981" i="4"/>
  <c r="M1981" i="4"/>
  <c r="A1982" i="4"/>
  <c r="B1982" i="4"/>
  <c r="C1982" i="4"/>
  <c r="D1982" i="4"/>
  <c r="E1982" i="4"/>
  <c r="F1982" i="4"/>
  <c r="H1982" i="4"/>
  <c r="I1982" i="4"/>
  <c r="J1982" i="4"/>
  <c r="K1982" i="4"/>
  <c r="L1982" i="4"/>
  <c r="M1982" i="4"/>
  <c r="A1983" i="4"/>
  <c r="B1983" i="4"/>
  <c r="C1983" i="4"/>
  <c r="D1983" i="4"/>
  <c r="E1983" i="4"/>
  <c r="F1983" i="4"/>
  <c r="H1983" i="4"/>
  <c r="I1983" i="4"/>
  <c r="J1983" i="4"/>
  <c r="K1983" i="4"/>
  <c r="L1983" i="4"/>
  <c r="M1983" i="4"/>
  <c r="A1984" i="4"/>
  <c r="B1984" i="4"/>
  <c r="C1984" i="4"/>
  <c r="D1984" i="4"/>
  <c r="E1984" i="4"/>
  <c r="F1984" i="4"/>
  <c r="H1984" i="4"/>
  <c r="I1984" i="4"/>
  <c r="J1984" i="4"/>
  <c r="K1984" i="4"/>
  <c r="L1984" i="4"/>
  <c r="M1984" i="4"/>
  <c r="A1985" i="4"/>
  <c r="B1985" i="4"/>
  <c r="C1985" i="4"/>
  <c r="D1985" i="4"/>
  <c r="E1985" i="4"/>
  <c r="F1985" i="4"/>
  <c r="H1985" i="4"/>
  <c r="I1985" i="4"/>
  <c r="J1985" i="4"/>
  <c r="K1985" i="4"/>
  <c r="L1985" i="4"/>
  <c r="M1985" i="4"/>
  <c r="A1986" i="4"/>
  <c r="B1986" i="4"/>
  <c r="C1986" i="4"/>
  <c r="D1986" i="4"/>
  <c r="E1986" i="4"/>
  <c r="F1986" i="4"/>
  <c r="H1986" i="4"/>
  <c r="I1986" i="4"/>
  <c r="J1986" i="4"/>
  <c r="K1986" i="4"/>
  <c r="L1986" i="4"/>
  <c r="M1986" i="4"/>
  <c r="A1987" i="4"/>
  <c r="B1987" i="4"/>
  <c r="C1987" i="4"/>
  <c r="D1987" i="4"/>
  <c r="E1987" i="4"/>
  <c r="F1987" i="4"/>
  <c r="H1987" i="4"/>
  <c r="I1987" i="4"/>
  <c r="J1987" i="4"/>
  <c r="K1987" i="4"/>
  <c r="L1987" i="4"/>
  <c r="M1987" i="4"/>
  <c r="A1988" i="4"/>
  <c r="B1988" i="4"/>
  <c r="C1988" i="4"/>
  <c r="D1988" i="4"/>
  <c r="E1988" i="4"/>
  <c r="F1988" i="4"/>
  <c r="H1988" i="4"/>
  <c r="I1988" i="4"/>
  <c r="J1988" i="4"/>
  <c r="K1988" i="4"/>
  <c r="L1988" i="4"/>
  <c r="M1988" i="4"/>
  <c r="A1989" i="4"/>
  <c r="B1989" i="4"/>
  <c r="C1989" i="4"/>
  <c r="D1989" i="4"/>
  <c r="E1989" i="4"/>
  <c r="F1989" i="4"/>
  <c r="H1989" i="4"/>
  <c r="I1989" i="4"/>
  <c r="J1989" i="4"/>
  <c r="K1989" i="4"/>
  <c r="L1989" i="4"/>
  <c r="M1989" i="4"/>
  <c r="A1990" i="4"/>
  <c r="B1990" i="4"/>
  <c r="C1990" i="4"/>
  <c r="D1990" i="4"/>
  <c r="E1990" i="4"/>
  <c r="F1990" i="4"/>
  <c r="H1990" i="4"/>
  <c r="I1990" i="4"/>
  <c r="J1990" i="4"/>
  <c r="K1990" i="4"/>
  <c r="L1990" i="4"/>
  <c r="M1990" i="4"/>
  <c r="A1991" i="4"/>
  <c r="B1991" i="4"/>
  <c r="C1991" i="4"/>
  <c r="D1991" i="4"/>
  <c r="E1991" i="4"/>
  <c r="F1991" i="4"/>
  <c r="H1991" i="4"/>
  <c r="I1991" i="4"/>
  <c r="J1991" i="4"/>
  <c r="K1991" i="4"/>
  <c r="L1991" i="4"/>
  <c r="M1991" i="4"/>
  <c r="A1992" i="4"/>
  <c r="B1992" i="4"/>
  <c r="C1992" i="4"/>
  <c r="D1992" i="4"/>
  <c r="E1992" i="4"/>
  <c r="F1992" i="4"/>
  <c r="H1992" i="4"/>
  <c r="I1992" i="4"/>
  <c r="J1992" i="4"/>
  <c r="K1992" i="4"/>
  <c r="L1992" i="4"/>
  <c r="M1992" i="4"/>
  <c r="A1993" i="4"/>
  <c r="B1993" i="4"/>
  <c r="C1993" i="4"/>
  <c r="D1993" i="4"/>
  <c r="E1993" i="4"/>
  <c r="F1993" i="4"/>
  <c r="H1993" i="4"/>
  <c r="I1993" i="4"/>
  <c r="J1993" i="4"/>
  <c r="K1993" i="4"/>
  <c r="L1993" i="4"/>
  <c r="M1993" i="4"/>
  <c r="A1994" i="4"/>
  <c r="B1994" i="4"/>
  <c r="C1994" i="4"/>
  <c r="D1994" i="4"/>
  <c r="E1994" i="4"/>
  <c r="F1994" i="4"/>
  <c r="H1994" i="4"/>
  <c r="I1994" i="4"/>
  <c r="J1994" i="4"/>
  <c r="K1994" i="4"/>
  <c r="L1994" i="4"/>
  <c r="M1994" i="4"/>
  <c r="A1995" i="4"/>
  <c r="B1995" i="4"/>
  <c r="C1995" i="4"/>
  <c r="D1995" i="4"/>
  <c r="E1995" i="4"/>
  <c r="F1995" i="4"/>
  <c r="H1995" i="4"/>
  <c r="I1995" i="4"/>
  <c r="J1995" i="4"/>
  <c r="K1995" i="4"/>
  <c r="L1995" i="4"/>
  <c r="M1995" i="4"/>
  <c r="A1996" i="4"/>
  <c r="B1996" i="4"/>
  <c r="C1996" i="4"/>
  <c r="D1996" i="4"/>
  <c r="E1996" i="4"/>
  <c r="F1996" i="4"/>
  <c r="H1996" i="4"/>
  <c r="I1996" i="4"/>
  <c r="J1996" i="4"/>
  <c r="K1996" i="4"/>
  <c r="L1996" i="4"/>
  <c r="M1996" i="4"/>
  <c r="A1997" i="4"/>
  <c r="B1997" i="4"/>
  <c r="C1997" i="4"/>
  <c r="D1997" i="4"/>
  <c r="E1997" i="4"/>
  <c r="F1997" i="4"/>
  <c r="H1997" i="4"/>
  <c r="I1997" i="4"/>
  <c r="J1997" i="4"/>
  <c r="K1997" i="4"/>
  <c r="L1997" i="4"/>
  <c r="M1997" i="4"/>
  <c r="A1998" i="4"/>
  <c r="B1998" i="4"/>
  <c r="C1998" i="4"/>
  <c r="D1998" i="4"/>
  <c r="E1998" i="4"/>
  <c r="F1998" i="4"/>
  <c r="H1998" i="4"/>
  <c r="I1998" i="4"/>
  <c r="J1998" i="4"/>
  <c r="K1998" i="4"/>
  <c r="L1998" i="4"/>
  <c r="M1998" i="4"/>
  <c r="A1999" i="4"/>
  <c r="B1999" i="4"/>
  <c r="C1999" i="4"/>
  <c r="D1999" i="4"/>
  <c r="E1999" i="4"/>
  <c r="F1999" i="4"/>
  <c r="H1999" i="4"/>
  <c r="I1999" i="4"/>
  <c r="J1999" i="4"/>
  <c r="K1999" i="4"/>
  <c r="L1999" i="4"/>
  <c r="M1999" i="4"/>
  <c r="A2000" i="4"/>
  <c r="B2000" i="4"/>
  <c r="C2000" i="4"/>
  <c r="D2000" i="4"/>
  <c r="E2000" i="4"/>
  <c r="F2000" i="4"/>
  <c r="H2000" i="4"/>
  <c r="I2000" i="4"/>
  <c r="J2000" i="4"/>
  <c r="K2000" i="4"/>
  <c r="L2000" i="4"/>
  <c r="M2000" i="4"/>
  <c r="A2001" i="4"/>
  <c r="B2001" i="4"/>
  <c r="C2001" i="4"/>
  <c r="D2001" i="4"/>
  <c r="E2001" i="4"/>
  <c r="F2001" i="4"/>
  <c r="H2001" i="4"/>
  <c r="I2001" i="4"/>
  <c r="J2001" i="4"/>
  <c r="K2001" i="4"/>
  <c r="L2001" i="4"/>
  <c r="M2001" i="4"/>
  <c r="A2002" i="4"/>
  <c r="B2002" i="4"/>
  <c r="C2002" i="4"/>
  <c r="D2002" i="4"/>
  <c r="E2002" i="4"/>
  <c r="F2002" i="4"/>
  <c r="H2002" i="4"/>
  <c r="I2002" i="4"/>
  <c r="J2002" i="4"/>
  <c r="K2002" i="4"/>
  <c r="L2002" i="4"/>
  <c r="M2002" i="4"/>
  <c r="A2003" i="4"/>
  <c r="B2003" i="4"/>
  <c r="C2003" i="4"/>
  <c r="D2003" i="4"/>
  <c r="E2003" i="4"/>
  <c r="F2003" i="4"/>
  <c r="H2003" i="4"/>
  <c r="I2003" i="4"/>
  <c r="J2003" i="4"/>
  <c r="K2003" i="4"/>
  <c r="L2003" i="4"/>
  <c r="M2003" i="4"/>
  <c r="A2004" i="4"/>
  <c r="B2004" i="4"/>
  <c r="C2004" i="4"/>
  <c r="D2004" i="4"/>
  <c r="E2004" i="4"/>
  <c r="F2004" i="4"/>
  <c r="H2004" i="4"/>
  <c r="I2004" i="4"/>
  <c r="J2004" i="4"/>
  <c r="K2004" i="4"/>
  <c r="L2004" i="4"/>
  <c r="M2004" i="4"/>
  <c r="A2005" i="4"/>
  <c r="B2005" i="4"/>
  <c r="C2005" i="4"/>
  <c r="D2005" i="4"/>
  <c r="E2005" i="4"/>
  <c r="F2005" i="4"/>
  <c r="H2005" i="4"/>
  <c r="I2005" i="4"/>
  <c r="J2005" i="4"/>
  <c r="K2005" i="4"/>
  <c r="L2005" i="4"/>
  <c r="M2005" i="4"/>
  <c r="A2006" i="4"/>
  <c r="B2006" i="4"/>
  <c r="C2006" i="4"/>
  <c r="D2006" i="4"/>
  <c r="E2006" i="4"/>
  <c r="F2006" i="4"/>
  <c r="H2006" i="4"/>
  <c r="I2006" i="4"/>
  <c r="J2006" i="4"/>
  <c r="K2006" i="4"/>
  <c r="L2006" i="4"/>
  <c r="M2006" i="4"/>
  <c r="A2007" i="4"/>
  <c r="B2007" i="4"/>
  <c r="C2007" i="4"/>
  <c r="D2007" i="4"/>
  <c r="E2007" i="4"/>
  <c r="F2007" i="4"/>
  <c r="H2007" i="4"/>
  <c r="I2007" i="4"/>
  <c r="J2007" i="4"/>
  <c r="K2007" i="4"/>
  <c r="L2007" i="4"/>
  <c r="M2007" i="4"/>
  <c r="A2008" i="4"/>
  <c r="B2008" i="4"/>
  <c r="C2008" i="4"/>
  <c r="D2008" i="4"/>
  <c r="E2008" i="4"/>
  <c r="F2008" i="4"/>
  <c r="H2008" i="4"/>
  <c r="I2008" i="4"/>
  <c r="J2008" i="4"/>
  <c r="K2008" i="4"/>
  <c r="L2008" i="4"/>
  <c r="M2008" i="4"/>
  <c r="A2009" i="4"/>
  <c r="B2009" i="4"/>
  <c r="C2009" i="4"/>
  <c r="D2009" i="4"/>
  <c r="E2009" i="4"/>
  <c r="F2009" i="4"/>
  <c r="H2009" i="4"/>
  <c r="I2009" i="4"/>
  <c r="J2009" i="4"/>
  <c r="K2009" i="4"/>
  <c r="L2009" i="4"/>
  <c r="M2009" i="4"/>
  <c r="A2010" i="4"/>
  <c r="B2010" i="4"/>
  <c r="C2010" i="4"/>
  <c r="D2010" i="4"/>
  <c r="E2010" i="4"/>
  <c r="F2010" i="4"/>
  <c r="H2010" i="4"/>
  <c r="I2010" i="4"/>
  <c r="J2010" i="4"/>
  <c r="K2010" i="4"/>
  <c r="L2010" i="4"/>
  <c r="M2010" i="4"/>
  <c r="A2011" i="4"/>
  <c r="B2011" i="4"/>
  <c r="C2011" i="4"/>
  <c r="D2011" i="4"/>
  <c r="E2011" i="4"/>
  <c r="F2011" i="4"/>
  <c r="H2011" i="4"/>
  <c r="I2011" i="4"/>
  <c r="J2011" i="4"/>
  <c r="K2011" i="4"/>
  <c r="L2011" i="4"/>
  <c r="M2011" i="4"/>
  <c r="A2012" i="4"/>
  <c r="B2012" i="4"/>
  <c r="C2012" i="4"/>
  <c r="D2012" i="4"/>
  <c r="E2012" i="4"/>
  <c r="F2012" i="4"/>
  <c r="H2012" i="4"/>
  <c r="I2012" i="4"/>
  <c r="J2012" i="4"/>
  <c r="K2012" i="4"/>
  <c r="L2012" i="4"/>
  <c r="M2012" i="4"/>
  <c r="A2013" i="4"/>
  <c r="B2013" i="4"/>
  <c r="C2013" i="4"/>
  <c r="D2013" i="4"/>
  <c r="E2013" i="4"/>
  <c r="F2013" i="4"/>
  <c r="H2013" i="4"/>
  <c r="I2013" i="4"/>
  <c r="J2013" i="4"/>
  <c r="K2013" i="4"/>
  <c r="L2013" i="4"/>
  <c r="M2013" i="4"/>
  <c r="A2014" i="4"/>
  <c r="B2014" i="4"/>
  <c r="C2014" i="4"/>
  <c r="D2014" i="4"/>
  <c r="E2014" i="4"/>
  <c r="F2014" i="4"/>
  <c r="H2014" i="4"/>
  <c r="I2014" i="4"/>
  <c r="J2014" i="4"/>
  <c r="K2014" i="4"/>
  <c r="L2014" i="4"/>
  <c r="M2014" i="4"/>
  <c r="A2015" i="4"/>
  <c r="B2015" i="4"/>
  <c r="C2015" i="4"/>
  <c r="D2015" i="4"/>
  <c r="E2015" i="4"/>
  <c r="F2015" i="4"/>
  <c r="H2015" i="4"/>
  <c r="I2015" i="4"/>
  <c r="J2015" i="4"/>
  <c r="K2015" i="4"/>
  <c r="L2015" i="4"/>
  <c r="M2015" i="4"/>
  <c r="A2016" i="4"/>
  <c r="B2016" i="4"/>
  <c r="C2016" i="4"/>
  <c r="D2016" i="4"/>
  <c r="E2016" i="4"/>
  <c r="F2016" i="4"/>
  <c r="H2016" i="4"/>
  <c r="I2016" i="4"/>
  <c r="J2016" i="4"/>
  <c r="K2016" i="4"/>
  <c r="L2016" i="4"/>
  <c r="M2016" i="4"/>
  <c r="A2017" i="4"/>
  <c r="B2017" i="4"/>
  <c r="C2017" i="4"/>
  <c r="D2017" i="4"/>
  <c r="E2017" i="4"/>
  <c r="F2017" i="4"/>
  <c r="H2017" i="4"/>
  <c r="I2017" i="4"/>
  <c r="J2017" i="4"/>
  <c r="K2017" i="4"/>
  <c r="L2017" i="4"/>
  <c r="M2017" i="4"/>
  <c r="A2018" i="4"/>
  <c r="B2018" i="4"/>
  <c r="C2018" i="4"/>
  <c r="D2018" i="4"/>
  <c r="E2018" i="4"/>
  <c r="F2018" i="4"/>
  <c r="H2018" i="4"/>
  <c r="I2018" i="4"/>
  <c r="J2018" i="4"/>
  <c r="K2018" i="4"/>
  <c r="L2018" i="4"/>
  <c r="M2018" i="4"/>
  <c r="A2019" i="4"/>
  <c r="B2019" i="4"/>
  <c r="C2019" i="4"/>
  <c r="D2019" i="4"/>
  <c r="E2019" i="4"/>
  <c r="F2019" i="4"/>
  <c r="H2019" i="4"/>
  <c r="I2019" i="4"/>
  <c r="J2019" i="4"/>
  <c r="K2019" i="4"/>
  <c r="L2019" i="4"/>
  <c r="M2019" i="4"/>
  <c r="A2020" i="4"/>
  <c r="B2020" i="4"/>
  <c r="C2020" i="4"/>
  <c r="D2020" i="4"/>
  <c r="E2020" i="4"/>
  <c r="F2020" i="4"/>
  <c r="H2020" i="4"/>
  <c r="I2020" i="4"/>
  <c r="J2020" i="4"/>
  <c r="K2020" i="4"/>
  <c r="L2020" i="4"/>
  <c r="M2020" i="4"/>
  <c r="A2021" i="4"/>
  <c r="B2021" i="4"/>
  <c r="C2021" i="4"/>
  <c r="D2021" i="4"/>
  <c r="E2021" i="4"/>
  <c r="F2021" i="4"/>
  <c r="H2021" i="4"/>
  <c r="I2021" i="4"/>
  <c r="J2021" i="4"/>
  <c r="K2021" i="4"/>
  <c r="L2021" i="4"/>
  <c r="M2021" i="4"/>
  <c r="A2022" i="4"/>
  <c r="B2022" i="4"/>
  <c r="C2022" i="4"/>
  <c r="D2022" i="4"/>
  <c r="E2022" i="4"/>
  <c r="F2022" i="4"/>
  <c r="H2022" i="4"/>
  <c r="I2022" i="4"/>
  <c r="J2022" i="4"/>
  <c r="K2022" i="4"/>
  <c r="L2022" i="4"/>
  <c r="M2022" i="4"/>
  <c r="A2023" i="4"/>
  <c r="B2023" i="4"/>
  <c r="C2023" i="4"/>
  <c r="D2023" i="4"/>
  <c r="E2023" i="4"/>
  <c r="F2023" i="4"/>
  <c r="H2023" i="4"/>
  <c r="I2023" i="4"/>
  <c r="J2023" i="4"/>
  <c r="K2023" i="4"/>
  <c r="L2023" i="4"/>
  <c r="M2023" i="4"/>
  <c r="A2024" i="4"/>
  <c r="B2024" i="4"/>
  <c r="C2024" i="4"/>
  <c r="D2024" i="4"/>
  <c r="E2024" i="4"/>
  <c r="F2024" i="4"/>
  <c r="H2024" i="4"/>
  <c r="I2024" i="4"/>
  <c r="J2024" i="4"/>
  <c r="K2024" i="4"/>
  <c r="L2024" i="4"/>
  <c r="M2024" i="4"/>
  <c r="A2025" i="4"/>
  <c r="B2025" i="4"/>
  <c r="C2025" i="4"/>
  <c r="D2025" i="4"/>
  <c r="E2025" i="4"/>
  <c r="F2025" i="4"/>
  <c r="H2025" i="4"/>
  <c r="I2025" i="4"/>
  <c r="J2025" i="4"/>
  <c r="K2025" i="4"/>
  <c r="L2025" i="4"/>
  <c r="M2025" i="4"/>
  <c r="A2026" i="4"/>
  <c r="B2026" i="4"/>
  <c r="C2026" i="4"/>
  <c r="D2026" i="4"/>
  <c r="E2026" i="4"/>
  <c r="F2026" i="4"/>
  <c r="H2026" i="4"/>
  <c r="I2026" i="4"/>
  <c r="J2026" i="4"/>
  <c r="K2026" i="4"/>
  <c r="L2026" i="4"/>
  <c r="M2026" i="4"/>
  <c r="A2027" i="4"/>
  <c r="B2027" i="4"/>
  <c r="C2027" i="4"/>
  <c r="D2027" i="4"/>
  <c r="E2027" i="4"/>
  <c r="F2027" i="4"/>
  <c r="H2027" i="4"/>
  <c r="I2027" i="4"/>
  <c r="J2027" i="4"/>
  <c r="K2027" i="4"/>
  <c r="L2027" i="4"/>
  <c r="M2027" i="4"/>
  <c r="A2028" i="4"/>
  <c r="B2028" i="4"/>
  <c r="C2028" i="4"/>
  <c r="D2028" i="4"/>
  <c r="E2028" i="4"/>
  <c r="F2028" i="4"/>
  <c r="H2028" i="4"/>
  <c r="I2028" i="4"/>
  <c r="J2028" i="4"/>
  <c r="K2028" i="4"/>
  <c r="L2028" i="4"/>
  <c r="M2028" i="4"/>
  <c r="A2029" i="4"/>
  <c r="B2029" i="4"/>
  <c r="C2029" i="4"/>
  <c r="D2029" i="4"/>
  <c r="E2029" i="4"/>
  <c r="F2029" i="4"/>
  <c r="H2029" i="4"/>
  <c r="I2029" i="4"/>
  <c r="J2029" i="4"/>
  <c r="K2029" i="4"/>
  <c r="L2029" i="4"/>
  <c r="M2029" i="4"/>
  <c r="A2030" i="4"/>
  <c r="B2030" i="4"/>
  <c r="C2030" i="4"/>
  <c r="D2030" i="4"/>
  <c r="E2030" i="4"/>
  <c r="F2030" i="4"/>
  <c r="H2030" i="4"/>
  <c r="I2030" i="4"/>
  <c r="J2030" i="4"/>
  <c r="K2030" i="4"/>
  <c r="L2030" i="4"/>
  <c r="M2030" i="4"/>
  <c r="A2031" i="4"/>
  <c r="B2031" i="4"/>
  <c r="C2031" i="4"/>
  <c r="D2031" i="4"/>
  <c r="E2031" i="4"/>
  <c r="F2031" i="4"/>
  <c r="H2031" i="4"/>
  <c r="I2031" i="4"/>
  <c r="J2031" i="4"/>
  <c r="K2031" i="4"/>
  <c r="L2031" i="4"/>
  <c r="M2031" i="4"/>
  <c r="A2032" i="4"/>
  <c r="B2032" i="4"/>
  <c r="C2032" i="4"/>
  <c r="D2032" i="4"/>
  <c r="E2032" i="4"/>
  <c r="F2032" i="4"/>
  <c r="H2032" i="4"/>
  <c r="I2032" i="4"/>
  <c r="J2032" i="4"/>
  <c r="K2032" i="4"/>
  <c r="L2032" i="4"/>
  <c r="M2032" i="4"/>
  <c r="A2033" i="4"/>
  <c r="B2033" i="4"/>
  <c r="C2033" i="4"/>
  <c r="D2033" i="4"/>
  <c r="E2033" i="4"/>
  <c r="F2033" i="4"/>
  <c r="H2033" i="4"/>
  <c r="I2033" i="4"/>
  <c r="J2033" i="4"/>
  <c r="K2033" i="4"/>
  <c r="L2033" i="4"/>
  <c r="M2033" i="4"/>
  <c r="A2034" i="4"/>
  <c r="B2034" i="4"/>
  <c r="C2034" i="4"/>
  <c r="D2034" i="4"/>
  <c r="E2034" i="4"/>
  <c r="F2034" i="4"/>
  <c r="H2034" i="4"/>
  <c r="I2034" i="4"/>
  <c r="J2034" i="4"/>
  <c r="K2034" i="4"/>
  <c r="L2034" i="4"/>
  <c r="M2034" i="4"/>
  <c r="A2035" i="4"/>
  <c r="B2035" i="4"/>
  <c r="C2035" i="4"/>
  <c r="D2035" i="4"/>
  <c r="E2035" i="4"/>
  <c r="F2035" i="4"/>
  <c r="H2035" i="4"/>
  <c r="I2035" i="4"/>
  <c r="J2035" i="4"/>
  <c r="K2035" i="4"/>
  <c r="L2035" i="4"/>
  <c r="M2035" i="4"/>
  <c r="A2036" i="4"/>
  <c r="B2036" i="4"/>
  <c r="C2036" i="4"/>
  <c r="D2036" i="4"/>
  <c r="E2036" i="4"/>
  <c r="F2036" i="4"/>
  <c r="H2036" i="4"/>
  <c r="I2036" i="4"/>
  <c r="J2036" i="4"/>
  <c r="K2036" i="4"/>
  <c r="L2036" i="4"/>
  <c r="M2036" i="4"/>
  <c r="A2037" i="4"/>
  <c r="B2037" i="4"/>
  <c r="C2037" i="4"/>
  <c r="D2037" i="4"/>
  <c r="E2037" i="4"/>
  <c r="F2037" i="4"/>
  <c r="H2037" i="4"/>
  <c r="I2037" i="4"/>
  <c r="J2037" i="4"/>
  <c r="K2037" i="4"/>
  <c r="L2037" i="4"/>
  <c r="M2037" i="4"/>
  <c r="A2038" i="4"/>
  <c r="B2038" i="4"/>
  <c r="C2038" i="4"/>
  <c r="D2038" i="4"/>
  <c r="E2038" i="4"/>
  <c r="F2038" i="4"/>
  <c r="H2038" i="4"/>
  <c r="I2038" i="4"/>
  <c r="J2038" i="4"/>
  <c r="K2038" i="4"/>
  <c r="L2038" i="4"/>
  <c r="M2038" i="4"/>
  <c r="A2039" i="4"/>
  <c r="B2039" i="4"/>
  <c r="C2039" i="4"/>
  <c r="D2039" i="4"/>
  <c r="E2039" i="4"/>
  <c r="F2039" i="4"/>
  <c r="H2039" i="4"/>
  <c r="I2039" i="4"/>
  <c r="J2039" i="4"/>
  <c r="K2039" i="4"/>
  <c r="L2039" i="4"/>
  <c r="M2039" i="4"/>
  <c r="A2040" i="4"/>
  <c r="B2040" i="4"/>
  <c r="C2040" i="4"/>
  <c r="D2040" i="4"/>
  <c r="E2040" i="4"/>
  <c r="F2040" i="4"/>
  <c r="H2040" i="4"/>
  <c r="I2040" i="4"/>
  <c r="J2040" i="4"/>
  <c r="K2040" i="4"/>
  <c r="L2040" i="4"/>
  <c r="M2040" i="4"/>
  <c r="A2041" i="4"/>
  <c r="B2041" i="4"/>
  <c r="C2041" i="4"/>
  <c r="D2041" i="4"/>
  <c r="E2041" i="4"/>
  <c r="F2041" i="4"/>
  <c r="H2041" i="4"/>
  <c r="I2041" i="4"/>
  <c r="J2041" i="4"/>
  <c r="K2041" i="4"/>
  <c r="L2041" i="4"/>
  <c r="M2041" i="4"/>
  <c r="A2042" i="4"/>
  <c r="B2042" i="4"/>
  <c r="C2042" i="4"/>
  <c r="D2042" i="4"/>
  <c r="E2042" i="4"/>
  <c r="F2042" i="4"/>
  <c r="H2042" i="4"/>
  <c r="I2042" i="4"/>
  <c r="J2042" i="4"/>
  <c r="K2042" i="4"/>
  <c r="L2042" i="4"/>
  <c r="M2042" i="4"/>
  <c r="A2043" i="4"/>
  <c r="B2043" i="4"/>
  <c r="C2043" i="4"/>
  <c r="D2043" i="4"/>
  <c r="E2043" i="4"/>
  <c r="F2043" i="4"/>
  <c r="H2043" i="4"/>
  <c r="I2043" i="4"/>
  <c r="J2043" i="4"/>
  <c r="K2043" i="4"/>
  <c r="L2043" i="4"/>
  <c r="M2043" i="4"/>
  <c r="G1906" i="4" l="1"/>
  <c r="I36" i="5"/>
  <c r="B36" i="5"/>
  <c r="E36" i="5" s="1"/>
  <c r="F36" i="5" s="1"/>
  <c r="I35" i="5"/>
  <c r="C37" i="5"/>
  <c r="A36" i="5"/>
  <c r="A30" i="3"/>
  <c r="C31" i="3"/>
  <c r="E30" i="3"/>
  <c r="G30" i="3" s="1"/>
  <c r="B30" i="3"/>
  <c r="J30" i="3" s="1"/>
  <c r="G1907" i="4" l="1"/>
  <c r="C38" i="5"/>
  <c r="I38" i="5" s="1"/>
  <c r="B37" i="5"/>
  <c r="E37" i="5" s="1"/>
  <c r="F37" i="5" s="1"/>
  <c r="A37" i="5"/>
  <c r="A31" i="3"/>
  <c r="C32" i="3"/>
  <c r="I32" i="3" s="1"/>
  <c r="G31" i="3"/>
  <c r="B31" i="3"/>
  <c r="J31" i="3" s="1"/>
  <c r="E31" i="3"/>
  <c r="I31" i="3" s="1"/>
  <c r="O59" i="5"/>
  <c r="P59" i="5" s="1"/>
  <c r="O58" i="5"/>
  <c r="P58" i="5" s="1"/>
  <c r="O57" i="5"/>
  <c r="P57" i="5" s="1"/>
  <c r="O56" i="5"/>
  <c r="P56" i="5" s="1"/>
  <c r="O55" i="5"/>
  <c r="P55" i="5" s="1"/>
  <c r="O54" i="5"/>
  <c r="P54" i="5" s="1"/>
  <c r="O53" i="5"/>
  <c r="P53" i="5" s="1"/>
  <c r="O52" i="5"/>
  <c r="P52" i="5" s="1"/>
  <c r="O51" i="5"/>
  <c r="P51" i="5" s="1"/>
  <c r="O50" i="5"/>
  <c r="P50" i="5" s="1"/>
  <c r="O49" i="5"/>
  <c r="P49" i="5" s="1"/>
  <c r="O48" i="5"/>
  <c r="P48" i="5" s="1"/>
  <c r="O47" i="5"/>
  <c r="P47" i="5" s="1"/>
  <c r="O46" i="5"/>
  <c r="P46" i="5" s="1"/>
  <c r="P45" i="5"/>
  <c r="E45" i="5"/>
  <c r="B45" i="5"/>
  <c r="O42" i="5"/>
  <c r="P42" i="5" s="1"/>
  <c r="E42" i="5"/>
  <c r="B42" i="5"/>
  <c r="O41" i="5"/>
  <c r="P41" i="5" s="1"/>
  <c r="E41" i="5"/>
  <c r="F41" i="5" s="1"/>
  <c r="O40" i="5"/>
  <c r="P40" i="5" s="1"/>
  <c r="N39" i="5"/>
  <c r="O39" i="5" s="1"/>
  <c r="P39" i="5" s="1"/>
  <c r="N38" i="5"/>
  <c r="O38" i="5" s="1"/>
  <c r="P38" i="5" s="1"/>
  <c r="N37" i="5"/>
  <c r="O37" i="5" s="1"/>
  <c r="P37" i="5" s="1"/>
  <c r="N34" i="5"/>
  <c r="O34" i="5" s="1"/>
  <c r="P34" i="5" s="1"/>
  <c r="N33" i="5"/>
  <c r="O33" i="5" s="1"/>
  <c r="P33" i="5" s="1"/>
  <c r="N32" i="5"/>
  <c r="O32" i="5" s="1"/>
  <c r="P32" i="5" s="1"/>
  <c r="N31" i="5"/>
  <c r="O31" i="5" s="1"/>
  <c r="P31" i="5" s="1"/>
  <c r="N16" i="5"/>
  <c r="O16" i="5" s="1"/>
  <c r="P16" i="5" s="1"/>
  <c r="N15" i="5"/>
  <c r="O15" i="5" s="1"/>
  <c r="P15" i="5" s="1"/>
  <c r="N14" i="5"/>
  <c r="O14" i="5" s="1"/>
  <c r="P14" i="5" s="1"/>
  <c r="N13" i="5"/>
  <c r="O13" i="5" s="1"/>
  <c r="P13" i="5" s="1"/>
  <c r="N12" i="5"/>
  <c r="O12" i="5" s="1"/>
  <c r="P12" i="5" s="1"/>
  <c r="N11" i="5"/>
  <c r="O11" i="5" s="1"/>
  <c r="P11" i="5" s="1"/>
  <c r="N10" i="5"/>
  <c r="O10" i="5" s="1"/>
  <c r="P10" i="5" s="1"/>
  <c r="N9" i="5"/>
  <c r="O9" i="5" s="1"/>
  <c r="P9" i="5" s="1"/>
  <c r="N8" i="5"/>
  <c r="O8" i="5" s="1"/>
  <c r="P8" i="5" s="1"/>
  <c r="G1908" i="4" l="1"/>
  <c r="I37" i="5"/>
  <c r="C39" i="5"/>
  <c r="B38" i="5"/>
  <c r="E38" i="5" s="1"/>
  <c r="F38" i="5" s="1"/>
  <c r="A38" i="5"/>
  <c r="A32" i="3"/>
  <c r="C33" i="3"/>
  <c r="B32" i="3"/>
  <c r="J32" i="3" s="1"/>
  <c r="E32" i="3"/>
  <c r="O8" i="3"/>
  <c r="P8" i="3" s="1"/>
  <c r="G1909" i="4" l="1"/>
  <c r="B39" i="5"/>
  <c r="E39" i="5" s="1"/>
  <c r="F39" i="5" s="1"/>
  <c r="C40" i="5"/>
  <c r="B40" i="5" s="1"/>
  <c r="E40" i="5" s="1"/>
  <c r="A39" i="5"/>
  <c r="A33" i="3"/>
  <c r="G32" i="3"/>
  <c r="C34" i="3"/>
  <c r="I34" i="3" s="1"/>
  <c r="G33" i="3"/>
  <c r="B33" i="3"/>
  <c r="J33" i="3" s="1"/>
  <c r="E33" i="3"/>
  <c r="I33" i="3" s="1"/>
  <c r="E46" i="3"/>
  <c r="B2" i="4"/>
  <c r="C2" i="4"/>
  <c r="D2" i="4"/>
  <c r="E2" i="4"/>
  <c r="F2" i="4"/>
  <c r="G2" i="4"/>
  <c r="H2" i="4"/>
  <c r="I2" i="4"/>
  <c r="J2" i="4"/>
  <c r="K2" i="4"/>
  <c r="L2" i="4"/>
  <c r="M2" i="4"/>
  <c r="N2" i="4"/>
  <c r="O2" i="4"/>
  <c r="B3" i="4"/>
  <c r="C3" i="4"/>
  <c r="D3" i="4"/>
  <c r="E3" i="4"/>
  <c r="F3" i="4"/>
  <c r="G3" i="4"/>
  <c r="H3" i="4"/>
  <c r="I3" i="4"/>
  <c r="J3" i="4"/>
  <c r="K3" i="4"/>
  <c r="L3" i="4"/>
  <c r="M3" i="4"/>
  <c r="N3" i="4"/>
  <c r="O3" i="4"/>
  <c r="B4" i="4"/>
  <c r="C4" i="4"/>
  <c r="D4" i="4"/>
  <c r="E4" i="4"/>
  <c r="F4" i="4"/>
  <c r="G4" i="4"/>
  <c r="H4" i="4"/>
  <c r="I4" i="4"/>
  <c r="J4" i="4"/>
  <c r="K4" i="4"/>
  <c r="L4" i="4"/>
  <c r="M4" i="4"/>
  <c r="N4" i="4"/>
  <c r="O4" i="4"/>
  <c r="B5" i="4"/>
  <c r="C5" i="4"/>
  <c r="D5" i="4"/>
  <c r="E5" i="4"/>
  <c r="F5" i="4"/>
  <c r="G5" i="4"/>
  <c r="H5" i="4"/>
  <c r="I5" i="4"/>
  <c r="J5" i="4"/>
  <c r="K5" i="4"/>
  <c r="L5" i="4"/>
  <c r="M5" i="4"/>
  <c r="N5" i="4"/>
  <c r="O5" i="4"/>
  <c r="B6" i="4"/>
  <c r="C6" i="4"/>
  <c r="D6" i="4"/>
  <c r="E6" i="4"/>
  <c r="F6" i="4"/>
  <c r="G6" i="4"/>
  <c r="H6" i="4"/>
  <c r="I6" i="4"/>
  <c r="J6" i="4"/>
  <c r="K6" i="4"/>
  <c r="L6" i="4"/>
  <c r="M6" i="4"/>
  <c r="N6" i="4"/>
  <c r="O6" i="4"/>
  <c r="B7" i="4"/>
  <c r="C7" i="4"/>
  <c r="D7" i="4"/>
  <c r="E7" i="4"/>
  <c r="F7" i="4"/>
  <c r="G7" i="4"/>
  <c r="H7" i="4"/>
  <c r="I7" i="4"/>
  <c r="J7" i="4"/>
  <c r="K7" i="4"/>
  <c r="L7" i="4"/>
  <c r="M7" i="4"/>
  <c r="N7" i="4"/>
  <c r="O7" i="4"/>
  <c r="B8" i="4"/>
  <c r="C8" i="4"/>
  <c r="D8" i="4"/>
  <c r="E8" i="4"/>
  <c r="F8" i="4"/>
  <c r="G8" i="4"/>
  <c r="H8" i="4"/>
  <c r="I8" i="4"/>
  <c r="J8" i="4"/>
  <c r="K8" i="4"/>
  <c r="L8" i="4"/>
  <c r="M8" i="4"/>
  <c r="N8" i="4"/>
  <c r="O8" i="4"/>
  <c r="B9" i="4"/>
  <c r="C9" i="4"/>
  <c r="D9" i="4"/>
  <c r="E9" i="4"/>
  <c r="F9" i="4"/>
  <c r="G9" i="4"/>
  <c r="H9" i="4"/>
  <c r="I9" i="4"/>
  <c r="J9" i="4"/>
  <c r="K9" i="4"/>
  <c r="L9" i="4"/>
  <c r="M9" i="4"/>
  <c r="N9" i="4"/>
  <c r="O9" i="4"/>
  <c r="B10" i="4"/>
  <c r="C10" i="4"/>
  <c r="D10" i="4"/>
  <c r="E10" i="4"/>
  <c r="F10" i="4"/>
  <c r="G10" i="4"/>
  <c r="H10" i="4"/>
  <c r="I10" i="4"/>
  <c r="J10" i="4"/>
  <c r="K10" i="4"/>
  <c r="L10" i="4"/>
  <c r="M10" i="4"/>
  <c r="N10" i="4"/>
  <c r="O10" i="4"/>
  <c r="B11" i="4"/>
  <c r="C11" i="4"/>
  <c r="D11" i="4"/>
  <c r="E11" i="4"/>
  <c r="F11" i="4"/>
  <c r="G11" i="4"/>
  <c r="H11" i="4"/>
  <c r="I11" i="4"/>
  <c r="J11" i="4"/>
  <c r="K11" i="4"/>
  <c r="L11" i="4"/>
  <c r="M11" i="4"/>
  <c r="N11" i="4"/>
  <c r="O11" i="4"/>
  <c r="B12" i="4"/>
  <c r="C12" i="4"/>
  <c r="D12" i="4"/>
  <c r="E12" i="4"/>
  <c r="F12" i="4"/>
  <c r="G12" i="4"/>
  <c r="H12" i="4"/>
  <c r="I12" i="4"/>
  <c r="J12" i="4"/>
  <c r="K12" i="4"/>
  <c r="L12" i="4"/>
  <c r="M12" i="4"/>
  <c r="N12" i="4"/>
  <c r="O12" i="4"/>
  <c r="B13" i="4"/>
  <c r="C13" i="4"/>
  <c r="D13" i="4"/>
  <c r="E13" i="4"/>
  <c r="F13" i="4"/>
  <c r="G13" i="4"/>
  <c r="H13" i="4"/>
  <c r="I13" i="4"/>
  <c r="J13" i="4"/>
  <c r="K13" i="4"/>
  <c r="L13" i="4"/>
  <c r="M13" i="4"/>
  <c r="N13" i="4"/>
  <c r="O13" i="4"/>
  <c r="B14" i="4"/>
  <c r="C14" i="4"/>
  <c r="D14" i="4"/>
  <c r="E14" i="4"/>
  <c r="F14" i="4"/>
  <c r="G14" i="4"/>
  <c r="H14" i="4"/>
  <c r="I14" i="4"/>
  <c r="J14" i="4"/>
  <c r="K14" i="4"/>
  <c r="L14" i="4"/>
  <c r="M14" i="4"/>
  <c r="N14" i="4"/>
  <c r="O14" i="4"/>
  <c r="B15" i="4"/>
  <c r="C15" i="4"/>
  <c r="D15" i="4"/>
  <c r="E15" i="4"/>
  <c r="F15" i="4"/>
  <c r="G15" i="4"/>
  <c r="H15" i="4"/>
  <c r="I15" i="4"/>
  <c r="J15" i="4"/>
  <c r="K15" i="4"/>
  <c r="L15" i="4"/>
  <c r="M15" i="4"/>
  <c r="N15" i="4"/>
  <c r="O15" i="4"/>
  <c r="B16" i="4"/>
  <c r="C16" i="4"/>
  <c r="D16" i="4"/>
  <c r="E16" i="4"/>
  <c r="F16" i="4"/>
  <c r="G16" i="4"/>
  <c r="H16" i="4"/>
  <c r="I16" i="4"/>
  <c r="J16" i="4"/>
  <c r="K16" i="4"/>
  <c r="L16" i="4"/>
  <c r="M16" i="4"/>
  <c r="N16" i="4"/>
  <c r="O16" i="4"/>
  <c r="B17" i="4"/>
  <c r="C17" i="4"/>
  <c r="D17" i="4"/>
  <c r="E17" i="4"/>
  <c r="F17" i="4"/>
  <c r="G17" i="4"/>
  <c r="H17" i="4"/>
  <c r="I17" i="4"/>
  <c r="J17" i="4"/>
  <c r="K17" i="4"/>
  <c r="L17" i="4"/>
  <c r="M17" i="4"/>
  <c r="N17" i="4"/>
  <c r="O17" i="4"/>
  <c r="B18" i="4"/>
  <c r="C18" i="4"/>
  <c r="D18" i="4"/>
  <c r="E18" i="4"/>
  <c r="F18" i="4"/>
  <c r="G18" i="4"/>
  <c r="H18" i="4"/>
  <c r="I18" i="4"/>
  <c r="J18" i="4"/>
  <c r="K18" i="4"/>
  <c r="L18" i="4"/>
  <c r="M18" i="4"/>
  <c r="N18" i="4"/>
  <c r="O18" i="4"/>
  <c r="B19" i="4"/>
  <c r="C19" i="4"/>
  <c r="D19" i="4"/>
  <c r="E19" i="4"/>
  <c r="F19" i="4"/>
  <c r="G19" i="4"/>
  <c r="H19" i="4"/>
  <c r="I19" i="4"/>
  <c r="J19" i="4"/>
  <c r="K19" i="4"/>
  <c r="L19" i="4"/>
  <c r="M19" i="4"/>
  <c r="N19" i="4"/>
  <c r="O19" i="4"/>
  <c r="B20" i="4"/>
  <c r="C20" i="4"/>
  <c r="D20" i="4"/>
  <c r="E20" i="4"/>
  <c r="F20" i="4"/>
  <c r="G20" i="4"/>
  <c r="H20" i="4"/>
  <c r="I20" i="4"/>
  <c r="J20" i="4"/>
  <c r="K20" i="4"/>
  <c r="L20" i="4"/>
  <c r="M20" i="4"/>
  <c r="N20" i="4"/>
  <c r="O20" i="4"/>
  <c r="B21" i="4"/>
  <c r="C21" i="4"/>
  <c r="D21" i="4"/>
  <c r="E21" i="4"/>
  <c r="F21" i="4"/>
  <c r="G21" i="4"/>
  <c r="H21" i="4"/>
  <c r="I21" i="4"/>
  <c r="J21" i="4"/>
  <c r="K21" i="4"/>
  <c r="L21" i="4"/>
  <c r="M21" i="4"/>
  <c r="N21" i="4"/>
  <c r="O21" i="4"/>
  <c r="B22" i="4"/>
  <c r="C22" i="4"/>
  <c r="D22" i="4"/>
  <c r="E22" i="4"/>
  <c r="F22" i="4"/>
  <c r="G22" i="4"/>
  <c r="H22" i="4"/>
  <c r="I22" i="4"/>
  <c r="J22" i="4"/>
  <c r="K22" i="4"/>
  <c r="L22" i="4"/>
  <c r="M22" i="4"/>
  <c r="N22" i="4"/>
  <c r="O22" i="4"/>
  <c r="B23" i="4"/>
  <c r="C23" i="4"/>
  <c r="D23" i="4"/>
  <c r="E23" i="4"/>
  <c r="F23" i="4"/>
  <c r="G23" i="4"/>
  <c r="H23" i="4"/>
  <c r="I23" i="4"/>
  <c r="J23" i="4"/>
  <c r="K23" i="4"/>
  <c r="L23" i="4"/>
  <c r="M23" i="4"/>
  <c r="N23" i="4"/>
  <c r="O23" i="4"/>
  <c r="B24" i="4"/>
  <c r="C24" i="4"/>
  <c r="D24" i="4"/>
  <c r="E24" i="4"/>
  <c r="F24" i="4"/>
  <c r="G24" i="4"/>
  <c r="H24" i="4"/>
  <c r="I24" i="4"/>
  <c r="J24" i="4"/>
  <c r="K24" i="4"/>
  <c r="L24" i="4"/>
  <c r="M24" i="4"/>
  <c r="N24" i="4"/>
  <c r="O24" i="4"/>
  <c r="B25" i="4"/>
  <c r="C25" i="4"/>
  <c r="D25" i="4"/>
  <c r="E25" i="4"/>
  <c r="F25" i="4"/>
  <c r="G25" i="4"/>
  <c r="H25" i="4"/>
  <c r="I25" i="4"/>
  <c r="J25" i="4"/>
  <c r="K25" i="4"/>
  <c r="L25" i="4"/>
  <c r="M25" i="4"/>
  <c r="N25" i="4"/>
  <c r="O25" i="4"/>
  <c r="B26" i="4"/>
  <c r="C26" i="4"/>
  <c r="D26" i="4"/>
  <c r="E26" i="4"/>
  <c r="F26" i="4"/>
  <c r="G26" i="4"/>
  <c r="H26" i="4"/>
  <c r="I26" i="4"/>
  <c r="J26" i="4"/>
  <c r="K26" i="4"/>
  <c r="L26" i="4"/>
  <c r="M26" i="4"/>
  <c r="N26" i="4"/>
  <c r="O26" i="4"/>
  <c r="B27" i="4"/>
  <c r="C27" i="4"/>
  <c r="D27" i="4"/>
  <c r="E27" i="4"/>
  <c r="F27" i="4"/>
  <c r="G27" i="4"/>
  <c r="H27" i="4"/>
  <c r="I27" i="4"/>
  <c r="J27" i="4"/>
  <c r="K27" i="4"/>
  <c r="L27" i="4"/>
  <c r="M27" i="4"/>
  <c r="N27" i="4"/>
  <c r="O27" i="4"/>
  <c r="B28" i="4"/>
  <c r="C28" i="4"/>
  <c r="D28" i="4"/>
  <c r="E28" i="4"/>
  <c r="F28" i="4"/>
  <c r="G28" i="4"/>
  <c r="H28" i="4"/>
  <c r="I28" i="4"/>
  <c r="J28" i="4"/>
  <c r="K28" i="4"/>
  <c r="L28" i="4"/>
  <c r="M28" i="4"/>
  <c r="N28" i="4"/>
  <c r="O28" i="4"/>
  <c r="B29" i="4"/>
  <c r="C29" i="4"/>
  <c r="D29" i="4"/>
  <c r="E29" i="4"/>
  <c r="F29" i="4"/>
  <c r="G29" i="4"/>
  <c r="H29" i="4"/>
  <c r="I29" i="4"/>
  <c r="J29" i="4"/>
  <c r="K29" i="4"/>
  <c r="L29" i="4"/>
  <c r="M29" i="4"/>
  <c r="N29" i="4"/>
  <c r="O29" i="4"/>
  <c r="B30" i="4"/>
  <c r="C30" i="4"/>
  <c r="D30" i="4"/>
  <c r="E30" i="4"/>
  <c r="F30" i="4"/>
  <c r="G30" i="4"/>
  <c r="H30" i="4"/>
  <c r="I30" i="4"/>
  <c r="J30" i="4"/>
  <c r="K30" i="4"/>
  <c r="L30" i="4"/>
  <c r="M30" i="4"/>
  <c r="N30" i="4"/>
  <c r="O30" i="4"/>
  <c r="B31" i="4"/>
  <c r="C31" i="4"/>
  <c r="D31" i="4"/>
  <c r="E31" i="4"/>
  <c r="F31" i="4"/>
  <c r="G31" i="4"/>
  <c r="H31" i="4"/>
  <c r="I31" i="4"/>
  <c r="J31" i="4"/>
  <c r="K31" i="4"/>
  <c r="L31" i="4"/>
  <c r="M31" i="4"/>
  <c r="N31" i="4"/>
  <c r="O31" i="4"/>
  <c r="B32" i="4"/>
  <c r="C32" i="4"/>
  <c r="D32" i="4"/>
  <c r="E32" i="4"/>
  <c r="F32" i="4"/>
  <c r="G32" i="4"/>
  <c r="H32" i="4"/>
  <c r="I32" i="4"/>
  <c r="J32" i="4"/>
  <c r="K32" i="4"/>
  <c r="L32" i="4"/>
  <c r="M32" i="4"/>
  <c r="N32" i="4"/>
  <c r="O32" i="4"/>
  <c r="B33" i="4"/>
  <c r="C33" i="4"/>
  <c r="D33" i="4"/>
  <c r="E33" i="4"/>
  <c r="F33" i="4"/>
  <c r="G33" i="4"/>
  <c r="H33" i="4"/>
  <c r="I33" i="4"/>
  <c r="J33" i="4"/>
  <c r="K33" i="4"/>
  <c r="L33" i="4"/>
  <c r="M33" i="4"/>
  <c r="N33" i="4"/>
  <c r="O33" i="4"/>
  <c r="B34" i="4"/>
  <c r="C34" i="4"/>
  <c r="D34" i="4"/>
  <c r="E34" i="4"/>
  <c r="F34" i="4"/>
  <c r="G34" i="4"/>
  <c r="H34" i="4"/>
  <c r="I34" i="4"/>
  <c r="J34" i="4"/>
  <c r="K34" i="4"/>
  <c r="L34" i="4"/>
  <c r="M34" i="4"/>
  <c r="N34" i="4"/>
  <c r="O34" i="4"/>
  <c r="B35" i="4"/>
  <c r="C35" i="4"/>
  <c r="D35" i="4"/>
  <c r="E35" i="4"/>
  <c r="F35" i="4"/>
  <c r="G35" i="4"/>
  <c r="H35" i="4"/>
  <c r="I35" i="4"/>
  <c r="J35" i="4"/>
  <c r="K35" i="4"/>
  <c r="L35" i="4"/>
  <c r="M35" i="4"/>
  <c r="N35" i="4"/>
  <c r="O35" i="4"/>
  <c r="B36" i="4"/>
  <c r="C36" i="4"/>
  <c r="D36" i="4"/>
  <c r="E36" i="4"/>
  <c r="F36" i="4"/>
  <c r="G36" i="4"/>
  <c r="H36" i="4"/>
  <c r="I36" i="4"/>
  <c r="J36" i="4"/>
  <c r="K36" i="4"/>
  <c r="L36" i="4"/>
  <c r="M36" i="4"/>
  <c r="N36" i="4"/>
  <c r="O36" i="4"/>
  <c r="B37" i="4"/>
  <c r="C37" i="4"/>
  <c r="D37" i="4"/>
  <c r="E37" i="4"/>
  <c r="F37" i="4"/>
  <c r="G37" i="4"/>
  <c r="H37" i="4"/>
  <c r="I37" i="4"/>
  <c r="J37" i="4"/>
  <c r="K37" i="4"/>
  <c r="L37" i="4"/>
  <c r="M37" i="4"/>
  <c r="N37" i="4"/>
  <c r="O37" i="4"/>
  <c r="B38" i="4"/>
  <c r="C38" i="4"/>
  <c r="D38" i="4"/>
  <c r="E38" i="4"/>
  <c r="F38" i="4"/>
  <c r="G38" i="4"/>
  <c r="H38" i="4"/>
  <c r="I38" i="4"/>
  <c r="J38" i="4"/>
  <c r="K38" i="4"/>
  <c r="L38" i="4"/>
  <c r="M38" i="4"/>
  <c r="N38" i="4"/>
  <c r="O38" i="4"/>
  <c r="B39" i="4"/>
  <c r="C39" i="4"/>
  <c r="D39" i="4"/>
  <c r="E39" i="4"/>
  <c r="F39" i="4"/>
  <c r="G39" i="4"/>
  <c r="H39" i="4"/>
  <c r="I39" i="4"/>
  <c r="J39" i="4"/>
  <c r="K39" i="4"/>
  <c r="L39" i="4"/>
  <c r="M39" i="4"/>
  <c r="N39" i="4"/>
  <c r="O39" i="4"/>
  <c r="B40" i="4"/>
  <c r="C40" i="4"/>
  <c r="D40" i="4"/>
  <c r="E40" i="4"/>
  <c r="F40" i="4"/>
  <c r="G40" i="4"/>
  <c r="H40" i="4"/>
  <c r="I40" i="4"/>
  <c r="J40" i="4"/>
  <c r="K40" i="4"/>
  <c r="L40" i="4"/>
  <c r="M40" i="4"/>
  <c r="N40" i="4"/>
  <c r="O40" i="4"/>
  <c r="B41" i="4"/>
  <c r="C41" i="4"/>
  <c r="D41" i="4"/>
  <c r="E41" i="4"/>
  <c r="F41" i="4"/>
  <c r="G41" i="4"/>
  <c r="H41" i="4"/>
  <c r="I41" i="4"/>
  <c r="J41" i="4"/>
  <c r="K41" i="4"/>
  <c r="L41" i="4"/>
  <c r="M41" i="4"/>
  <c r="N41" i="4"/>
  <c r="O41" i="4"/>
  <c r="B42" i="4"/>
  <c r="C42" i="4"/>
  <c r="D42" i="4"/>
  <c r="E42" i="4"/>
  <c r="F42" i="4"/>
  <c r="G42" i="4"/>
  <c r="H42" i="4"/>
  <c r="I42" i="4"/>
  <c r="J42" i="4"/>
  <c r="K42" i="4"/>
  <c r="L42" i="4"/>
  <c r="M42" i="4"/>
  <c r="N42" i="4"/>
  <c r="O42" i="4"/>
  <c r="B43" i="4"/>
  <c r="C43" i="4"/>
  <c r="D43" i="4"/>
  <c r="E43" i="4"/>
  <c r="F43" i="4"/>
  <c r="G43" i="4"/>
  <c r="H43" i="4"/>
  <c r="I43" i="4"/>
  <c r="J43" i="4"/>
  <c r="K43" i="4"/>
  <c r="L43" i="4"/>
  <c r="M43" i="4"/>
  <c r="N43" i="4"/>
  <c r="O43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B45" i="4"/>
  <c r="C45" i="4"/>
  <c r="D45" i="4"/>
  <c r="E45" i="4"/>
  <c r="F45" i="4"/>
  <c r="G45" i="4"/>
  <c r="H45" i="4"/>
  <c r="I45" i="4"/>
  <c r="J45" i="4"/>
  <c r="K45" i="4"/>
  <c r="L45" i="4"/>
  <c r="M45" i="4"/>
  <c r="N45" i="4"/>
  <c r="O45" i="4"/>
  <c r="B46" i="4"/>
  <c r="C46" i="4"/>
  <c r="D46" i="4"/>
  <c r="E46" i="4"/>
  <c r="F46" i="4"/>
  <c r="G46" i="4"/>
  <c r="H46" i="4"/>
  <c r="I46" i="4"/>
  <c r="J46" i="4"/>
  <c r="K46" i="4"/>
  <c r="L46" i="4"/>
  <c r="M46" i="4"/>
  <c r="N46" i="4"/>
  <c r="O46" i="4"/>
  <c r="B47" i="4"/>
  <c r="C47" i="4"/>
  <c r="D47" i="4"/>
  <c r="E47" i="4"/>
  <c r="F47" i="4"/>
  <c r="G47" i="4"/>
  <c r="H47" i="4"/>
  <c r="I47" i="4"/>
  <c r="J47" i="4"/>
  <c r="K47" i="4"/>
  <c r="L47" i="4"/>
  <c r="M47" i="4"/>
  <c r="N47" i="4"/>
  <c r="O47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B49" i="4"/>
  <c r="C49" i="4"/>
  <c r="D49" i="4"/>
  <c r="E49" i="4"/>
  <c r="F49" i="4"/>
  <c r="G49" i="4"/>
  <c r="H49" i="4"/>
  <c r="I49" i="4"/>
  <c r="J49" i="4"/>
  <c r="K49" i="4"/>
  <c r="L49" i="4"/>
  <c r="M49" i="4"/>
  <c r="N49" i="4"/>
  <c r="O49" i="4"/>
  <c r="B50" i="4"/>
  <c r="C50" i="4"/>
  <c r="D50" i="4"/>
  <c r="E50" i="4"/>
  <c r="F50" i="4"/>
  <c r="G50" i="4"/>
  <c r="H50" i="4"/>
  <c r="I50" i="4"/>
  <c r="J50" i="4"/>
  <c r="K50" i="4"/>
  <c r="L50" i="4"/>
  <c r="M50" i="4"/>
  <c r="N50" i="4"/>
  <c r="O50" i="4"/>
  <c r="B51" i="4"/>
  <c r="C51" i="4"/>
  <c r="D51" i="4"/>
  <c r="E51" i="4"/>
  <c r="F51" i="4"/>
  <c r="G51" i="4"/>
  <c r="H51" i="4"/>
  <c r="I51" i="4"/>
  <c r="J51" i="4"/>
  <c r="K51" i="4"/>
  <c r="L51" i="4"/>
  <c r="M51" i="4"/>
  <c r="N51" i="4"/>
  <c r="O51" i="4"/>
  <c r="B52" i="4"/>
  <c r="C52" i="4"/>
  <c r="D52" i="4"/>
  <c r="E52" i="4"/>
  <c r="F52" i="4"/>
  <c r="G52" i="4"/>
  <c r="H52" i="4"/>
  <c r="I52" i="4"/>
  <c r="J52" i="4"/>
  <c r="K52" i="4"/>
  <c r="L52" i="4"/>
  <c r="M52" i="4"/>
  <c r="N52" i="4"/>
  <c r="O52" i="4"/>
  <c r="B53" i="4"/>
  <c r="C53" i="4"/>
  <c r="D53" i="4"/>
  <c r="E53" i="4"/>
  <c r="F53" i="4"/>
  <c r="G53" i="4"/>
  <c r="H53" i="4"/>
  <c r="I53" i="4"/>
  <c r="J53" i="4"/>
  <c r="K53" i="4"/>
  <c r="L53" i="4"/>
  <c r="M53" i="4"/>
  <c r="N53" i="4"/>
  <c r="O53" i="4"/>
  <c r="B54" i="4"/>
  <c r="C54" i="4"/>
  <c r="D54" i="4"/>
  <c r="E54" i="4"/>
  <c r="F54" i="4"/>
  <c r="G54" i="4"/>
  <c r="H54" i="4"/>
  <c r="I54" i="4"/>
  <c r="J54" i="4"/>
  <c r="K54" i="4"/>
  <c r="L54" i="4"/>
  <c r="M54" i="4"/>
  <c r="N54" i="4"/>
  <c r="O54" i="4"/>
  <c r="B55" i="4"/>
  <c r="C55" i="4"/>
  <c r="D55" i="4"/>
  <c r="E55" i="4"/>
  <c r="F55" i="4"/>
  <c r="G55" i="4"/>
  <c r="H55" i="4"/>
  <c r="I55" i="4"/>
  <c r="J55" i="4"/>
  <c r="K55" i="4"/>
  <c r="L55" i="4"/>
  <c r="M55" i="4"/>
  <c r="N55" i="4"/>
  <c r="O55" i="4"/>
  <c r="B56" i="4"/>
  <c r="C56" i="4"/>
  <c r="D56" i="4"/>
  <c r="E56" i="4"/>
  <c r="F56" i="4"/>
  <c r="G56" i="4"/>
  <c r="H56" i="4"/>
  <c r="I56" i="4"/>
  <c r="J56" i="4"/>
  <c r="K56" i="4"/>
  <c r="L56" i="4"/>
  <c r="M56" i="4"/>
  <c r="N56" i="4"/>
  <c r="O56" i="4"/>
  <c r="B57" i="4"/>
  <c r="C57" i="4"/>
  <c r="D57" i="4"/>
  <c r="E57" i="4"/>
  <c r="F57" i="4"/>
  <c r="G57" i="4"/>
  <c r="H57" i="4"/>
  <c r="I57" i="4"/>
  <c r="J57" i="4"/>
  <c r="K57" i="4"/>
  <c r="L57" i="4"/>
  <c r="M57" i="4"/>
  <c r="N57" i="4"/>
  <c r="O57" i="4"/>
  <c r="B58" i="4"/>
  <c r="C58" i="4"/>
  <c r="D58" i="4"/>
  <c r="E58" i="4"/>
  <c r="F58" i="4"/>
  <c r="G58" i="4"/>
  <c r="H58" i="4"/>
  <c r="I58" i="4"/>
  <c r="J58" i="4"/>
  <c r="K58" i="4"/>
  <c r="L58" i="4"/>
  <c r="M58" i="4"/>
  <c r="N58" i="4"/>
  <c r="O58" i="4"/>
  <c r="B59" i="4"/>
  <c r="C59" i="4"/>
  <c r="D59" i="4"/>
  <c r="E59" i="4"/>
  <c r="F59" i="4"/>
  <c r="G59" i="4"/>
  <c r="H59" i="4"/>
  <c r="I59" i="4"/>
  <c r="J59" i="4"/>
  <c r="K59" i="4"/>
  <c r="L59" i="4"/>
  <c r="M59" i="4"/>
  <c r="N59" i="4"/>
  <c r="O59" i="4"/>
  <c r="B60" i="4"/>
  <c r="C60" i="4"/>
  <c r="D60" i="4"/>
  <c r="E60" i="4"/>
  <c r="F60" i="4"/>
  <c r="G60" i="4"/>
  <c r="H60" i="4"/>
  <c r="I60" i="4"/>
  <c r="J60" i="4"/>
  <c r="K60" i="4"/>
  <c r="L60" i="4"/>
  <c r="M60" i="4"/>
  <c r="N60" i="4"/>
  <c r="O60" i="4"/>
  <c r="B61" i="4"/>
  <c r="C61" i="4"/>
  <c r="D61" i="4"/>
  <c r="E61" i="4"/>
  <c r="F61" i="4"/>
  <c r="G61" i="4"/>
  <c r="H61" i="4"/>
  <c r="I61" i="4"/>
  <c r="J61" i="4"/>
  <c r="K61" i="4"/>
  <c r="L61" i="4"/>
  <c r="M61" i="4"/>
  <c r="N61" i="4"/>
  <c r="O61" i="4"/>
  <c r="B62" i="4"/>
  <c r="C62" i="4"/>
  <c r="D62" i="4"/>
  <c r="E62" i="4"/>
  <c r="F62" i="4"/>
  <c r="G62" i="4"/>
  <c r="H62" i="4"/>
  <c r="I62" i="4"/>
  <c r="J62" i="4"/>
  <c r="K62" i="4"/>
  <c r="L62" i="4"/>
  <c r="M62" i="4"/>
  <c r="N62" i="4"/>
  <c r="O62" i="4"/>
  <c r="B63" i="4"/>
  <c r="C63" i="4"/>
  <c r="D63" i="4"/>
  <c r="E63" i="4"/>
  <c r="F63" i="4"/>
  <c r="G63" i="4"/>
  <c r="H63" i="4"/>
  <c r="I63" i="4"/>
  <c r="J63" i="4"/>
  <c r="K63" i="4"/>
  <c r="L63" i="4"/>
  <c r="M63" i="4"/>
  <c r="N63" i="4"/>
  <c r="O63" i="4"/>
  <c r="B64" i="4"/>
  <c r="C64" i="4"/>
  <c r="D64" i="4"/>
  <c r="E64" i="4"/>
  <c r="F64" i="4"/>
  <c r="G64" i="4"/>
  <c r="H64" i="4"/>
  <c r="I64" i="4"/>
  <c r="J64" i="4"/>
  <c r="K64" i="4"/>
  <c r="L64" i="4"/>
  <c r="M64" i="4"/>
  <c r="N64" i="4"/>
  <c r="O64" i="4"/>
  <c r="B65" i="4"/>
  <c r="C65" i="4"/>
  <c r="D65" i="4"/>
  <c r="E65" i="4"/>
  <c r="F65" i="4"/>
  <c r="G65" i="4"/>
  <c r="H65" i="4"/>
  <c r="I65" i="4"/>
  <c r="J65" i="4"/>
  <c r="K65" i="4"/>
  <c r="L65" i="4"/>
  <c r="M65" i="4"/>
  <c r="N65" i="4"/>
  <c r="O65" i="4"/>
  <c r="B66" i="4"/>
  <c r="C66" i="4"/>
  <c r="D66" i="4"/>
  <c r="E66" i="4"/>
  <c r="F66" i="4"/>
  <c r="G66" i="4"/>
  <c r="H66" i="4"/>
  <c r="I66" i="4"/>
  <c r="J66" i="4"/>
  <c r="K66" i="4"/>
  <c r="L66" i="4"/>
  <c r="M66" i="4"/>
  <c r="N66" i="4"/>
  <c r="O66" i="4"/>
  <c r="B67" i="4"/>
  <c r="C67" i="4"/>
  <c r="D67" i="4"/>
  <c r="E67" i="4"/>
  <c r="F67" i="4"/>
  <c r="G67" i="4"/>
  <c r="H67" i="4"/>
  <c r="I67" i="4"/>
  <c r="J67" i="4"/>
  <c r="K67" i="4"/>
  <c r="L67" i="4"/>
  <c r="M67" i="4"/>
  <c r="N67" i="4"/>
  <c r="O67" i="4"/>
  <c r="B68" i="4"/>
  <c r="C68" i="4"/>
  <c r="D68" i="4"/>
  <c r="E68" i="4"/>
  <c r="F68" i="4"/>
  <c r="G68" i="4"/>
  <c r="H68" i="4"/>
  <c r="I68" i="4"/>
  <c r="J68" i="4"/>
  <c r="K68" i="4"/>
  <c r="L68" i="4"/>
  <c r="M68" i="4"/>
  <c r="N68" i="4"/>
  <c r="O68" i="4"/>
  <c r="B69" i="4"/>
  <c r="C69" i="4"/>
  <c r="D69" i="4"/>
  <c r="E69" i="4"/>
  <c r="F69" i="4"/>
  <c r="G69" i="4"/>
  <c r="H69" i="4"/>
  <c r="I69" i="4"/>
  <c r="J69" i="4"/>
  <c r="K69" i="4"/>
  <c r="L69" i="4"/>
  <c r="M69" i="4"/>
  <c r="N69" i="4"/>
  <c r="O69" i="4"/>
  <c r="B70" i="4"/>
  <c r="C70" i="4"/>
  <c r="D70" i="4"/>
  <c r="E70" i="4"/>
  <c r="F70" i="4"/>
  <c r="G70" i="4"/>
  <c r="H70" i="4"/>
  <c r="I70" i="4"/>
  <c r="J70" i="4"/>
  <c r="K70" i="4"/>
  <c r="L70" i="4"/>
  <c r="M70" i="4"/>
  <c r="N70" i="4"/>
  <c r="O70" i="4"/>
  <c r="B71" i="4"/>
  <c r="C71" i="4"/>
  <c r="D71" i="4"/>
  <c r="E71" i="4"/>
  <c r="F71" i="4"/>
  <c r="G71" i="4"/>
  <c r="H71" i="4"/>
  <c r="I71" i="4"/>
  <c r="J71" i="4"/>
  <c r="K71" i="4"/>
  <c r="L71" i="4"/>
  <c r="M71" i="4"/>
  <c r="N71" i="4"/>
  <c r="O71" i="4"/>
  <c r="B72" i="4"/>
  <c r="C72" i="4"/>
  <c r="D72" i="4"/>
  <c r="E72" i="4"/>
  <c r="F72" i="4"/>
  <c r="G72" i="4"/>
  <c r="H72" i="4"/>
  <c r="I72" i="4"/>
  <c r="J72" i="4"/>
  <c r="K72" i="4"/>
  <c r="L72" i="4"/>
  <c r="M72" i="4"/>
  <c r="N72" i="4"/>
  <c r="O72" i="4"/>
  <c r="B73" i="4"/>
  <c r="C73" i="4"/>
  <c r="D73" i="4"/>
  <c r="E73" i="4"/>
  <c r="F73" i="4"/>
  <c r="G73" i="4"/>
  <c r="H73" i="4"/>
  <c r="I73" i="4"/>
  <c r="J73" i="4"/>
  <c r="K73" i="4"/>
  <c r="L73" i="4"/>
  <c r="M73" i="4"/>
  <c r="N73" i="4"/>
  <c r="O73" i="4"/>
  <c r="B74" i="4"/>
  <c r="C74" i="4"/>
  <c r="D74" i="4"/>
  <c r="E74" i="4"/>
  <c r="F74" i="4"/>
  <c r="G74" i="4"/>
  <c r="H74" i="4"/>
  <c r="I74" i="4"/>
  <c r="J74" i="4"/>
  <c r="K74" i="4"/>
  <c r="L74" i="4"/>
  <c r="M74" i="4"/>
  <c r="N74" i="4"/>
  <c r="O74" i="4"/>
  <c r="B75" i="4"/>
  <c r="C75" i="4"/>
  <c r="D75" i="4"/>
  <c r="E75" i="4"/>
  <c r="F75" i="4"/>
  <c r="G75" i="4"/>
  <c r="H75" i="4"/>
  <c r="I75" i="4"/>
  <c r="J75" i="4"/>
  <c r="K75" i="4"/>
  <c r="L75" i="4"/>
  <c r="M75" i="4"/>
  <c r="N75" i="4"/>
  <c r="O75" i="4"/>
  <c r="B76" i="4"/>
  <c r="C76" i="4"/>
  <c r="D76" i="4"/>
  <c r="E76" i="4"/>
  <c r="F76" i="4"/>
  <c r="G76" i="4"/>
  <c r="H76" i="4"/>
  <c r="I76" i="4"/>
  <c r="J76" i="4"/>
  <c r="K76" i="4"/>
  <c r="L76" i="4"/>
  <c r="M76" i="4"/>
  <c r="N76" i="4"/>
  <c r="O76" i="4"/>
  <c r="B77" i="4"/>
  <c r="C77" i="4"/>
  <c r="D77" i="4"/>
  <c r="E77" i="4"/>
  <c r="F77" i="4"/>
  <c r="G77" i="4"/>
  <c r="H77" i="4"/>
  <c r="I77" i="4"/>
  <c r="J77" i="4"/>
  <c r="K77" i="4"/>
  <c r="L77" i="4"/>
  <c r="M77" i="4"/>
  <c r="N77" i="4"/>
  <c r="O77" i="4"/>
  <c r="B78" i="4"/>
  <c r="C78" i="4"/>
  <c r="D78" i="4"/>
  <c r="E78" i="4"/>
  <c r="F78" i="4"/>
  <c r="G78" i="4"/>
  <c r="H78" i="4"/>
  <c r="I78" i="4"/>
  <c r="J78" i="4"/>
  <c r="K78" i="4"/>
  <c r="L78" i="4"/>
  <c r="M78" i="4"/>
  <c r="N78" i="4"/>
  <c r="O78" i="4"/>
  <c r="B79" i="4"/>
  <c r="C79" i="4"/>
  <c r="D79" i="4"/>
  <c r="E79" i="4"/>
  <c r="F79" i="4"/>
  <c r="G79" i="4"/>
  <c r="H79" i="4"/>
  <c r="I79" i="4"/>
  <c r="J79" i="4"/>
  <c r="K79" i="4"/>
  <c r="L79" i="4"/>
  <c r="M79" i="4"/>
  <c r="N79" i="4"/>
  <c r="O79" i="4"/>
  <c r="B80" i="4"/>
  <c r="C80" i="4"/>
  <c r="D80" i="4"/>
  <c r="E80" i="4"/>
  <c r="F80" i="4"/>
  <c r="G80" i="4"/>
  <c r="H80" i="4"/>
  <c r="I80" i="4"/>
  <c r="J80" i="4"/>
  <c r="K80" i="4"/>
  <c r="L80" i="4"/>
  <c r="M80" i="4"/>
  <c r="N80" i="4"/>
  <c r="O80" i="4"/>
  <c r="B81" i="4"/>
  <c r="C81" i="4"/>
  <c r="D81" i="4"/>
  <c r="E81" i="4"/>
  <c r="F81" i="4"/>
  <c r="G81" i="4"/>
  <c r="H81" i="4"/>
  <c r="I81" i="4"/>
  <c r="J81" i="4"/>
  <c r="K81" i="4"/>
  <c r="L81" i="4"/>
  <c r="M81" i="4"/>
  <c r="N81" i="4"/>
  <c r="O81" i="4"/>
  <c r="B82" i="4"/>
  <c r="C82" i="4"/>
  <c r="D82" i="4"/>
  <c r="E82" i="4"/>
  <c r="F82" i="4"/>
  <c r="G82" i="4"/>
  <c r="H82" i="4"/>
  <c r="I82" i="4"/>
  <c r="J82" i="4"/>
  <c r="K82" i="4"/>
  <c r="L82" i="4"/>
  <c r="M82" i="4"/>
  <c r="N82" i="4"/>
  <c r="O82" i="4"/>
  <c r="B83" i="4"/>
  <c r="C83" i="4"/>
  <c r="D83" i="4"/>
  <c r="E83" i="4"/>
  <c r="F83" i="4"/>
  <c r="G83" i="4"/>
  <c r="H83" i="4"/>
  <c r="I83" i="4"/>
  <c r="J83" i="4"/>
  <c r="K83" i="4"/>
  <c r="L83" i="4"/>
  <c r="M83" i="4"/>
  <c r="N83" i="4"/>
  <c r="O83" i="4"/>
  <c r="B84" i="4"/>
  <c r="C84" i="4"/>
  <c r="D84" i="4"/>
  <c r="E84" i="4"/>
  <c r="F84" i="4"/>
  <c r="G84" i="4"/>
  <c r="H84" i="4"/>
  <c r="I84" i="4"/>
  <c r="J84" i="4"/>
  <c r="K84" i="4"/>
  <c r="L84" i="4"/>
  <c r="M84" i="4"/>
  <c r="N84" i="4"/>
  <c r="O84" i="4"/>
  <c r="B85" i="4"/>
  <c r="C85" i="4"/>
  <c r="D85" i="4"/>
  <c r="E85" i="4"/>
  <c r="F85" i="4"/>
  <c r="G85" i="4"/>
  <c r="H85" i="4"/>
  <c r="I85" i="4"/>
  <c r="J85" i="4"/>
  <c r="K85" i="4"/>
  <c r="L85" i="4"/>
  <c r="M85" i="4"/>
  <c r="N85" i="4"/>
  <c r="O85" i="4"/>
  <c r="B86" i="4"/>
  <c r="C86" i="4"/>
  <c r="D86" i="4"/>
  <c r="E86" i="4"/>
  <c r="F86" i="4"/>
  <c r="G86" i="4"/>
  <c r="H86" i="4"/>
  <c r="I86" i="4"/>
  <c r="J86" i="4"/>
  <c r="K86" i="4"/>
  <c r="L86" i="4"/>
  <c r="M86" i="4"/>
  <c r="N86" i="4"/>
  <c r="O86" i="4"/>
  <c r="B87" i="4"/>
  <c r="C87" i="4"/>
  <c r="D87" i="4"/>
  <c r="E87" i="4"/>
  <c r="F87" i="4"/>
  <c r="G87" i="4"/>
  <c r="H87" i="4"/>
  <c r="I87" i="4"/>
  <c r="J87" i="4"/>
  <c r="K87" i="4"/>
  <c r="L87" i="4"/>
  <c r="M87" i="4"/>
  <c r="N87" i="4"/>
  <c r="O87" i="4"/>
  <c r="B88" i="4"/>
  <c r="C88" i="4"/>
  <c r="D88" i="4"/>
  <c r="E88" i="4"/>
  <c r="F88" i="4"/>
  <c r="G88" i="4"/>
  <c r="H88" i="4"/>
  <c r="I88" i="4"/>
  <c r="J88" i="4"/>
  <c r="K88" i="4"/>
  <c r="L88" i="4"/>
  <c r="M88" i="4"/>
  <c r="N88" i="4"/>
  <c r="O88" i="4"/>
  <c r="B89" i="4"/>
  <c r="C89" i="4"/>
  <c r="D89" i="4"/>
  <c r="E89" i="4"/>
  <c r="F89" i="4"/>
  <c r="G89" i="4"/>
  <c r="H89" i="4"/>
  <c r="I89" i="4"/>
  <c r="J89" i="4"/>
  <c r="K89" i="4"/>
  <c r="L89" i="4"/>
  <c r="M89" i="4"/>
  <c r="N89" i="4"/>
  <c r="O89" i="4"/>
  <c r="B90" i="4"/>
  <c r="C90" i="4"/>
  <c r="D90" i="4"/>
  <c r="E90" i="4"/>
  <c r="F90" i="4"/>
  <c r="G90" i="4"/>
  <c r="H90" i="4"/>
  <c r="I90" i="4"/>
  <c r="J90" i="4"/>
  <c r="K90" i="4"/>
  <c r="L90" i="4"/>
  <c r="M90" i="4"/>
  <c r="N90" i="4"/>
  <c r="O90" i="4"/>
  <c r="B91" i="4"/>
  <c r="C91" i="4"/>
  <c r="D91" i="4"/>
  <c r="E91" i="4"/>
  <c r="F91" i="4"/>
  <c r="G91" i="4"/>
  <c r="H91" i="4"/>
  <c r="I91" i="4"/>
  <c r="J91" i="4"/>
  <c r="K91" i="4"/>
  <c r="L91" i="4"/>
  <c r="M91" i="4"/>
  <c r="N91" i="4"/>
  <c r="O91" i="4"/>
  <c r="B92" i="4"/>
  <c r="C92" i="4"/>
  <c r="D92" i="4"/>
  <c r="E92" i="4"/>
  <c r="F92" i="4"/>
  <c r="G92" i="4"/>
  <c r="H92" i="4"/>
  <c r="I92" i="4"/>
  <c r="J92" i="4"/>
  <c r="K92" i="4"/>
  <c r="L92" i="4"/>
  <c r="M92" i="4"/>
  <c r="N92" i="4"/>
  <c r="O92" i="4"/>
  <c r="B93" i="4"/>
  <c r="C93" i="4"/>
  <c r="D93" i="4"/>
  <c r="E93" i="4"/>
  <c r="F93" i="4"/>
  <c r="G93" i="4"/>
  <c r="H93" i="4"/>
  <c r="I93" i="4"/>
  <c r="J93" i="4"/>
  <c r="K93" i="4"/>
  <c r="L93" i="4"/>
  <c r="M93" i="4"/>
  <c r="N93" i="4"/>
  <c r="O93" i="4"/>
  <c r="B94" i="4"/>
  <c r="C94" i="4"/>
  <c r="D94" i="4"/>
  <c r="E94" i="4"/>
  <c r="F94" i="4"/>
  <c r="G94" i="4"/>
  <c r="H94" i="4"/>
  <c r="I94" i="4"/>
  <c r="J94" i="4"/>
  <c r="K94" i="4"/>
  <c r="L94" i="4"/>
  <c r="M94" i="4"/>
  <c r="N94" i="4"/>
  <c r="O94" i="4"/>
  <c r="B95" i="4"/>
  <c r="C95" i="4"/>
  <c r="D95" i="4"/>
  <c r="E95" i="4"/>
  <c r="F95" i="4"/>
  <c r="G95" i="4"/>
  <c r="H95" i="4"/>
  <c r="I95" i="4"/>
  <c r="J95" i="4"/>
  <c r="K95" i="4"/>
  <c r="L95" i="4"/>
  <c r="M95" i="4"/>
  <c r="N95" i="4"/>
  <c r="O95" i="4"/>
  <c r="B96" i="4"/>
  <c r="C96" i="4"/>
  <c r="D96" i="4"/>
  <c r="E96" i="4"/>
  <c r="F96" i="4"/>
  <c r="G96" i="4"/>
  <c r="H96" i="4"/>
  <c r="I96" i="4"/>
  <c r="J96" i="4"/>
  <c r="K96" i="4"/>
  <c r="L96" i="4"/>
  <c r="M96" i="4"/>
  <c r="N96" i="4"/>
  <c r="O96" i="4"/>
  <c r="B97" i="4"/>
  <c r="C97" i="4"/>
  <c r="D97" i="4"/>
  <c r="E97" i="4"/>
  <c r="F97" i="4"/>
  <c r="G97" i="4"/>
  <c r="H97" i="4"/>
  <c r="I97" i="4"/>
  <c r="J97" i="4"/>
  <c r="K97" i="4"/>
  <c r="L97" i="4"/>
  <c r="M97" i="4"/>
  <c r="N97" i="4"/>
  <c r="O97" i="4"/>
  <c r="B98" i="4"/>
  <c r="C98" i="4"/>
  <c r="D98" i="4"/>
  <c r="E98" i="4"/>
  <c r="F98" i="4"/>
  <c r="G98" i="4"/>
  <c r="H98" i="4"/>
  <c r="I98" i="4"/>
  <c r="J98" i="4"/>
  <c r="K98" i="4"/>
  <c r="L98" i="4"/>
  <c r="M98" i="4"/>
  <c r="N98" i="4"/>
  <c r="O98" i="4"/>
  <c r="B99" i="4"/>
  <c r="C99" i="4"/>
  <c r="D99" i="4"/>
  <c r="E99" i="4"/>
  <c r="F99" i="4"/>
  <c r="G99" i="4"/>
  <c r="H99" i="4"/>
  <c r="I99" i="4"/>
  <c r="J99" i="4"/>
  <c r="K99" i="4"/>
  <c r="L99" i="4"/>
  <c r="M99" i="4"/>
  <c r="N99" i="4"/>
  <c r="O99" i="4"/>
  <c r="B100" i="4"/>
  <c r="C100" i="4"/>
  <c r="D100" i="4"/>
  <c r="E100" i="4"/>
  <c r="F100" i="4"/>
  <c r="G100" i="4"/>
  <c r="H100" i="4"/>
  <c r="I100" i="4"/>
  <c r="J100" i="4"/>
  <c r="K100" i="4"/>
  <c r="L100" i="4"/>
  <c r="M100" i="4"/>
  <c r="N100" i="4"/>
  <c r="O100" i="4"/>
  <c r="B101" i="4"/>
  <c r="C101" i="4"/>
  <c r="D101" i="4"/>
  <c r="E101" i="4"/>
  <c r="F101" i="4"/>
  <c r="G101" i="4"/>
  <c r="H101" i="4"/>
  <c r="I101" i="4"/>
  <c r="J101" i="4"/>
  <c r="K101" i="4"/>
  <c r="L101" i="4"/>
  <c r="M101" i="4"/>
  <c r="N101" i="4"/>
  <c r="O101" i="4"/>
  <c r="B102" i="4"/>
  <c r="C102" i="4"/>
  <c r="D102" i="4"/>
  <c r="E102" i="4"/>
  <c r="F102" i="4"/>
  <c r="G102" i="4"/>
  <c r="H102" i="4"/>
  <c r="I102" i="4"/>
  <c r="J102" i="4"/>
  <c r="K102" i="4"/>
  <c r="L102" i="4"/>
  <c r="M102" i="4"/>
  <c r="N102" i="4"/>
  <c r="O102" i="4"/>
  <c r="B103" i="4"/>
  <c r="C103" i="4"/>
  <c r="D103" i="4"/>
  <c r="E103" i="4"/>
  <c r="F103" i="4"/>
  <c r="G103" i="4"/>
  <c r="H103" i="4"/>
  <c r="I103" i="4"/>
  <c r="J103" i="4"/>
  <c r="K103" i="4"/>
  <c r="L103" i="4"/>
  <c r="M103" i="4"/>
  <c r="N103" i="4"/>
  <c r="O103" i="4"/>
  <c r="B104" i="4"/>
  <c r="C104" i="4"/>
  <c r="D104" i="4"/>
  <c r="E104" i="4"/>
  <c r="F104" i="4"/>
  <c r="G104" i="4"/>
  <c r="H104" i="4"/>
  <c r="I104" i="4"/>
  <c r="J104" i="4"/>
  <c r="K104" i="4"/>
  <c r="L104" i="4"/>
  <c r="M104" i="4"/>
  <c r="N104" i="4"/>
  <c r="O104" i="4"/>
  <c r="B105" i="4"/>
  <c r="C105" i="4"/>
  <c r="D105" i="4"/>
  <c r="E105" i="4"/>
  <c r="F105" i="4"/>
  <c r="G105" i="4"/>
  <c r="H105" i="4"/>
  <c r="I105" i="4"/>
  <c r="J105" i="4"/>
  <c r="K105" i="4"/>
  <c r="L105" i="4"/>
  <c r="M105" i="4"/>
  <c r="N105" i="4"/>
  <c r="O105" i="4"/>
  <c r="B106" i="4"/>
  <c r="C106" i="4"/>
  <c r="D106" i="4"/>
  <c r="E106" i="4"/>
  <c r="F106" i="4"/>
  <c r="G106" i="4"/>
  <c r="H106" i="4"/>
  <c r="I106" i="4"/>
  <c r="J106" i="4"/>
  <c r="K106" i="4"/>
  <c r="L106" i="4"/>
  <c r="M106" i="4"/>
  <c r="N106" i="4"/>
  <c r="O106" i="4"/>
  <c r="B107" i="4"/>
  <c r="C107" i="4"/>
  <c r="D107" i="4"/>
  <c r="E107" i="4"/>
  <c r="F107" i="4"/>
  <c r="G107" i="4"/>
  <c r="H107" i="4"/>
  <c r="I107" i="4"/>
  <c r="J107" i="4"/>
  <c r="K107" i="4"/>
  <c r="L107" i="4"/>
  <c r="M107" i="4"/>
  <c r="N107" i="4"/>
  <c r="O107" i="4"/>
  <c r="B108" i="4"/>
  <c r="C108" i="4"/>
  <c r="D108" i="4"/>
  <c r="E108" i="4"/>
  <c r="F108" i="4"/>
  <c r="G108" i="4"/>
  <c r="H108" i="4"/>
  <c r="I108" i="4"/>
  <c r="J108" i="4"/>
  <c r="K108" i="4"/>
  <c r="L108" i="4"/>
  <c r="M108" i="4"/>
  <c r="N108" i="4"/>
  <c r="O108" i="4"/>
  <c r="B109" i="4"/>
  <c r="C109" i="4"/>
  <c r="D109" i="4"/>
  <c r="E109" i="4"/>
  <c r="F109" i="4"/>
  <c r="G109" i="4"/>
  <c r="H109" i="4"/>
  <c r="I109" i="4"/>
  <c r="J109" i="4"/>
  <c r="K109" i="4"/>
  <c r="L109" i="4"/>
  <c r="M109" i="4"/>
  <c r="N109" i="4"/>
  <c r="O109" i="4"/>
  <c r="B110" i="4"/>
  <c r="C110" i="4"/>
  <c r="D110" i="4"/>
  <c r="E110" i="4"/>
  <c r="F110" i="4"/>
  <c r="G110" i="4"/>
  <c r="H110" i="4"/>
  <c r="I110" i="4"/>
  <c r="J110" i="4"/>
  <c r="K110" i="4"/>
  <c r="L110" i="4"/>
  <c r="M110" i="4"/>
  <c r="N110" i="4"/>
  <c r="O110" i="4"/>
  <c r="B111" i="4"/>
  <c r="C111" i="4"/>
  <c r="D111" i="4"/>
  <c r="E111" i="4"/>
  <c r="F111" i="4"/>
  <c r="G111" i="4"/>
  <c r="H111" i="4"/>
  <c r="I111" i="4"/>
  <c r="J111" i="4"/>
  <c r="K111" i="4"/>
  <c r="L111" i="4"/>
  <c r="M111" i="4"/>
  <c r="N111" i="4"/>
  <c r="O111" i="4"/>
  <c r="B112" i="4"/>
  <c r="C112" i="4"/>
  <c r="D112" i="4"/>
  <c r="E112" i="4"/>
  <c r="F112" i="4"/>
  <c r="G112" i="4"/>
  <c r="H112" i="4"/>
  <c r="I112" i="4"/>
  <c r="J112" i="4"/>
  <c r="K112" i="4"/>
  <c r="L112" i="4"/>
  <c r="M112" i="4"/>
  <c r="N112" i="4"/>
  <c r="O112" i="4"/>
  <c r="B113" i="4"/>
  <c r="C113" i="4"/>
  <c r="D113" i="4"/>
  <c r="E113" i="4"/>
  <c r="F113" i="4"/>
  <c r="G113" i="4"/>
  <c r="H113" i="4"/>
  <c r="I113" i="4"/>
  <c r="J113" i="4"/>
  <c r="K113" i="4"/>
  <c r="L113" i="4"/>
  <c r="M113" i="4"/>
  <c r="N113" i="4"/>
  <c r="O113" i="4"/>
  <c r="B114" i="4"/>
  <c r="C114" i="4"/>
  <c r="D114" i="4"/>
  <c r="E114" i="4"/>
  <c r="F114" i="4"/>
  <c r="G114" i="4"/>
  <c r="H114" i="4"/>
  <c r="I114" i="4"/>
  <c r="J114" i="4"/>
  <c r="K114" i="4"/>
  <c r="L114" i="4"/>
  <c r="M114" i="4"/>
  <c r="N114" i="4"/>
  <c r="O114" i="4"/>
  <c r="B115" i="4"/>
  <c r="C115" i="4"/>
  <c r="D115" i="4"/>
  <c r="E115" i="4"/>
  <c r="F115" i="4"/>
  <c r="G115" i="4"/>
  <c r="H115" i="4"/>
  <c r="I115" i="4"/>
  <c r="J115" i="4"/>
  <c r="K115" i="4"/>
  <c r="L115" i="4"/>
  <c r="M115" i="4"/>
  <c r="N115" i="4"/>
  <c r="O115" i="4"/>
  <c r="B116" i="4"/>
  <c r="C116" i="4"/>
  <c r="D116" i="4"/>
  <c r="E116" i="4"/>
  <c r="F116" i="4"/>
  <c r="G116" i="4"/>
  <c r="H116" i="4"/>
  <c r="I116" i="4"/>
  <c r="J116" i="4"/>
  <c r="K116" i="4"/>
  <c r="L116" i="4"/>
  <c r="M116" i="4"/>
  <c r="N116" i="4"/>
  <c r="O116" i="4"/>
  <c r="B117" i="4"/>
  <c r="C117" i="4"/>
  <c r="D117" i="4"/>
  <c r="E117" i="4"/>
  <c r="F117" i="4"/>
  <c r="G117" i="4"/>
  <c r="H117" i="4"/>
  <c r="I117" i="4"/>
  <c r="J117" i="4"/>
  <c r="K117" i="4"/>
  <c r="L117" i="4"/>
  <c r="M117" i="4"/>
  <c r="N117" i="4"/>
  <c r="O117" i="4"/>
  <c r="B118" i="4"/>
  <c r="C118" i="4"/>
  <c r="D118" i="4"/>
  <c r="E118" i="4"/>
  <c r="F118" i="4"/>
  <c r="G118" i="4"/>
  <c r="H118" i="4"/>
  <c r="I118" i="4"/>
  <c r="J118" i="4"/>
  <c r="K118" i="4"/>
  <c r="L118" i="4"/>
  <c r="M118" i="4"/>
  <c r="N118" i="4"/>
  <c r="O118" i="4"/>
  <c r="B119" i="4"/>
  <c r="C119" i="4"/>
  <c r="D119" i="4"/>
  <c r="E119" i="4"/>
  <c r="F119" i="4"/>
  <c r="G119" i="4"/>
  <c r="H119" i="4"/>
  <c r="I119" i="4"/>
  <c r="J119" i="4"/>
  <c r="K119" i="4"/>
  <c r="L119" i="4"/>
  <c r="M119" i="4"/>
  <c r="N119" i="4"/>
  <c r="O119" i="4"/>
  <c r="B120" i="4"/>
  <c r="C120" i="4"/>
  <c r="D120" i="4"/>
  <c r="E120" i="4"/>
  <c r="F120" i="4"/>
  <c r="G120" i="4"/>
  <c r="H120" i="4"/>
  <c r="I120" i="4"/>
  <c r="J120" i="4"/>
  <c r="K120" i="4"/>
  <c r="L120" i="4"/>
  <c r="M120" i="4"/>
  <c r="N120" i="4"/>
  <c r="O120" i="4"/>
  <c r="B121" i="4"/>
  <c r="C121" i="4"/>
  <c r="D121" i="4"/>
  <c r="E121" i="4"/>
  <c r="F121" i="4"/>
  <c r="G121" i="4"/>
  <c r="H121" i="4"/>
  <c r="I121" i="4"/>
  <c r="J121" i="4"/>
  <c r="K121" i="4"/>
  <c r="L121" i="4"/>
  <c r="M121" i="4"/>
  <c r="N121" i="4"/>
  <c r="O121" i="4"/>
  <c r="B122" i="4"/>
  <c r="C122" i="4"/>
  <c r="D122" i="4"/>
  <c r="E122" i="4"/>
  <c r="F122" i="4"/>
  <c r="G122" i="4"/>
  <c r="H122" i="4"/>
  <c r="I122" i="4"/>
  <c r="J122" i="4"/>
  <c r="K122" i="4"/>
  <c r="L122" i="4"/>
  <c r="M122" i="4"/>
  <c r="N122" i="4"/>
  <c r="O122" i="4"/>
  <c r="B123" i="4"/>
  <c r="C123" i="4"/>
  <c r="D123" i="4"/>
  <c r="E123" i="4"/>
  <c r="F123" i="4"/>
  <c r="G123" i="4"/>
  <c r="H123" i="4"/>
  <c r="I123" i="4"/>
  <c r="J123" i="4"/>
  <c r="K123" i="4"/>
  <c r="L123" i="4"/>
  <c r="M123" i="4"/>
  <c r="N123" i="4"/>
  <c r="O123" i="4"/>
  <c r="B124" i="4"/>
  <c r="C124" i="4"/>
  <c r="D124" i="4"/>
  <c r="E124" i="4"/>
  <c r="F124" i="4"/>
  <c r="G124" i="4"/>
  <c r="H124" i="4"/>
  <c r="I124" i="4"/>
  <c r="J124" i="4"/>
  <c r="K124" i="4"/>
  <c r="L124" i="4"/>
  <c r="M124" i="4"/>
  <c r="N124" i="4"/>
  <c r="O124" i="4"/>
  <c r="B125" i="4"/>
  <c r="C125" i="4"/>
  <c r="D125" i="4"/>
  <c r="E125" i="4"/>
  <c r="F125" i="4"/>
  <c r="G125" i="4"/>
  <c r="H125" i="4"/>
  <c r="I125" i="4"/>
  <c r="J125" i="4"/>
  <c r="K125" i="4"/>
  <c r="L125" i="4"/>
  <c r="M125" i="4"/>
  <c r="N125" i="4"/>
  <c r="O125" i="4"/>
  <c r="B126" i="4"/>
  <c r="C126" i="4"/>
  <c r="D126" i="4"/>
  <c r="E126" i="4"/>
  <c r="F126" i="4"/>
  <c r="G126" i="4"/>
  <c r="H126" i="4"/>
  <c r="I126" i="4"/>
  <c r="J126" i="4"/>
  <c r="K126" i="4"/>
  <c r="L126" i="4"/>
  <c r="M126" i="4"/>
  <c r="N126" i="4"/>
  <c r="O126" i="4"/>
  <c r="B127" i="4"/>
  <c r="C127" i="4"/>
  <c r="D127" i="4"/>
  <c r="E127" i="4"/>
  <c r="F127" i="4"/>
  <c r="G127" i="4"/>
  <c r="H127" i="4"/>
  <c r="I127" i="4"/>
  <c r="J127" i="4"/>
  <c r="K127" i="4"/>
  <c r="L127" i="4"/>
  <c r="M127" i="4"/>
  <c r="N127" i="4"/>
  <c r="O127" i="4"/>
  <c r="B128" i="4"/>
  <c r="C128" i="4"/>
  <c r="D128" i="4"/>
  <c r="E128" i="4"/>
  <c r="F128" i="4"/>
  <c r="G128" i="4"/>
  <c r="H128" i="4"/>
  <c r="I128" i="4"/>
  <c r="J128" i="4"/>
  <c r="K128" i="4"/>
  <c r="L128" i="4"/>
  <c r="M128" i="4"/>
  <c r="N128" i="4"/>
  <c r="O128" i="4"/>
  <c r="B129" i="4"/>
  <c r="C129" i="4"/>
  <c r="D129" i="4"/>
  <c r="E129" i="4"/>
  <c r="F129" i="4"/>
  <c r="G129" i="4"/>
  <c r="H129" i="4"/>
  <c r="I129" i="4"/>
  <c r="J129" i="4"/>
  <c r="K129" i="4"/>
  <c r="L129" i="4"/>
  <c r="M129" i="4"/>
  <c r="N129" i="4"/>
  <c r="O129" i="4"/>
  <c r="B130" i="4"/>
  <c r="C130" i="4"/>
  <c r="D130" i="4"/>
  <c r="E130" i="4"/>
  <c r="F130" i="4"/>
  <c r="G130" i="4"/>
  <c r="H130" i="4"/>
  <c r="I130" i="4"/>
  <c r="J130" i="4"/>
  <c r="K130" i="4"/>
  <c r="L130" i="4"/>
  <c r="M130" i="4"/>
  <c r="N130" i="4"/>
  <c r="O130" i="4"/>
  <c r="B131" i="4"/>
  <c r="C131" i="4"/>
  <c r="D131" i="4"/>
  <c r="E131" i="4"/>
  <c r="F131" i="4"/>
  <c r="G131" i="4"/>
  <c r="H131" i="4"/>
  <c r="I131" i="4"/>
  <c r="J131" i="4"/>
  <c r="K131" i="4"/>
  <c r="L131" i="4"/>
  <c r="M131" i="4"/>
  <c r="N131" i="4"/>
  <c r="O131" i="4"/>
  <c r="B132" i="4"/>
  <c r="C132" i="4"/>
  <c r="D132" i="4"/>
  <c r="E132" i="4"/>
  <c r="F132" i="4"/>
  <c r="G132" i="4"/>
  <c r="H132" i="4"/>
  <c r="I132" i="4"/>
  <c r="J132" i="4"/>
  <c r="K132" i="4"/>
  <c r="L132" i="4"/>
  <c r="M132" i="4"/>
  <c r="N132" i="4"/>
  <c r="O132" i="4"/>
  <c r="B133" i="4"/>
  <c r="C133" i="4"/>
  <c r="D133" i="4"/>
  <c r="E133" i="4"/>
  <c r="F133" i="4"/>
  <c r="G133" i="4"/>
  <c r="H133" i="4"/>
  <c r="I133" i="4"/>
  <c r="J133" i="4"/>
  <c r="K133" i="4"/>
  <c r="L133" i="4"/>
  <c r="M133" i="4"/>
  <c r="N133" i="4"/>
  <c r="O133" i="4"/>
  <c r="B134" i="4"/>
  <c r="C134" i="4"/>
  <c r="D134" i="4"/>
  <c r="E134" i="4"/>
  <c r="F134" i="4"/>
  <c r="G134" i="4"/>
  <c r="H134" i="4"/>
  <c r="I134" i="4"/>
  <c r="J134" i="4"/>
  <c r="K134" i="4"/>
  <c r="L134" i="4"/>
  <c r="M134" i="4"/>
  <c r="N134" i="4"/>
  <c r="O134" i="4"/>
  <c r="B135" i="4"/>
  <c r="C135" i="4"/>
  <c r="D135" i="4"/>
  <c r="E135" i="4"/>
  <c r="F135" i="4"/>
  <c r="G135" i="4"/>
  <c r="H135" i="4"/>
  <c r="I135" i="4"/>
  <c r="J135" i="4"/>
  <c r="K135" i="4"/>
  <c r="L135" i="4"/>
  <c r="M135" i="4"/>
  <c r="N135" i="4"/>
  <c r="O135" i="4"/>
  <c r="B136" i="4"/>
  <c r="C136" i="4"/>
  <c r="D136" i="4"/>
  <c r="E136" i="4"/>
  <c r="F136" i="4"/>
  <c r="G136" i="4"/>
  <c r="H136" i="4"/>
  <c r="I136" i="4"/>
  <c r="J136" i="4"/>
  <c r="K136" i="4"/>
  <c r="L136" i="4"/>
  <c r="M136" i="4"/>
  <c r="N136" i="4"/>
  <c r="O136" i="4"/>
  <c r="B137" i="4"/>
  <c r="C137" i="4"/>
  <c r="D137" i="4"/>
  <c r="E137" i="4"/>
  <c r="F137" i="4"/>
  <c r="G137" i="4"/>
  <c r="H137" i="4"/>
  <c r="I137" i="4"/>
  <c r="J137" i="4"/>
  <c r="K137" i="4"/>
  <c r="L137" i="4"/>
  <c r="M137" i="4"/>
  <c r="N137" i="4"/>
  <c r="O137" i="4"/>
  <c r="B138" i="4"/>
  <c r="C138" i="4"/>
  <c r="D138" i="4"/>
  <c r="E138" i="4"/>
  <c r="F138" i="4"/>
  <c r="G138" i="4"/>
  <c r="H138" i="4"/>
  <c r="I138" i="4"/>
  <c r="J138" i="4"/>
  <c r="K138" i="4"/>
  <c r="L138" i="4"/>
  <c r="M138" i="4"/>
  <c r="N138" i="4"/>
  <c r="O138" i="4"/>
  <c r="B139" i="4"/>
  <c r="C139" i="4"/>
  <c r="D139" i="4"/>
  <c r="E139" i="4"/>
  <c r="F139" i="4"/>
  <c r="G139" i="4"/>
  <c r="H139" i="4"/>
  <c r="I139" i="4"/>
  <c r="J139" i="4"/>
  <c r="K139" i="4"/>
  <c r="L139" i="4"/>
  <c r="M139" i="4"/>
  <c r="N139" i="4"/>
  <c r="O139" i="4"/>
  <c r="B140" i="4"/>
  <c r="C140" i="4"/>
  <c r="D140" i="4"/>
  <c r="E140" i="4"/>
  <c r="F140" i="4"/>
  <c r="G140" i="4"/>
  <c r="H140" i="4"/>
  <c r="I140" i="4"/>
  <c r="J140" i="4"/>
  <c r="K140" i="4"/>
  <c r="L140" i="4"/>
  <c r="M140" i="4"/>
  <c r="N140" i="4"/>
  <c r="O140" i="4"/>
  <c r="B141" i="4"/>
  <c r="C141" i="4"/>
  <c r="D141" i="4"/>
  <c r="E141" i="4"/>
  <c r="F141" i="4"/>
  <c r="G141" i="4"/>
  <c r="H141" i="4"/>
  <c r="I141" i="4"/>
  <c r="J141" i="4"/>
  <c r="K141" i="4"/>
  <c r="L141" i="4"/>
  <c r="M141" i="4"/>
  <c r="N141" i="4"/>
  <c r="O141" i="4"/>
  <c r="B142" i="4"/>
  <c r="C142" i="4"/>
  <c r="D142" i="4"/>
  <c r="E142" i="4"/>
  <c r="F142" i="4"/>
  <c r="G142" i="4"/>
  <c r="H142" i="4"/>
  <c r="I142" i="4"/>
  <c r="J142" i="4"/>
  <c r="K142" i="4"/>
  <c r="L142" i="4"/>
  <c r="M142" i="4"/>
  <c r="N142" i="4"/>
  <c r="O142" i="4"/>
  <c r="B143" i="4"/>
  <c r="C143" i="4"/>
  <c r="D143" i="4"/>
  <c r="E143" i="4"/>
  <c r="F143" i="4"/>
  <c r="G143" i="4"/>
  <c r="H143" i="4"/>
  <c r="I143" i="4"/>
  <c r="J143" i="4"/>
  <c r="K143" i="4"/>
  <c r="L143" i="4"/>
  <c r="M143" i="4"/>
  <c r="N143" i="4"/>
  <c r="O143" i="4"/>
  <c r="B144" i="4"/>
  <c r="C144" i="4"/>
  <c r="D144" i="4"/>
  <c r="E144" i="4"/>
  <c r="F144" i="4"/>
  <c r="G144" i="4"/>
  <c r="H144" i="4"/>
  <c r="I144" i="4"/>
  <c r="J144" i="4"/>
  <c r="K144" i="4"/>
  <c r="L144" i="4"/>
  <c r="M144" i="4"/>
  <c r="N144" i="4"/>
  <c r="O144" i="4"/>
  <c r="B145" i="4"/>
  <c r="C145" i="4"/>
  <c r="D145" i="4"/>
  <c r="E145" i="4"/>
  <c r="F145" i="4"/>
  <c r="G145" i="4"/>
  <c r="H145" i="4"/>
  <c r="I145" i="4"/>
  <c r="J145" i="4"/>
  <c r="K145" i="4"/>
  <c r="L145" i="4"/>
  <c r="M145" i="4"/>
  <c r="N145" i="4"/>
  <c r="O145" i="4"/>
  <c r="B146" i="4"/>
  <c r="C146" i="4"/>
  <c r="D146" i="4"/>
  <c r="E146" i="4"/>
  <c r="F146" i="4"/>
  <c r="G146" i="4"/>
  <c r="H146" i="4"/>
  <c r="I146" i="4"/>
  <c r="J146" i="4"/>
  <c r="K146" i="4"/>
  <c r="L146" i="4"/>
  <c r="M146" i="4"/>
  <c r="N146" i="4"/>
  <c r="O146" i="4"/>
  <c r="B147" i="4"/>
  <c r="C147" i="4"/>
  <c r="D147" i="4"/>
  <c r="E147" i="4"/>
  <c r="F147" i="4"/>
  <c r="G147" i="4"/>
  <c r="H147" i="4"/>
  <c r="I147" i="4"/>
  <c r="J147" i="4"/>
  <c r="K147" i="4"/>
  <c r="L147" i="4"/>
  <c r="M147" i="4"/>
  <c r="N147" i="4"/>
  <c r="O147" i="4"/>
  <c r="B148" i="4"/>
  <c r="C148" i="4"/>
  <c r="D148" i="4"/>
  <c r="E148" i="4"/>
  <c r="F148" i="4"/>
  <c r="G148" i="4"/>
  <c r="H148" i="4"/>
  <c r="I148" i="4"/>
  <c r="J148" i="4"/>
  <c r="K148" i="4"/>
  <c r="L148" i="4"/>
  <c r="M148" i="4"/>
  <c r="N148" i="4"/>
  <c r="O148" i="4"/>
  <c r="B149" i="4"/>
  <c r="C149" i="4"/>
  <c r="D149" i="4"/>
  <c r="E149" i="4"/>
  <c r="F149" i="4"/>
  <c r="G149" i="4"/>
  <c r="H149" i="4"/>
  <c r="I149" i="4"/>
  <c r="J149" i="4"/>
  <c r="K149" i="4"/>
  <c r="L149" i="4"/>
  <c r="M149" i="4"/>
  <c r="N149" i="4"/>
  <c r="O149" i="4"/>
  <c r="B150" i="4"/>
  <c r="C150" i="4"/>
  <c r="D150" i="4"/>
  <c r="E150" i="4"/>
  <c r="F150" i="4"/>
  <c r="G150" i="4"/>
  <c r="H150" i="4"/>
  <c r="I150" i="4"/>
  <c r="J150" i="4"/>
  <c r="K150" i="4"/>
  <c r="L150" i="4"/>
  <c r="M150" i="4"/>
  <c r="N150" i="4"/>
  <c r="O150" i="4"/>
  <c r="B151" i="4"/>
  <c r="C151" i="4"/>
  <c r="D151" i="4"/>
  <c r="E151" i="4"/>
  <c r="F151" i="4"/>
  <c r="G151" i="4"/>
  <c r="H151" i="4"/>
  <c r="I151" i="4"/>
  <c r="J151" i="4"/>
  <c r="K151" i="4"/>
  <c r="L151" i="4"/>
  <c r="M151" i="4"/>
  <c r="N151" i="4"/>
  <c r="O151" i="4"/>
  <c r="B152" i="4"/>
  <c r="C152" i="4"/>
  <c r="D152" i="4"/>
  <c r="E152" i="4"/>
  <c r="F152" i="4"/>
  <c r="G152" i="4"/>
  <c r="H152" i="4"/>
  <c r="I152" i="4"/>
  <c r="J152" i="4"/>
  <c r="K152" i="4"/>
  <c r="L152" i="4"/>
  <c r="M152" i="4"/>
  <c r="N152" i="4"/>
  <c r="O152" i="4"/>
  <c r="B153" i="4"/>
  <c r="C153" i="4"/>
  <c r="D153" i="4"/>
  <c r="E153" i="4"/>
  <c r="F153" i="4"/>
  <c r="G153" i="4"/>
  <c r="H153" i="4"/>
  <c r="I153" i="4"/>
  <c r="J153" i="4"/>
  <c r="K153" i="4"/>
  <c r="L153" i="4"/>
  <c r="M153" i="4"/>
  <c r="N153" i="4"/>
  <c r="O153" i="4"/>
  <c r="B154" i="4"/>
  <c r="C154" i="4"/>
  <c r="D154" i="4"/>
  <c r="E154" i="4"/>
  <c r="F154" i="4"/>
  <c r="G154" i="4"/>
  <c r="H154" i="4"/>
  <c r="I154" i="4"/>
  <c r="J154" i="4"/>
  <c r="K154" i="4"/>
  <c r="L154" i="4"/>
  <c r="M154" i="4"/>
  <c r="N154" i="4"/>
  <c r="O154" i="4"/>
  <c r="B155" i="4"/>
  <c r="C155" i="4"/>
  <c r="D155" i="4"/>
  <c r="E155" i="4"/>
  <c r="F155" i="4"/>
  <c r="G155" i="4"/>
  <c r="H155" i="4"/>
  <c r="I155" i="4"/>
  <c r="J155" i="4"/>
  <c r="K155" i="4"/>
  <c r="L155" i="4"/>
  <c r="M155" i="4"/>
  <c r="N155" i="4"/>
  <c r="O155" i="4"/>
  <c r="B156" i="4"/>
  <c r="C156" i="4"/>
  <c r="D156" i="4"/>
  <c r="E156" i="4"/>
  <c r="F156" i="4"/>
  <c r="G156" i="4"/>
  <c r="H156" i="4"/>
  <c r="I156" i="4"/>
  <c r="J156" i="4"/>
  <c r="K156" i="4"/>
  <c r="L156" i="4"/>
  <c r="M156" i="4"/>
  <c r="N156" i="4"/>
  <c r="O156" i="4"/>
  <c r="B157" i="4"/>
  <c r="C157" i="4"/>
  <c r="D157" i="4"/>
  <c r="E157" i="4"/>
  <c r="F157" i="4"/>
  <c r="G157" i="4"/>
  <c r="H157" i="4"/>
  <c r="I157" i="4"/>
  <c r="J157" i="4"/>
  <c r="K157" i="4"/>
  <c r="L157" i="4"/>
  <c r="M157" i="4"/>
  <c r="N157" i="4"/>
  <c r="O157" i="4"/>
  <c r="B158" i="4"/>
  <c r="C158" i="4"/>
  <c r="D158" i="4"/>
  <c r="E158" i="4"/>
  <c r="F158" i="4"/>
  <c r="G158" i="4"/>
  <c r="H158" i="4"/>
  <c r="I158" i="4"/>
  <c r="J158" i="4"/>
  <c r="K158" i="4"/>
  <c r="L158" i="4"/>
  <c r="M158" i="4"/>
  <c r="N158" i="4"/>
  <c r="O158" i="4"/>
  <c r="B159" i="4"/>
  <c r="C159" i="4"/>
  <c r="D159" i="4"/>
  <c r="E159" i="4"/>
  <c r="F159" i="4"/>
  <c r="G159" i="4"/>
  <c r="H159" i="4"/>
  <c r="I159" i="4"/>
  <c r="J159" i="4"/>
  <c r="K159" i="4"/>
  <c r="L159" i="4"/>
  <c r="M159" i="4"/>
  <c r="N159" i="4"/>
  <c r="O159" i="4"/>
  <c r="B160" i="4"/>
  <c r="C160" i="4"/>
  <c r="D160" i="4"/>
  <c r="E160" i="4"/>
  <c r="F160" i="4"/>
  <c r="G160" i="4"/>
  <c r="H160" i="4"/>
  <c r="I160" i="4"/>
  <c r="J160" i="4"/>
  <c r="K160" i="4"/>
  <c r="L160" i="4"/>
  <c r="M160" i="4"/>
  <c r="N160" i="4"/>
  <c r="O160" i="4"/>
  <c r="B161" i="4"/>
  <c r="C161" i="4"/>
  <c r="D161" i="4"/>
  <c r="E161" i="4"/>
  <c r="F161" i="4"/>
  <c r="G161" i="4"/>
  <c r="H161" i="4"/>
  <c r="I161" i="4"/>
  <c r="J161" i="4"/>
  <c r="K161" i="4"/>
  <c r="L161" i="4"/>
  <c r="M161" i="4"/>
  <c r="N161" i="4"/>
  <c r="O161" i="4"/>
  <c r="B162" i="4"/>
  <c r="C162" i="4"/>
  <c r="D162" i="4"/>
  <c r="E162" i="4"/>
  <c r="F162" i="4"/>
  <c r="G162" i="4"/>
  <c r="H162" i="4"/>
  <c r="I162" i="4"/>
  <c r="J162" i="4"/>
  <c r="K162" i="4"/>
  <c r="L162" i="4"/>
  <c r="M162" i="4"/>
  <c r="N162" i="4"/>
  <c r="O162" i="4"/>
  <c r="B163" i="4"/>
  <c r="C163" i="4"/>
  <c r="D163" i="4"/>
  <c r="E163" i="4"/>
  <c r="F163" i="4"/>
  <c r="G163" i="4"/>
  <c r="H163" i="4"/>
  <c r="I163" i="4"/>
  <c r="J163" i="4"/>
  <c r="K163" i="4"/>
  <c r="L163" i="4"/>
  <c r="M163" i="4"/>
  <c r="N163" i="4"/>
  <c r="O163" i="4"/>
  <c r="B164" i="4"/>
  <c r="C164" i="4"/>
  <c r="D164" i="4"/>
  <c r="E164" i="4"/>
  <c r="F164" i="4"/>
  <c r="G164" i="4"/>
  <c r="H164" i="4"/>
  <c r="I164" i="4"/>
  <c r="J164" i="4"/>
  <c r="K164" i="4"/>
  <c r="L164" i="4"/>
  <c r="M164" i="4"/>
  <c r="N164" i="4"/>
  <c r="O164" i="4"/>
  <c r="B165" i="4"/>
  <c r="C165" i="4"/>
  <c r="D165" i="4"/>
  <c r="E165" i="4"/>
  <c r="F165" i="4"/>
  <c r="G165" i="4"/>
  <c r="H165" i="4"/>
  <c r="I165" i="4"/>
  <c r="J165" i="4"/>
  <c r="K165" i="4"/>
  <c r="L165" i="4"/>
  <c r="M165" i="4"/>
  <c r="N165" i="4"/>
  <c r="O165" i="4"/>
  <c r="B166" i="4"/>
  <c r="C166" i="4"/>
  <c r="D166" i="4"/>
  <c r="E166" i="4"/>
  <c r="F166" i="4"/>
  <c r="G166" i="4"/>
  <c r="H166" i="4"/>
  <c r="I166" i="4"/>
  <c r="J166" i="4"/>
  <c r="K166" i="4"/>
  <c r="L166" i="4"/>
  <c r="M166" i="4"/>
  <c r="N166" i="4"/>
  <c r="O166" i="4"/>
  <c r="B167" i="4"/>
  <c r="C167" i="4"/>
  <c r="D167" i="4"/>
  <c r="E167" i="4"/>
  <c r="F167" i="4"/>
  <c r="G167" i="4"/>
  <c r="H167" i="4"/>
  <c r="I167" i="4"/>
  <c r="J167" i="4"/>
  <c r="K167" i="4"/>
  <c r="L167" i="4"/>
  <c r="M167" i="4"/>
  <c r="N167" i="4"/>
  <c r="O167" i="4"/>
  <c r="B168" i="4"/>
  <c r="C168" i="4"/>
  <c r="D168" i="4"/>
  <c r="E168" i="4"/>
  <c r="F168" i="4"/>
  <c r="G168" i="4"/>
  <c r="H168" i="4"/>
  <c r="I168" i="4"/>
  <c r="J168" i="4"/>
  <c r="K168" i="4"/>
  <c r="L168" i="4"/>
  <c r="M168" i="4"/>
  <c r="N168" i="4"/>
  <c r="O168" i="4"/>
  <c r="B169" i="4"/>
  <c r="C169" i="4"/>
  <c r="D169" i="4"/>
  <c r="E169" i="4"/>
  <c r="F169" i="4"/>
  <c r="G169" i="4"/>
  <c r="H169" i="4"/>
  <c r="I169" i="4"/>
  <c r="J169" i="4"/>
  <c r="K169" i="4"/>
  <c r="L169" i="4"/>
  <c r="M169" i="4"/>
  <c r="N169" i="4"/>
  <c r="O169" i="4"/>
  <c r="B170" i="4"/>
  <c r="C170" i="4"/>
  <c r="D170" i="4"/>
  <c r="E170" i="4"/>
  <c r="F170" i="4"/>
  <c r="G170" i="4"/>
  <c r="H170" i="4"/>
  <c r="I170" i="4"/>
  <c r="J170" i="4"/>
  <c r="K170" i="4"/>
  <c r="L170" i="4"/>
  <c r="M170" i="4"/>
  <c r="N170" i="4"/>
  <c r="O170" i="4"/>
  <c r="B171" i="4"/>
  <c r="C171" i="4"/>
  <c r="D171" i="4"/>
  <c r="E171" i="4"/>
  <c r="F171" i="4"/>
  <c r="G171" i="4"/>
  <c r="H171" i="4"/>
  <c r="I171" i="4"/>
  <c r="J171" i="4"/>
  <c r="K171" i="4"/>
  <c r="L171" i="4"/>
  <c r="M171" i="4"/>
  <c r="N171" i="4"/>
  <c r="O171" i="4"/>
  <c r="B172" i="4"/>
  <c r="C172" i="4"/>
  <c r="D172" i="4"/>
  <c r="E172" i="4"/>
  <c r="F172" i="4"/>
  <c r="G172" i="4"/>
  <c r="H172" i="4"/>
  <c r="I172" i="4"/>
  <c r="J172" i="4"/>
  <c r="K172" i="4"/>
  <c r="L172" i="4"/>
  <c r="M172" i="4"/>
  <c r="N172" i="4"/>
  <c r="O172" i="4"/>
  <c r="B173" i="4"/>
  <c r="C173" i="4"/>
  <c r="D173" i="4"/>
  <c r="E173" i="4"/>
  <c r="F173" i="4"/>
  <c r="G173" i="4"/>
  <c r="H173" i="4"/>
  <c r="I173" i="4"/>
  <c r="J173" i="4"/>
  <c r="K173" i="4"/>
  <c r="L173" i="4"/>
  <c r="M173" i="4"/>
  <c r="N173" i="4"/>
  <c r="O173" i="4"/>
  <c r="B174" i="4"/>
  <c r="C174" i="4"/>
  <c r="D174" i="4"/>
  <c r="E174" i="4"/>
  <c r="F174" i="4"/>
  <c r="G174" i="4"/>
  <c r="H174" i="4"/>
  <c r="I174" i="4"/>
  <c r="J174" i="4"/>
  <c r="K174" i="4"/>
  <c r="L174" i="4"/>
  <c r="M174" i="4"/>
  <c r="N174" i="4"/>
  <c r="O174" i="4"/>
  <c r="B175" i="4"/>
  <c r="C175" i="4"/>
  <c r="D175" i="4"/>
  <c r="E175" i="4"/>
  <c r="F175" i="4"/>
  <c r="G175" i="4"/>
  <c r="H175" i="4"/>
  <c r="I175" i="4"/>
  <c r="J175" i="4"/>
  <c r="K175" i="4"/>
  <c r="L175" i="4"/>
  <c r="M175" i="4"/>
  <c r="N175" i="4"/>
  <c r="O175" i="4"/>
  <c r="B176" i="4"/>
  <c r="C176" i="4"/>
  <c r="D176" i="4"/>
  <c r="E176" i="4"/>
  <c r="F176" i="4"/>
  <c r="G176" i="4"/>
  <c r="H176" i="4"/>
  <c r="I176" i="4"/>
  <c r="J176" i="4"/>
  <c r="K176" i="4"/>
  <c r="L176" i="4"/>
  <c r="M176" i="4"/>
  <c r="N176" i="4"/>
  <c r="O176" i="4"/>
  <c r="B177" i="4"/>
  <c r="C177" i="4"/>
  <c r="D177" i="4"/>
  <c r="E177" i="4"/>
  <c r="F177" i="4"/>
  <c r="G177" i="4"/>
  <c r="H177" i="4"/>
  <c r="I177" i="4"/>
  <c r="J177" i="4"/>
  <c r="K177" i="4"/>
  <c r="L177" i="4"/>
  <c r="M177" i="4"/>
  <c r="N177" i="4"/>
  <c r="O177" i="4"/>
  <c r="B178" i="4"/>
  <c r="C178" i="4"/>
  <c r="D178" i="4"/>
  <c r="E178" i="4"/>
  <c r="F178" i="4"/>
  <c r="G178" i="4"/>
  <c r="H178" i="4"/>
  <c r="I178" i="4"/>
  <c r="J178" i="4"/>
  <c r="K178" i="4"/>
  <c r="L178" i="4"/>
  <c r="M178" i="4"/>
  <c r="N178" i="4"/>
  <c r="O178" i="4"/>
  <c r="B179" i="4"/>
  <c r="C179" i="4"/>
  <c r="D179" i="4"/>
  <c r="E179" i="4"/>
  <c r="F179" i="4"/>
  <c r="G179" i="4"/>
  <c r="H179" i="4"/>
  <c r="I179" i="4"/>
  <c r="J179" i="4"/>
  <c r="K179" i="4"/>
  <c r="L179" i="4"/>
  <c r="M179" i="4"/>
  <c r="N179" i="4"/>
  <c r="O179" i="4"/>
  <c r="B180" i="4"/>
  <c r="C180" i="4"/>
  <c r="D180" i="4"/>
  <c r="E180" i="4"/>
  <c r="F180" i="4"/>
  <c r="G180" i="4"/>
  <c r="H180" i="4"/>
  <c r="I180" i="4"/>
  <c r="J180" i="4"/>
  <c r="K180" i="4"/>
  <c r="L180" i="4"/>
  <c r="M180" i="4"/>
  <c r="N180" i="4"/>
  <c r="O180" i="4"/>
  <c r="B181" i="4"/>
  <c r="C181" i="4"/>
  <c r="D181" i="4"/>
  <c r="E181" i="4"/>
  <c r="F181" i="4"/>
  <c r="G181" i="4"/>
  <c r="H181" i="4"/>
  <c r="I181" i="4"/>
  <c r="J181" i="4"/>
  <c r="K181" i="4"/>
  <c r="L181" i="4"/>
  <c r="M181" i="4"/>
  <c r="N181" i="4"/>
  <c r="O181" i="4"/>
  <c r="B182" i="4"/>
  <c r="C182" i="4"/>
  <c r="D182" i="4"/>
  <c r="E182" i="4"/>
  <c r="F182" i="4"/>
  <c r="G182" i="4"/>
  <c r="H182" i="4"/>
  <c r="I182" i="4"/>
  <c r="J182" i="4"/>
  <c r="K182" i="4"/>
  <c r="L182" i="4"/>
  <c r="M182" i="4"/>
  <c r="N182" i="4"/>
  <c r="O182" i="4"/>
  <c r="B183" i="4"/>
  <c r="C183" i="4"/>
  <c r="D183" i="4"/>
  <c r="E183" i="4"/>
  <c r="F183" i="4"/>
  <c r="G183" i="4"/>
  <c r="H183" i="4"/>
  <c r="I183" i="4"/>
  <c r="J183" i="4"/>
  <c r="K183" i="4"/>
  <c r="L183" i="4"/>
  <c r="M183" i="4"/>
  <c r="N183" i="4"/>
  <c r="O183" i="4"/>
  <c r="B184" i="4"/>
  <c r="C184" i="4"/>
  <c r="D184" i="4"/>
  <c r="E184" i="4"/>
  <c r="F184" i="4"/>
  <c r="G184" i="4"/>
  <c r="H184" i="4"/>
  <c r="I184" i="4"/>
  <c r="J184" i="4"/>
  <c r="K184" i="4"/>
  <c r="L184" i="4"/>
  <c r="M184" i="4"/>
  <c r="N184" i="4"/>
  <c r="O184" i="4"/>
  <c r="B185" i="4"/>
  <c r="C185" i="4"/>
  <c r="D185" i="4"/>
  <c r="E185" i="4"/>
  <c r="F185" i="4"/>
  <c r="G185" i="4"/>
  <c r="H185" i="4"/>
  <c r="I185" i="4"/>
  <c r="J185" i="4"/>
  <c r="K185" i="4"/>
  <c r="L185" i="4"/>
  <c r="M185" i="4"/>
  <c r="N185" i="4"/>
  <c r="O185" i="4"/>
  <c r="B186" i="4"/>
  <c r="C186" i="4"/>
  <c r="D186" i="4"/>
  <c r="E186" i="4"/>
  <c r="F186" i="4"/>
  <c r="G186" i="4"/>
  <c r="H186" i="4"/>
  <c r="I186" i="4"/>
  <c r="J186" i="4"/>
  <c r="K186" i="4"/>
  <c r="L186" i="4"/>
  <c r="M186" i="4"/>
  <c r="N186" i="4"/>
  <c r="O186" i="4"/>
  <c r="B187" i="4"/>
  <c r="C187" i="4"/>
  <c r="D187" i="4"/>
  <c r="E187" i="4"/>
  <c r="F187" i="4"/>
  <c r="G187" i="4"/>
  <c r="H187" i="4"/>
  <c r="I187" i="4"/>
  <c r="J187" i="4"/>
  <c r="K187" i="4"/>
  <c r="L187" i="4"/>
  <c r="M187" i="4"/>
  <c r="N187" i="4"/>
  <c r="O187" i="4"/>
  <c r="B188" i="4"/>
  <c r="C188" i="4"/>
  <c r="D188" i="4"/>
  <c r="E188" i="4"/>
  <c r="F188" i="4"/>
  <c r="G188" i="4"/>
  <c r="H188" i="4"/>
  <c r="I188" i="4"/>
  <c r="J188" i="4"/>
  <c r="K188" i="4"/>
  <c r="L188" i="4"/>
  <c r="M188" i="4"/>
  <c r="N188" i="4"/>
  <c r="O188" i="4"/>
  <c r="B189" i="4"/>
  <c r="C189" i="4"/>
  <c r="D189" i="4"/>
  <c r="E189" i="4"/>
  <c r="F189" i="4"/>
  <c r="G189" i="4"/>
  <c r="H189" i="4"/>
  <c r="I189" i="4"/>
  <c r="J189" i="4"/>
  <c r="K189" i="4"/>
  <c r="L189" i="4"/>
  <c r="M189" i="4"/>
  <c r="N189" i="4"/>
  <c r="O189" i="4"/>
  <c r="B190" i="4"/>
  <c r="C190" i="4"/>
  <c r="D190" i="4"/>
  <c r="E190" i="4"/>
  <c r="F190" i="4"/>
  <c r="G190" i="4"/>
  <c r="H190" i="4"/>
  <c r="I190" i="4"/>
  <c r="J190" i="4"/>
  <c r="K190" i="4"/>
  <c r="L190" i="4"/>
  <c r="M190" i="4"/>
  <c r="N190" i="4"/>
  <c r="O190" i="4"/>
  <c r="B191" i="4"/>
  <c r="C191" i="4"/>
  <c r="D191" i="4"/>
  <c r="E191" i="4"/>
  <c r="F191" i="4"/>
  <c r="G191" i="4"/>
  <c r="H191" i="4"/>
  <c r="I191" i="4"/>
  <c r="J191" i="4"/>
  <c r="K191" i="4"/>
  <c r="L191" i="4"/>
  <c r="M191" i="4"/>
  <c r="N191" i="4"/>
  <c r="O191" i="4"/>
  <c r="B192" i="4"/>
  <c r="C192" i="4"/>
  <c r="D192" i="4"/>
  <c r="E192" i="4"/>
  <c r="F192" i="4"/>
  <c r="G192" i="4"/>
  <c r="H192" i="4"/>
  <c r="I192" i="4"/>
  <c r="J192" i="4"/>
  <c r="K192" i="4"/>
  <c r="L192" i="4"/>
  <c r="M192" i="4"/>
  <c r="N192" i="4"/>
  <c r="O192" i="4"/>
  <c r="B193" i="4"/>
  <c r="C193" i="4"/>
  <c r="D193" i="4"/>
  <c r="E193" i="4"/>
  <c r="F193" i="4"/>
  <c r="G193" i="4"/>
  <c r="H193" i="4"/>
  <c r="I193" i="4"/>
  <c r="J193" i="4"/>
  <c r="K193" i="4"/>
  <c r="L193" i="4"/>
  <c r="M193" i="4"/>
  <c r="N193" i="4"/>
  <c r="O193" i="4"/>
  <c r="B194" i="4"/>
  <c r="C194" i="4"/>
  <c r="D194" i="4"/>
  <c r="E194" i="4"/>
  <c r="F194" i="4"/>
  <c r="G194" i="4"/>
  <c r="H194" i="4"/>
  <c r="I194" i="4"/>
  <c r="J194" i="4"/>
  <c r="K194" i="4"/>
  <c r="L194" i="4"/>
  <c r="M194" i="4"/>
  <c r="N194" i="4"/>
  <c r="O194" i="4"/>
  <c r="B195" i="4"/>
  <c r="C195" i="4"/>
  <c r="D195" i="4"/>
  <c r="E195" i="4"/>
  <c r="F195" i="4"/>
  <c r="G195" i="4"/>
  <c r="H195" i="4"/>
  <c r="I195" i="4"/>
  <c r="J195" i="4"/>
  <c r="K195" i="4"/>
  <c r="L195" i="4"/>
  <c r="M195" i="4"/>
  <c r="N195" i="4"/>
  <c r="O195" i="4"/>
  <c r="B196" i="4"/>
  <c r="C196" i="4"/>
  <c r="D196" i="4"/>
  <c r="E196" i="4"/>
  <c r="F196" i="4"/>
  <c r="G196" i="4"/>
  <c r="H196" i="4"/>
  <c r="I196" i="4"/>
  <c r="J196" i="4"/>
  <c r="K196" i="4"/>
  <c r="L196" i="4"/>
  <c r="M196" i="4"/>
  <c r="N196" i="4"/>
  <c r="O196" i="4"/>
  <c r="B197" i="4"/>
  <c r="C197" i="4"/>
  <c r="D197" i="4"/>
  <c r="E197" i="4"/>
  <c r="F197" i="4"/>
  <c r="G197" i="4"/>
  <c r="H197" i="4"/>
  <c r="I197" i="4"/>
  <c r="J197" i="4"/>
  <c r="K197" i="4"/>
  <c r="L197" i="4"/>
  <c r="M197" i="4"/>
  <c r="N197" i="4"/>
  <c r="O197" i="4"/>
  <c r="B198" i="4"/>
  <c r="C198" i="4"/>
  <c r="D198" i="4"/>
  <c r="E198" i="4"/>
  <c r="F198" i="4"/>
  <c r="G198" i="4"/>
  <c r="H198" i="4"/>
  <c r="I198" i="4"/>
  <c r="J198" i="4"/>
  <c r="K198" i="4"/>
  <c r="L198" i="4"/>
  <c r="M198" i="4"/>
  <c r="N198" i="4"/>
  <c r="O198" i="4"/>
  <c r="B199" i="4"/>
  <c r="C199" i="4"/>
  <c r="D199" i="4"/>
  <c r="E199" i="4"/>
  <c r="F199" i="4"/>
  <c r="G199" i="4"/>
  <c r="H199" i="4"/>
  <c r="I199" i="4"/>
  <c r="J199" i="4"/>
  <c r="K199" i="4"/>
  <c r="L199" i="4"/>
  <c r="M199" i="4"/>
  <c r="N199" i="4"/>
  <c r="O199" i="4"/>
  <c r="B200" i="4"/>
  <c r="C200" i="4"/>
  <c r="D200" i="4"/>
  <c r="E200" i="4"/>
  <c r="F200" i="4"/>
  <c r="G200" i="4"/>
  <c r="H200" i="4"/>
  <c r="I200" i="4"/>
  <c r="J200" i="4"/>
  <c r="K200" i="4"/>
  <c r="L200" i="4"/>
  <c r="M200" i="4"/>
  <c r="N200" i="4"/>
  <c r="O200" i="4"/>
  <c r="B201" i="4"/>
  <c r="C201" i="4"/>
  <c r="D201" i="4"/>
  <c r="E201" i="4"/>
  <c r="F201" i="4"/>
  <c r="G201" i="4"/>
  <c r="H201" i="4"/>
  <c r="I201" i="4"/>
  <c r="J201" i="4"/>
  <c r="K201" i="4"/>
  <c r="L201" i="4"/>
  <c r="M201" i="4"/>
  <c r="N201" i="4"/>
  <c r="O201" i="4"/>
  <c r="B202" i="4"/>
  <c r="C202" i="4"/>
  <c r="D202" i="4"/>
  <c r="E202" i="4"/>
  <c r="F202" i="4"/>
  <c r="G202" i="4"/>
  <c r="H202" i="4"/>
  <c r="I202" i="4"/>
  <c r="J202" i="4"/>
  <c r="K202" i="4"/>
  <c r="L202" i="4"/>
  <c r="M202" i="4"/>
  <c r="N202" i="4"/>
  <c r="O202" i="4"/>
  <c r="B203" i="4"/>
  <c r="C203" i="4"/>
  <c r="D203" i="4"/>
  <c r="E203" i="4"/>
  <c r="F203" i="4"/>
  <c r="G203" i="4"/>
  <c r="H203" i="4"/>
  <c r="I203" i="4"/>
  <c r="J203" i="4"/>
  <c r="K203" i="4"/>
  <c r="L203" i="4"/>
  <c r="M203" i="4"/>
  <c r="N203" i="4"/>
  <c r="O203" i="4"/>
  <c r="B204" i="4"/>
  <c r="C204" i="4"/>
  <c r="D204" i="4"/>
  <c r="E204" i="4"/>
  <c r="F204" i="4"/>
  <c r="G204" i="4"/>
  <c r="H204" i="4"/>
  <c r="I204" i="4"/>
  <c r="J204" i="4"/>
  <c r="K204" i="4"/>
  <c r="L204" i="4"/>
  <c r="M204" i="4"/>
  <c r="N204" i="4"/>
  <c r="O204" i="4"/>
  <c r="B205" i="4"/>
  <c r="C205" i="4"/>
  <c r="D205" i="4"/>
  <c r="E205" i="4"/>
  <c r="F205" i="4"/>
  <c r="G205" i="4"/>
  <c r="H205" i="4"/>
  <c r="I205" i="4"/>
  <c r="J205" i="4"/>
  <c r="K205" i="4"/>
  <c r="L205" i="4"/>
  <c r="M205" i="4"/>
  <c r="N205" i="4"/>
  <c r="O205" i="4"/>
  <c r="B206" i="4"/>
  <c r="C206" i="4"/>
  <c r="D206" i="4"/>
  <c r="E206" i="4"/>
  <c r="F206" i="4"/>
  <c r="G206" i="4"/>
  <c r="H206" i="4"/>
  <c r="I206" i="4"/>
  <c r="J206" i="4"/>
  <c r="K206" i="4"/>
  <c r="L206" i="4"/>
  <c r="M206" i="4"/>
  <c r="N206" i="4"/>
  <c r="O206" i="4"/>
  <c r="B207" i="4"/>
  <c r="C207" i="4"/>
  <c r="D207" i="4"/>
  <c r="E207" i="4"/>
  <c r="F207" i="4"/>
  <c r="G207" i="4"/>
  <c r="H207" i="4"/>
  <c r="I207" i="4"/>
  <c r="J207" i="4"/>
  <c r="K207" i="4"/>
  <c r="L207" i="4"/>
  <c r="M207" i="4"/>
  <c r="N207" i="4"/>
  <c r="O207" i="4"/>
  <c r="B208" i="4"/>
  <c r="C208" i="4"/>
  <c r="D208" i="4"/>
  <c r="E208" i="4"/>
  <c r="F208" i="4"/>
  <c r="G208" i="4"/>
  <c r="H208" i="4"/>
  <c r="I208" i="4"/>
  <c r="J208" i="4"/>
  <c r="K208" i="4"/>
  <c r="L208" i="4"/>
  <c r="M208" i="4"/>
  <c r="N208" i="4"/>
  <c r="O208" i="4"/>
  <c r="B209" i="4"/>
  <c r="C209" i="4"/>
  <c r="D209" i="4"/>
  <c r="E209" i="4"/>
  <c r="F209" i="4"/>
  <c r="G209" i="4"/>
  <c r="H209" i="4"/>
  <c r="I209" i="4"/>
  <c r="J209" i="4"/>
  <c r="K209" i="4"/>
  <c r="L209" i="4"/>
  <c r="M209" i="4"/>
  <c r="N209" i="4"/>
  <c r="O209" i="4"/>
  <c r="B210" i="4"/>
  <c r="C210" i="4"/>
  <c r="D210" i="4"/>
  <c r="E210" i="4"/>
  <c r="F210" i="4"/>
  <c r="G210" i="4"/>
  <c r="H210" i="4"/>
  <c r="I210" i="4"/>
  <c r="J210" i="4"/>
  <c r="K210" i="4"/>
  <c r="L210" i="4"/>
  <c r="M210" i="4"/>
  <c r="N210" i="4"/>
  <c r="O210" i="4"/>
  <c r="B211" i="4"/>
  <c r="C211" i="4"/>
  <c r="D211" i="4"/>
  <c r="E211" i="4"/>
  <c r="F211" i="4"/>
  <c r="G211" i="4"/>
  <c r="H211" i="4"/>
  <c r="I211" i="4"/>
  <c r="J211" i="4"/>
  <c r="K211" i="4"/>
  <c r="L211" i="4"/>
  <c r="M211" i="4"/>
  <c r="N211" i="4"/>
  <c r="O211" i="4"/>
  <c r="B212" i="4"/>
  <c r="C212" i="4"/>
  <c r="D212" i="4"/>
  <c r="E212" i="4"/>
  <c r="F212" i="4"/>
  <c r="G212" i="4"/>
  <c r="H212" i="4"/>
  <c r="I212" i="4"/>
  <c r="J212" i="4"/>
  <c r="K212" i="4"/>
  <c r="L212" i="4"/>
  <c r="M212" i="4"/>
  <c r="N212" i="4"/>
  <c r="O212" i="4"/>
  <c r="B213" i="4"/>
  <c r="C213" i="4"/>
  <c r="D213" i="4"/>
  <c r="E213" i="4"/>
  <c r="F213" i="4"/>
  <c r="G213" i="4"/>
  <c r="H213" i="4"/>
  <c r="I213" i="4"/>
  <c r="J213" i="4"/>
  <c r="K213" i="4"/>
  <c r="L213" i="4"/>
  <c r="M213" i="4"/>
  <c r="N213" i="4"/>
  <c r="O213" i="4"/>
  <c r="B214" i="4"/>
  <c r="C214" i="4"/>
  <c r="D214" i="4"/>
  <c r="E214" i="4"/>
  <c r="F214" i="4"/>
  <c r="G214" i="4"/>
  <c r="H214" i="4"/>
  <c r="I214" i="4"/>
  <c r="J214" i="4"/>
  <c r="K214" i="4"/>
  <c r="L214" i="4"/>
  <c r="M214" i="4"/>
  <c r="N214" i="4"/>
  <c r="O214" i="4"/>
  <c r="B215" i="4"/>
  <c r="C215" i="4"/>
  <c r="D215" i="4"/>
  <c r="E215" i="4"/>
  <c r="F215" i="4"/>
  <c r="G215" i="4"/>
  <c r="H215" i="4"/>
  <c r="I215" i="4"/>
  <c r="J215" i="4"/>
  <c r="K215" i="4"/>
  <c r="L215" i="4"/>
  <c r="M215" i="4"/>
  <c r="N215" i="4"/>
  <c r="O215" i="4"/>
  <c r="B216" i="4"/>
  <c r="C216" i="4"/>
  <c r="D216" i="4"/>
  <c r="E216" i="4"/>
  <c r="F216" i="4"/>
  <c r="G216" i="4"/>
  <c r="H216" i="4"/>
  <c r="I216" i="4"/>
  <c r="J216" i="4"/>
  <c r="K216" i="4"/>
  <c r="L216" i="4"/>
  <c r="M216" i="4"/>
  <c r="N216" i="4"/>
  <c r="O216" i="4"/>
  <c r="B217" i="4"/>
  <c r="C217" i="4"/>
  <c r="D217" i="4"/>
  <c r="E217" i="4"/>
  <c r="F217" i="4"/>
  <c r="G217" i="4"/>
  <c r="H217" i="4"/>
  <c r="I217" i="4"/>
  <c r="J217" i="4"/>
  <c r="K217" i="4"/>
  <c r="L217" i="4"/>
  <c r="M217" i="4"/>
  <c r="N217" i="4"/>
  <c r="O217" i="4"/>
  <c r="B218" i="4"/>
  <c r="C218" i="4"/>
  <c r="D218" i="4"/>
  <c r="E218" i="4"/>
  <c r="F218" i="4"/>
  <c r="G218" i="4"/>
  <c r="H218" i="4"/>
  <c r="I218" i="4"/>
  <c r="J218" i="4"/>
  <c r="K218" i="4"/>
  <c r="L218" i="4"/>
  <c r="M218" i="4"/>
  <c r="N218" i="4"/>
  <c r="O218" i="4"/>
  <c r="B219" i="4"/>
  <c r="C219" i="4"/>
  <c r="D219" i="4"/>
  <c r="E219" i="4"/>
  <c r="F219" i="4"/>
  <c r="G219" i="4"/>
  <c r="H219" i="4"/>
  <c r="I219" i="4"/>
  <c r="J219" i="4"/>
  <c r="K219" i="4"/>
  <c r="L219" i="4"/>
  <c r="M219" i="4"/>
  <c r="N219" i="4"/>
  <c r="O219" i="4"/>
  <c r="B220" i="4"/>
  <c r="C220" i="4"/>
  <c r="D220" i="4"/>
  <c r="E220" i="4"/>
  <c r="F220" i="4"/>
  <c r="G220" i="4"/>
  <c r="H220" i="4"/>
  <c r="I220" i="4"/>
  <c r="J220" i="4"/>
  <c r="K220" i="4"/>
  <c r="L220" i="4"/>
  <c r="M220" i="4"/>
  <c r="N220" i="4"/>
  <c r="O220" i="4"/>
  <c r="B221" i="4"/>
  <c r="C221" i="4"/>
  <c r="D221" i="4"/>
  <c r="E221" i="4"/>
  <c r="F221" i="4"/>
  <c r="G221" i="4"/>
  <c r="H221" i="4"/>
  <c r="I221" i="4"/>
  <c r="J221" i="4"/>
  <c r="K221" i="4"/>
  <c r="L221" i="4"/>
  <c r="M221" i="4"/>
  <c r="N221" i="4"/>
  <c r="O221" i="4"/>
  <c r="B222" i="4"/>
  <c r="C222" i="4"/>
  <c r="D222" i="4"/>
  <c r="E222" i="4"/>
  <c r="F222" i="4"/>
  <c r="G222" i="4"/>
  <c r="H222" i="4"/>
  <c r="I222" i="4"/>
  <c r="J222" i="4"/>
  <c r="K222" i="4"/>
  <c r="L222" i="4"/>
  <c r="M222" i="4"/>
  <c r="N222" i="4"/>
  <c r="O222" i="4"/>
  <c r="B223" i="4"/>
  <c r="C223" i="4"/>
  <c r="D223" i="4"/>
  <c r="E223" i="4"/>
  <c r="F223" i="4"/>
  <c r="G223" i="4"/>
  <c r="H223" i="4"/>
  <c r="I223" i="4"/>
  <c r="J223" i="4"/>
  <c r="K223" i="4"/>
  <c r="L223" i="4"/>
  <c r="M223" i="4"/>
  <c r="N223" i="4"/>
  <c r="O223" i="4"/>
  <c r="B224" i="4"/>
  <c r="C224" i="4"/>
  <c r="D224" i="4"/>
  <c r="E224" i="4"/>
  <c r="F224" i="4"/>
  <c r="G224" i="4"/>
  <c r="H224" i="4"/>
  <c r="I224" i="4"/>
  <c r="J224" i="4"/>
  <c r="K224" i="4"/>
  <c r="L224" i="4"/>
  <c r="M224" i="4"/>
  <c r="N224" i="4"/>
  <c r="O224" i="4"/>
  <c r="B225" i="4"/>
  <c r="C225" i="4"/>
  <c r="D225" i="4"/>
  <c r="E225" i="4"/>
  <c r="F225" i="4"/>
  <c r="G225" i="4"/>
  <c r="H225" i="4"/>
  <c r="I225" i="4"/>
  <c r="J225" i="4"/>
  <c r="K225" i="4"/>
  <c r="L225" i="4"/>
  <c r="M225" i="4"/>
  <c r="N225" i="4"/>
  <c r="O225" i="4"/>
  <c r="B226" i="4"/>
  <c r="C226" i="4"/>
  <c r="D226" i="4"/>
  <c r="E226" i="4"/>
  <c r="F226" i="4"/>
  <c r="G226" i="4"/>
  <c r="H226" i="4"/>
  <c r="I226" i="4"/>
  <c r="J226" i="4"/>
  <c r="K226" i="4"/>
  <c r="L226" i="4"/>
  <c r="M226" i="4"/>
  <c r="N226" i="4"/>
  <c r="O226" i="4"/>
  <c r="B227" i="4"/>
  <c r="C227" i="4"/>
  <c r="D227" i="4"/>
  <c r="E227" i="4"/>
  <c r="F227" i="4"/>
  <c r="G227" i="4"/>
  <c r="H227" i="4"/>
  <c r="I227" i="4"/>
  <c r="J227" i="4"/>
  <c r="K227" i="4"/>
  <c r="L227" i="4"/>
  <c r="M227" i="4"/>
  <c r="N227" i="4"/>
  <c r="O227" i="4"/>
  <c r="B228" i="4"/>
  <c r="C228" i="4"/>
  <c r="D228" i="4"/>
  <c r="E228" i="4"/>
  <c r="F228" i="4"/>
  <c r="G228" i="4"/>
  <c r="H228" i="4"/>
  <c r="I228" i="4"/>
  <c r="J228" i="4"/>
  <c r="K228" i="4"/>
  <c r="L228" i="4"/>
  <c r="M228" i="4"/>
  <c r="N228" i="4"/>
  <c r="O228" i="4"/>
  <c r="B229" i="4"/>
  <c r="C229" i="4"/>
  <c r="D229" i="4"/>
  <c r="E229" i="4"/>
  <c r="F229" i="4"/>
  <c r="G229" i="4"/>
  <c r="H229" i="4"/>
  <c r="I229" i="4"/>
  <c r="J229" i="4"/>
  <c r="K229" i="4"/>
  <c r="L229" i="4"/>
  <c r="M229" i="4"/>
  <c r="N229" i="4"/>
  <c r="O229" i="4"/>
  <c r="B230" i="4"/>
  <c r="C230" i="4"/>
  <c r="D230" i="4"/>
  <c r="E230" i="4"/>
  <c r="F230" i="4"/>
  <c r="G230" i="4"/>
  <c r="H230" i="4"/>
  <c r="I230" i="4"/>
  <c r="J230" i="4"/>
  <c r="K230" i="4"/>
  <c r="L230" i="4"/>
  <c r="M230" i="4"/>
  <c r="N230" i="4"/>
  <c r="O230" i="4"/>
  <c r="B231" i="4"/>
  <c r="C231" i="4"/>
  <c r="D231" i="4"/>
  <c r="E231" i="4"/>
  <c r="F231" i="4"/>
  <c r="G231" i="4"/>
  <c r="H231" i="4"/>
  <c r="I231" i="4"/>
  <c r="J231" i="4"/>
  <c r="K231" i="4"/>
  <c r="L231" i="4"/>
  <c r="M231" i="4"/>
  <c r="N231" i="4"/>
  <c r="O231" i="4"/>
  <c r="B232" i="4"/>
  <c r="C232" i="4"/>
  <c r="D232" i="4"/>
  <c r="E232" i="4"/>
  <c r="F232" i="4"/>
  <c r="G232" i="4"/>
  <c r="H232" i="4"/>
  <c r="I232" i="4"/>
  <c r="J232" i="4"/>
  <c r="K232" i="4"/>
  <c r="L232" i="4"/>
  <c r="M232" i="4"/>
  <c r="N232" i="4"/>
  <c r="O232" i="4"/>
  <c r="B233" i="4"/>
  <c r="C233" i="4"/>
  <c r="D233" i="4"/>
  <c r="E233" i="4"/>
  <c r="F233" i="4"/>
  <c r="G233" i="4"/>
  <c r="H233" i="4"/>
  <c r="I233" i="4"/>
  <c r="J233" i="4"/>
  <c r="K233" i="4"/>
  <c r="L233" i="4"/>
  <c r="M233" i="4"/>
  <c r="N233" i="4"/>
  <c r="O233" i="4"/>
  <c r="B234" i="4"/>
  <c r="C234" i="4"/>
  <c r="D234" i="4"/>
  <c r="E234" i="4"/>
  <c r="F234" i="4"/>
  <c r="G234" i="4"/>
  <c r="H234" i="4"/>
  <c r="I234" i="4"/>
  <c r="J234" i="4"/>
  <c r="K234" i="4"/>
  <c r="L234" i="4"/>
  <c r="M234" i="4"/>
  <c r="N234" i="4"/>
  <c r="O234" i="4"/>
  <c r="B235" i="4"/>
  <c r="C235" i="4"/>
  <c r="D235" i="4"/>
  <c r="E235" i="4"/>
  <c r="F235" i="4"/>
  <c r="G235" i="4"/>
  <c r="H235" i="4"/>
  <c r="I235" i="4"/>
  <c r="J235" i="4"/>
  <c r="K235" i="4"/>
  <c r="L235" i="4"/>
  <c r="M235" i="4"/>
  <c r="N235" i="4"/>
  <c r="O235" i="4"/>
  <c r="B236" i="4"/>
  <c r="C236" i="4"/>
  <c r="D236" i="4"/>
  <c r="E236" i="4"/>
  <c r="F236" i="4"/>
  <c r="G236" i="4"/>
  <c r="H236" i="4"/>
  <c r="I236" i="4"/>
  <c r="J236" i="4"/>
  <c r="K236" i="4"/>
  <c r="L236" i="4"/>
  <c r="M236" i="4"/>
  <c r="N236" i="4"/>
  <c r="O236" i="4"/>
  <c r="B237" i="4"/>
  <c r="C237" i="4"/>
  <c r="D237" i="4"/>
  <c r="E237" i="4"/>
  <c r="F237" i="4"/>
  <c r="G237" i="4"/>
  <c r="H237" i="4"/>
  <c r="I237" i="4"/>
  <c r="J237" i="4"/>
  <c r="K237" i="4"/>
  <c r="L237" i="4"/>
  <c r="M237" i="4"/>
  <c r="N237" i="4"/>
  <c r="O237" i="4"/>
  <c r="B238" i="4"/>
  <c r="C238" i="4"/>
  <c r="D238" i="4"/>
  <c r="E238" i="4"/>
  <c r="F238" i="4"/>
  <c r="G238" i="4"/>
  <c r="H238" i="4"/>
  <c r="I238" i="4"/>
  <c r="J238" i="4"/>
  <c r="K238" i="4"/>
  <c r="L238" i="4"/>
  <c r="M238" i="4"/>
  <c r="N238" i="4"/>
  <c r="O238" i="4"/>
  <c r="B239" i="4"/>
  <c r="C239" i="4"/>
  <c r="D239" i="4"/>
  <c r="E239" i="4"/>
  <c r="F239" i="4"/>
  <c r="G239" i="4"/>
  <c r="H239" i="4"/>
  <c r="I239" i="4"/>
  <c r="J239" i="4"/>
  <c r="K239" i="4"/>
  <c r="L239" i="4"/>
  <c r="M239" i="4"/>
  <c r="N239" i="4"/>
  <c r="O239" i="4"/>
  <c r="B240" i="4"/>
  <c r="C240" i="4"/>
  <c r="D240" i="4"/>
  <c r="E240" i="4"/>
  <c r="F240" i="4"/>
  <c r="G240" i="4"/>
  <c r="H240" i="4"/>
  <c r="I240" i="4"/>
  <c r="J240" i="4"/>
  <c r="K240" i="4"/>
  <c r="L240" i="4"/>
  <c r="M240" i="4"/>
  <c r="N240" i="4"/>
  <c r="O240" i="4"/>
  <c r="B241" i="4"/>
  <c r="C241" i="4"/>
  <c r="D241" i="4"/>
  <c r="E241" i="4"/>
  <c r="F241" i="4"/>
  <c r="G241" i="4"/>
  <c r="H241" i="4"/>
  <c r="I241" i="4"/>
  <c r="J241" i="4"/>
  <c r="K241" i="4"/>
  <c r="L241" i="4"/>
  <c r="M241" i="4"/>
  <c r="N241" i="4"/>
  <c r="O241" i="4"/>
  <c r="B242" i="4"/>
  <c r="C242" i="4"/>
  <c r="D242" i="4"/>
  <c r="E242" i="4"/>
  <c r="F242" i="4"/>
  <c r="G242" i="4"/>
  <c r="H242" i="4"/>
  <c r="I242" i="4"/>
  <c r="J242" i="4"/>
  <c r="K242" i="4"/>
  <c r="L242" i="4"/>
  <c r="M242" i="4"/>
  <c r="N242" i="4"/>
  <c r="O242" i="4"/>
  <c r="B243" i="4"/>
  <c r="C243" i="4"/>
  <c r="D243" i="4"/>
  <c r="E243" i="4"/>
  <c r="F243" i="4"/>
  <c r="G243" i="4"/>
  <c r="H243" i="4"/>
  <c r="I243" i="4"/>
  <c r="J243" i="4"/>
  <c r="K243" i="4"/>
  <c r="L243" i="4"/>
  <c r="M243" i="4"/>
  <c r="N243" i="4"/>
  <c r="O243" i="4"/>
  <c r="B244" i="4"/>
  <c r="C244" i="4"/>
  <c r="D244" i="4"/>
  <c r="E244" i="4"/>
  <c r="F244" i="4"/>
  <c r="G244" i="4"/>
  <c r="H244" i="4"/>
  <c r="I244" i="4"/>
  <c r="J244" i="4"/>
  <c r="K244" i="4"/>
  <c r="L244" i="4"/>
  <c r="M244" i="4"/>
  <c r="N244" i="4"/>
  <c r="O244" i="4"/>
  <c r="B245" i="4"/>
  <c r="C245" i="4"/>
  <c r="D245" i="4"/>
  <c r="E245" i="4"/>
  <c r="F245" i="4"/>
  <c r="G245" i="4"/>
  <c r="H245" i="4"/>
  <c r="I245" i="4"/>
  <c r="J245" i="4"/>
  <c r="K245" i="4"/>
  <c r="L245" i="4"/>
  <c r="M245" i="4"/>
  <c r="N245" i="4"/>
  <c r="O245" i="4"/>
  <c r="B246" i="4"/>
  <c r="C246" i="4"/>
  <c r="D246" i="4"/>
  <c r="E246" i="4"/>
  <c r="F246" i="4"/>
  <c r="G246" i="4"/>
  <c r="H246" i="4"/>
  <c r="I246" i="4"/>
  <c r="J246" i="4"/>
  <c r="K246" i="4"/>
  <c r="L246" i="4"/>
  <c r="M246" i="4"/>
  <c r="N246" i="4"/>
  <c r="O246" i="4"/>
  <c r="B247" i="4"/>
  <c r="C247" i="4"/>
  <c r="D247" i="4"/>
  <c r="E247" i="4"/>
  <c r="F247" i="4"/>
  <c r="G247" i="4"/>
  <c r="H247" i="4"/>
  <c r="I247" i="4"/>
  <c r="J247" i="4"/>
  <c r="K247" i="4"/>
  <c r="L247" i="4"/>
  <c r="M247" i="4"/>
  <c r="N247" i="4"/>
  <c r="O247" i="4"/>
  <c r="B248" i="4"/>
  <c r="C248" i="4"/>
  <c r="D248" i="4"/>
  <c r="E248" i="4"/>
  <c r="F248" i="4"/>
  <c r="G248" i="4"/>
  <c r="H248" i="4"/>
  <c r="I248" i="4"/>
  <c r="J248" i="4"/>
  <c r="K248" i="4"/>
  <c r="L248" i="4"/>
  <c r="M248" i="4"/>
  <c r="N248" i="4"/>
  <c r="O248" i="4"/>
  <c r="B249" i="4"/>
  <c r="C249" i="4"/>
  <c r="D249" i="4"/>
  <c r="E249" i="4"/>
  <c r="F249" i="4"/>
  <c r="G249" i="4"/>
  <c r="H249" i="4"/>
  <c r="I249" i="4"/>
  <c r="J249" i="4"/>
  <c r="K249" i="4"/>
  <c r="L249" i="4"/>
  <c r="M249" i="4"/>
  <c r="N249" i="4"/>
  <c r="O249" i="4"/>
  <c r="B250" i="4"/>
  <c r="C250" i="4"/>
  <c r="D250" i="4"/>
  <c r="E250" i="4"/>
  <c r="F250" i="4"/>
  <c r="G250" i="4"/>
  <c r="H250" i="4"/>
  <c r="I250" i="4"/>
  <c r="J250" i="4"/>
  <c r="K250" i="4"/>
  <c r="L250" i="4"/>
  <c r="M250" i="4"/>
  <c r="N250" i="4"/>
  <c r="O250" i="4"/>
  <c r="B251" i="4"/>
  <c r="C251" i="4"/>
  <c r="D251" i="4"/>
  <c r="E251" i="4"/>
  <c r="F251" i="4"/>
  <c r="G251" i="4"/>
  <c r="H251" i="4"/>
  <c r="I251" i="4"/>
  <c r="J251" i="4"/>
  <c r="K251" i="4"/>
  <c r="L251" i="4"/>
  <c r="M251" i="4"/>
  <c r="N251" i="4"/>
  <c r="O251" i="4"/>
  <c r="B252" i="4"/>
  <c r="C252" i="4"/>
  <c r="D252" i="4"/>
  <c r="E252" i="4"/>
  <c r="F252" i="4"/>
  <c r="G252" i="4"/>
  <c r="H252" i="4"/>
  <c r="I252" i="4"/>
  <c r="J252" i="4"/>
  <c r="K252" i="4"/>
  <c r="L252" i="4"/>
  <c r="M252" i="4"/>
  <c r="N252" i="4"/>
  <c r="O252" i="4"/>
  <c r="B253" i="4"/>
  <c r="C253" i="4"/>
  <c r="D253" i="4"/>
  <c r="E253" i="4"/>
  <c r="F253" i="4"/>
  <c r="G253" i="4"/>
  <c r="H253" i="4"/>
  <c r="I253" i="4"/>
  <c r="J253" i="4"/>
  <c r="K253" i="4"/>
  <c r="L253" i="4"/>
  <c r="M253" i="4"/>
  <c r="N253" i="4"/>
  <c r="O253" i="4"/>
  <c r="B254" i="4"/>
  <c r="C254" i="4"/>
  <c r="D254" i="4"/>
  <c r="E254" i="4"/>
  <c r="F254" i="4"/>
  <c r="G254" i="4"/>
  <c r="H254" i="4"/>
  <c r="I254" i="4"/>
  <c r="J254" i="4"/>
  <c r="K254" i="4"/>
  <c r="L254" i="4"/>
  <c r="M254" i="4"/>
  <c r="N254" i="4"/>
  <c r="O254" i="4"/>
  <c r="B255" i="4"/>
  <c r="C255" i="4"/>
  <c r="D255" i="4"/>
  <c r="E255" i="4"/>
  <c r="F255" i="4"/>
  <c r="G255" i="4"/>
  <c r="H255" i="4"/>
  <c r="I255" i="4"/>
  <c r="J255" i="4"/>
  <c r="K255" i="4"/>
  <c r="L255" i="4"/>
  <c r="M255" i="4"/>
  <c r="N255" i="4"/>
  <c r="O255" i="4"/>
  <c r="B256" i="4"/>
  <c r="C256" i="4"/>
  <c r="D256" i="4"/>
  <c r="E256" i="4"/>
  <c r="F256" i="4"/>
  <c r="G256" i="4"/>
  <c r="H256" i="4"/>
  <c r="I256" i="4"/>
  <c r="J256" i="4"/>
  <c r="K256" i="4"/>
  <c r="L256" i="4"/>
  <c r="M256" i="4"/>
  <c r="N256" i="4"/>
  <c r="O256" i="4"/>
  <c r="B257" i="4"/>
  <c r="C257" i="4"/>
  <c r="D257" i="4"/>
  <c r="E257" i="4"/>
  <c r="F257" i="4"/>
  <c r="G257" i="4"/>
  <c r="H257" i="4"/>
  <c r="I257" i="4"/>
  <c r="J257" i="4"/>
  <c r="K257" i="4"/>
  <c r="L257" i="4"/>
  <c r="M257" i="4"/>
  <c r="N257" i="4"/>
  <c r="O257" i="4"/>
  <c r="B258" i="4"/>
  <c r="C258" i="4"/>
  <c r="D258" i="4"/>
  <c r="E258" i="4"/>
  <c r="F258" i="4"/>
  <c r="G258" i="4"/>
  <c r="H258" i="4"/>
  <c r="I258" i="4"/>
  <c r="J258" i="4"/>
  <c r="K258" i="4"/>
  <c r="L258" i="4"/>
  <c r="M258" i="4"/>
  <c r="N258" i="4"/>
  <c r="O258" i="4"/>
  <c r="B259" i="4"/>
  <c r="C259" i="4"/>
  <c r="D259" i="4"/>
  <c r="E259" i="4"/>
  <c r="F259" i="4"/>
  <c r="G259" i="4"/>
  <c r="H259" i="4"/>
  <c r="I259" i="4"/>
  <c r="J259" i="4"/>
  <c r="K259" i="4"/>
  <c r="L259" i="4"/>
  <c r="M259" i="4"/>
  <c r="N259" i="4"/>
  <c r="O259" i="4"/>
  <c r="B260" i="4"/>
  <c r="C260" i="4"/>
  <c r="D260" i="4"/>
  <c r="E260" i="4"/>
  <c r="F260" i="4"/>
  <c r="G260" i="4"/>
  <c r="H260" i="4"/>
  <c r="I260" i="4"/>
  <c r="J260" i="4"/>
  <c r="K260" i="4"/>
  <c r="L260" i="4"/>
  <c r="M260" i="4"/>
  <c r="N260" i="4"/>
  <c r="O260" i="4"/>
  <c r="B261" i="4"/>
  <c r="C261" i="4"/>
  <c r="D261" i="4"/>
  <c r="E261" i="4"/>
  <c r="F261" i="4"/>
  <c r="G261" i="4"/>
  <c r="H261" i="4"/>
  <c r="I261" i="4"/>
  <c r="J261" i="4"/>
  <c r="K261" i="4"/>
  <c r="L261" i="4"/>
  <c r="M261" i="4"/>
  <c r="N261" i="4"/>
  <c r="O261" i="4"/>
  <c r="B262" i="4"/>
  <c r="C262" i="4"/>
  <c r="D262" i="4"/>
  <c r="E262" i="4"/>
  <c r="F262" i="4"/>
  <c r="G262" i="4"/>
  <c r="H262" i="4"/>
  <c r="I262" i="4"/>
  <c r="J262" i="4"/>
  <c r="K262" i="4"/>
  <c r="L262" i="4"/>
  <c r="M262" i="4"/>
  <c r="N262" i="4"/>
  <c r="O262" i="4"/>
  <c r="B263" i="4"/>
  <c r="C263" i="4"/>
  <c r="D263" i="4"/>
  <c r="E263" i="4"/>
  <c r="F263" i="4"/>
  <c r="G263" i="4"/>
  <c r="H263" i="4"/>
  <c r="I263" i="4"/>
  <c r="J263" i="4"/>
  <c r="K263" i="4"/>
  <c r="L263" i="4"/>
  <c r="M263" i="4"/>
  <c r="N263" i="4"/>
  <c r="O263" i="4"/>
  <c r="B264" i="4"/>
  <c r="C264" i="4"/>
  <c r="D264" i="4"/>
  <c r="E264" i="4"/>
  <c r="F264" i="4"/>
  <c r="G264" i="4"/>
  <c r="H264" i="4"/>
  <c r="I264" i="4"/>
  <c r="J264" i="4"/>
  <c r="K264" i="4"/>
  <c r="L264" i="4"/>
  <c r="M264" i="4"/>
  <c r="N264" i="4"/>
  <c r="O264" i="4"/>
  <c r="B265" i="4"/>
  <c r="C265" i="4"/>
  <c r="D265" i="4"/>
  <c r="E265" i="4"/>
  <c r="F265" i="4"/>
  <c r="G265" i="4"/>
  <c r="H265" i="4"/>
  <c r="I265" i="4"/>
  <c r="J265" i="4"/>
  <c r="K265" i="4"/>
  <c r="L265" i="4"/>
  <c r="M265" i="4"/>
  <c r="N265" i="4"/>
  <c r="O265" i="4"/>
  <c r="B266" i="4"/>
  <c r="C266" i="4"/>
  <c r="D266" i="4"/>
  <c r="E266" i="4"/>
  <c r="F266" i="4"/>
  <c r="G266" i="4"/>
  <c r="H266" i="4"/>
  <c r="I266" i="4"/>
  <c r="J266" i="4"/>
  <c r="K266" i="4"/>
  <c r="L266" i="4"/>
  <c r="M266" i="4"/>
  <c r="N266" i="4"/>
  <c r="O266" i="4"/>
  <c r="B267" i="4"/>
  <c r="C267" i="4"/>
  <c r="D267" i="4"/>
  <c r="E267" i="4"/>
  <c r="F267" i="4"/>
  <c r="G267" i="4"/>
  <c r="H267" i="4"/>
  <c r="I267" i="4"/>
  <c r="J267" i="4"/>
  <c r="K267" i="4"/>
  <c r="L267" i="4"/>
  <c r="M267" i="4"/>
  <c r="N267" i="4"/>
  <c r="O267" i="4"/>
  <c r="B268" i="4"/>
  <c r="C268" i="4"/>
  <c r="D268" i="4"/>
  <c r="E268" i="4"/>
  <c r="F268" i="4"/>
  <c r="G268" i="4"/>
  <c r="H268" i="4"/>
  <c r="I268" i="4"/>
  <c r="J268" i="4"/>
  <c r="K268" i="4"/>
  <c r="L268" i="4"/>
  <c r="M268" i="4"/>
  <c r="N268" i="4"/>
  <c r="O268" i="4"/>
  <c r="B269" i="4"/>
  <c r="C269" i="4"/>
  <c r="D269" i="4"/>
  <c r="E269" i="4"/>
  <c r="F269" i="4"/>
  <c r="G269" i="4"/>
  <c r="H269" i="4"/>
  <c r="I269" i="4"/>
  <c r="J269" i="4"/>
  <c r="K269" i="4"/>
  <c r="L269" i="4"/>
  <c r="M269" i="4"/>
  <c r="N269" i="4"/>
  <c r="O269" i="4"/>
  <c r="B270" i="4"/>
  <c r="C270" i="4"/>
  <c r="D270" i="4"/>
  <c r="E270" i="4"/>
  <c r="F270" i="4"/>
  <c r="G270" i="4"/>
  <c r="H270" i="4"/>
  <c r="I270" i="4"/>
  <c r="J270" i="4"/>
  <c r="K270" i="4"/>
  <c r="L270" i="4"/>
  <c r="M270" i="4"/>
  <c r="N270" i="4"/>
  <c r="O270" i="4"/>
  <c r="B271" i="4"/>
  <c r="C271" i="4"/>
  <c r="D271" i="4"/>
  <c r="E271" i="4"/>
  <c r="F271" i="4"/>
  <c r="G271" i="4"/>
  <c r="H271" i="4"/>
  <c r="I271" i="4"/>
  <c r="J271" i="4"/>
  <c r="K271" i="4"/>
  <c r="L271" i="4"/>
  <c r="M271" i="4"/>
  <c r="N271" i="4"/>
  <c r="O271" i="4"/>
  <c r="B272" i="4"/>
  <c r="C272" i="4"/>
  <c r="D272" i="4"/>
  <c r="E272" i="4"/>
  <c r="F272" i="4"/>
  <c r="G272" i="4"/>
  <c r="H272" i="4"/>
  <c r="I272" i="4"/>
  <c r="J272" i="4"/>
  <c r="K272" i="4"/>
  <c r="L272" i="4"/>
  <c r="M272" i="4"/>
  <c r="N272" i="4"/>
  <c r="O272" i="4"/>
  <c r="B273" i="4"/>
  <c r="C273" i="4"/>
  <c r="D273" i="4"/>
  <c r="E273" i="4"/>
  <c r="F273" i="4"/>
  <c r="G273" i="4"/>
  <c r="H273" i="4"/>
  <c r="I273" i="4"/>
  <c r="J273" i="4"/>
  <c r="K273" i="4"/>
  <c r="L273" i="4"/>
  <c r="M273" i="4"/>
  <c r="N273" i="4"/>
  <c r="O273" i="4"/>
  <c r="B274" i="4"/>
  <c r="C274" i="4"/>
  <c r="D274" i="4"/>
  <c r="E274" i="4"/>
  <c r="F274" i="4"/>
  <c r="G274" i="4"/>
  <c r="H274" i="4"/>
  <c r="I274" i="4"/>
  <c r="J274" i="4"/>
  <c r="K274" i="4"/>
  <c r="L274" i="4"/>
  <c r="M274" i="4"/>
  <c r="N274" i="4"/>
  <c r="O274" i="4"/>
  <c r="B275" i="4"/>
  <c r="C275" i="4"/>
  <c r="D275" i="4"/>
  <c r="E275" i="4"/>
  <c r="F275" i="4"/>
  <c r="G275" i="4"/>
  <c r="H275" i="4"/>
  <c r="I275" i="4"/>
  <c r="J275" i="4"/>
  <c r="K275" i="4"/>
  <c r="L275" i="4"/>
  <c r="M275" i="4"/>
  <c r="N275" i="4"/>
  <c r="O275" i="4"/>
  <c r="B276" i="4"/>
  <c r="C276" i="4"/>
  <c r="D276" i="4"/>
  <c r="E276" i="4"/>
  <c r="F276" i="4"/>
  <c r="G276" i="4"/>
  <c r="H276" i="4"/>
  <c r="I276" i="4"/>
  <c r="J276" i="4"/>
  <c r="K276" i="4"/>
  <c r="L276" i="4"/>
  <c r="M276" i="4"/>
  <c r="N276" i="4"/>
  <c r="O276" i="4"/>
  <c r="B277" i="4"/>
  <c r="C277" i="4"/>
  <c r="D277" i="4"/>
  <c r="E277" i="4"/>
  <c r="F277" i="4"/>
  <c r="G277" i="4"/>
  <c r="H277" i="4"/>
  <c r="I277" i="4"/>
  <c r="J277" i="4"/>
  <c r="K277" i="4"/>
  <c r="L277" i="4"/>
  <c r="M277" i="4"/>
  <c r="N277" i="4"/>
  <c r="O277" i="4"/>
  <c r="B278" i="4"/>
  <c r="C278" i="4"/>
  <c r="D278" i="4"/>
  <c r="E278" i="4"/>
  <c r="F278" i="4"/>
  <c r="G278" i="4"/>
  <c r="H278" i="4"/>
  <c r="I278" i="4"/>
  <c r="J278" i="4"/>
  <c r="K278" i="4"/>
  <c r="L278" i="4"/>
  <c r="M278" i="4"/>
  <c r="N278" i="4"/>
  <c r="O278" i="4"/>
  <c r="B279" i="4"/>
  <c r="C279" i="4"/>
  <c r="D279" i="4"/>
  <c r="E279" i="4"/>
  <c r="F279" i="4"/>
  <c r="G279" i="4"/>
  <c r="H279" i="4"/>
  <c r="I279" i="4"/>
  <c r="J279" i="4"/>
  <c r="K279" i="4"/>
  <c r="L279" i="4"/>
  <c r="M279" i="4"/>
  <c r="N279" i="4"/>
  <c r="O279" i="4"/>
  <c r="B280" i="4"/>
  <c r="C280" i="4"/>
  <c r="D280" i="4"/>
  <c r="E280" i="4"/>
  <c r="F280" i="4"/>
  <c r="G280" i="4"/>
  <c r="H280" i="4"/>
  <c r="I280" i="4"/>
  <c r="J280" i="4"/>
  <c r="K280" i="4"/>
  <c r="L280" i="4"/>
  <c r="M280" i="4"/>
  <c r="N280" i="4"/>
  <c r="O280" i="4"/>
  <c r="B281" i="4"/>
  <c r="C281" i="4"/>
  <c r="D281" i="4"/>
  <c r="E281" i="4"/>
  <c r="F281" i="4"/>
  <c r="G281" i="4"/>
  <c r="H281" i="4"/>
  <c r="I281" i="4"/>
  <c r="J281" i="4"/>
  <c r="K281" i="4"/>
  <c r="L281" i="4"/>
  <c r="M281" i="4"/>
  <c r="N281" i="4"/>
  <c r="O281" i="4"/>
  <c r="B282" i="4"/>
  <c r="C282" i="4"/>
  <c r="D282" i="4"/>
  <c r="E282" i="4"/>
  <c r="F282" i="4"/>
  <c r="G282" i="4"/>
  <c r="H282" i="4"/>
  <c r="I282" i="4"/>
  <c r="J282" i="4"/>
  <c r="K282" i="4"/>
  <c r="L282" i="4"/>
  <c r="M282" i="4"/>
  <c r="N282" i="4"/>
  <c r="O282" i="4"/>
  <c r="B283" i="4"/>
  <c r="C283" i="4"/>
  <c r="D283" i="4"/>
  <c r="E283" i="4"/>
  <c r="F283" i="4"/>
  <c r="G283" i="4"/>
  <c r="H283" i="4"/>
  <c r="I283" i="4"/>
  <c r="J283" i="4"/>
  <c r="K283" i="4"/>
  <c r="L283" i="4"/>
  <c r="M283" i="4"/>
  <c r="N283" i="4"/>
  <c r="O283" i="4"/>
  <c r="B284" i="4"/>
  <c r="C284" i="4"/>
  <c r="D284" i="4"/>
  <c r="E284" i="4"/>
  <c r="F284" i="4"/>
  <c r="G284" i="4"/>
  <c r="H284" i="4"/>
  <c r="I284" i="4"/>
  <c r="J284" i="4"/>
  <c r="K284" i="4"/>
  <c r="L284" i="4"/>
  <c r="M284" i="4"/>
  <c r="N284" i="4"/>
  <c r="O284" i="4"/>
  <c r="B285" i="4"/>
  <c r="C285" i="4"/>
  <c r="D285" i="4"/>
  <c r="E285" i="4"/>
  <c r="F285" i="4"/>
  <c r="G285" i="4"/>
  <c r="H285" i="4"/>
  <c r="I285" i="4"/>
  <c r="J285" i="4"/>
  <c r="K285" i="4"/>
  <c r="L285" i="4"/>
  <c r="M285" i="4"/>
  <c r="N285" i="4"/>
  <c r="O285" i="4"/>
  <c r="B286" i="4"/>
  <c r="C286" i="4"/>
  <c r="D286" i="4"/>
  <c r="E286" i="4"/>
  <c r="F286" i="4"/>
  <c r="G286" i="4"/>
  <c r="H286" i="4"/>
  <c r="I286" i="4"/>
  <c r="J286" i="4"/>
  <c r="K286" i="4"/>
  <c r="L286" i="4"/>
  <c r="M286" i="4"/>
  <c r="N286" i="4"/>
  <c r="O286" i="4"/>
  <c r="B287" i="4"/>
  <c r="C287" i="4"/>
  <c r="D287" i="4"/>
  <c r="E287" i="4"/>
  <c r="F287" i="4"/>
  <c r="G287" i="4"/>
  <c r="H287" i="4"/>
  <c r="I287" i="4"/>
  <c r="J287" i="4"/>
  <c r="K287" i="4"/>
  <c r="L287" i="4"/>
  <c r="M287" i="4"/>
  <c r="N287" i="4"/>
  <c r="O287" i="4"/>
  <c r="B288" i="4"/>
  <c r="C288" i="4"/>
  <c r="D288" i="4"/>
  <c r="E288" i="4"/>
  <c r="F288" i="4"/>
  <c r="G288" i="4"/>
  <c r="H288" i="4"/>
  <c r="I288" i="4"/>
  <c r="J288" i="4"/>
  <c r="K288" i="4"/>
  <c r="L288" i="4"/>
  <c r="M288" i="4"/>
  <c r="N288" i="4"/>
  <c r="O288" i="4"/>
  <c r="B289" i="4"/>
  <c r="C289" i="4"/>
  <c r="D289" i="4"/>
  <c r="E289" i="4"/>
  <c r="F289" i="4"/>
  <c r="G289" i="4"/>
  <c r="H289" i="4"/>
  <c r="I289" i="4"/>
  <c r="J289" i="4"/>
  <c r="K289" i="4"/>
  <c r="L289" i="4"/>
  <c r="M289" i="4"/>
  <c r="N289" i="4"/>
  <c r="O289" i="4"/>
  <c r="B290" i="4"/>
  <c r="C290" i="4"/>
  <c r="D290" i="4"/>
  <c r="E290" i="4"/>
  <c r="F290" i="4"/>
  <c r="G290" i="4"/>
  <c r="H290" i="4"/>
  <c r="I290" i="4"/>
  <c r="J290" i="4"/>
  <c r="K290" i="4"/>
  <c r="L290" i="4"/>
  <c r="M290" i="4"/>
  <c r="N290" i="4"/>
  <c r="O290" i="4"/>
  <c r="B291" i="4"/>
  <c r="C291" i="4"/>
  <c r="D291" i="4"/>
  <c r="E291" i="4"/>
  <c r="F291" i="4"/>
  <c r="G291" i="4"/>
  <c r="H291" i="4"/>
  <c r="I291" i="4"/>
  <c r="J291" i="4"/>
  <c r="K291" i="4"/>
  <c r="L291" i="4"/>
  <c r="M291" i="4"/>
  <c r="N291" i="4"/>
  <c r="O291" i="4"/>
  <c r="B292" i="4"/>
  <c r="C292" i="4"/>
  <c r="D292" i="4"/>
  <c r="E292" i="4"/>
  <c r="F292" i="4"/>
  <c r="G292" i="4"/>
  <c r="H292" i="4"/>
  <c r="I292" i="4"/>
  <c r="J292" i="4"/>
  <c r="K292" i="4"/>
  <c r="L292" i="4"/>
  <c r="M292" i="4"/>
  <c r="N292" i="4"/>
  <c r="O292" i="4"/>
  <c r="B293" i="4"/>
  <c r="C293" i="4"/>
  <c r="D293" i="4"/>
  <c r="E293" i="4"/>
  <c r="F293" i="4"/>
  <c r="G293" i="4"/>
  <c r="H293" i="4"/>
  <c r="I293" i="4"/>
  <c r="J293" i="4"/>
  <c r="K293" i="4"/>
  <c r="L293" i="4"/>
  <c r="M293" i="4"/>
  <c r="N293" i="4"/>
  <c r="O293" i="4"/>
  <c r="B294" i="4"/>
  <c r="C294" i="4"/>
  <c r="D294" i="4"/>
  <c r="E294" i="4"/>
  <c r="F294" i="4"/>
  <c r="G294" i="4"/>
  <c r="H294" i="4"/>
  <c r="I294" i="4"/>
  <c r="J294" i="4"/>
  <c r="K294" i="4"/>
  <c r="L294" i="4"/>
  <c r="M294" i="4"/>
  <c r="N294" i="4"/>
  <c r="O294" i="4"/>
  <c r="B295" i="4"/>
  <c r="C295" i="4"/>
  <c r="D295" i="4"/>
  <c r="E295" i="4"/>
  <c r="F295" i="4"/>
  <c r="G295" i="4"/>
  <c r="H295" i="4"/>
  <c r="I295" i="4"/>
  <c r="J295" i="4"/>
  <c r="K295" i="4"/>
  <c r="L295" i="4"/>
  <c r="M295" i="4"/>
  <c r="N295" i="4"/>
  <c r="O295" i="4"/>
  <c r="B296" i="4"/>
  <c r="C296" i="4"/>
  <c r="D296" i="4"/>
  <c r="E296" i="4"/>
  <c r="F296" i="4"/>
  <c r="G296" i="4"/>
  <c r="H296" i="4"/>
  <c r="I296" i="4"/>
  <c r="J296" i="4"/>
  <c r="K296" i="4"/>
  <c r="L296" i="4"/>
  <c r="M296" i="4"/>
  <c r="N296" i="4"/>
  <c r="O296" i="4"/>
  <c r="B297" i="4"/>
  <c r="C297" i="4"/>
  <c r="D297" i="4"/>
  <c r="E297" i="4"/>
  <c r="F297" i="4"/>
  <c r="G297" i="4"/>
  <c r="H297" i="4"/>
  <c r="I297" i="4"/>
  <c r="J297" i="4"/>
  <c r="K297" i="4"/>
  <c r="L297" i="4"/>
  <c r="M297" i="4"/>
  <c r="N297" i="4"/>
  <c r="O297" i="4"/>
  <c r="B298" i="4"/>
  <c r="C298" i="4"/>
  <c r="D298" i="4"/>
  <c r="E298" i="4"/>
  <c r="F298" i="4"/>
  <c r="G298" i="4"/>
  <c r="H298" i="4"/>
  <c r="I298" i="4"/>
  <c r="J298" i="4"/>
  <c r="K298" i="4"/>
  <c r="L298" i="4"/>
  <c r="M298" i="4"/>
  <c r="N298" i="4"/>
  <c r="O298" i="4"/>
  <c r="B299" i="4"/>
  <c r="C299" i="4"/>
  <c r="D299" i="4"/>
  <c r="E299" i="4"/>
  <c r="F299" i="4"/>
  <c r="G299" i="4"/>
  <c r="H299" i="4"/>
  <c r="I299" i="4"/>
  <c r="J299" i="4"/>
  <c r="K299" i="4"/>
  <c r="L299" i="4"/>
  <c r="M299" i="4"/>
  <c r="N299" i="4"/>
  <c r="O299" i="4"/>
  <c r="B300" i="4"/>
  <c r="C300" i="4"/>
  <c r="D300" i="4"/>
  <c r="E300" i="4"/>
  <c r="F300" i="4"/>
  <c r="G300" i="4"/>
  <c r="H300" i="4"/>
  <c r="I300" i="4"/>
  <c r="J300" i="4"/>
  <c r="K300" i="4"/>
  <c r="L300" i="4"/>
  <c r="M300" i="4"/>
  <c r="N300" i="4"/>
  <c r="O300" i="4"/>
  <c r="B301" i="4"/>
  <c r="C301" i="4"/>
  <c r="D301" i="4"/>
  <c r="E301" i="4"/>
  <c r="F301" i="4"/>
  <c r="G301" i="4"/>
  <c r="H301" i="4"/>
  <c r="I301" i="4"/>
  <c r="J301" i="4"/>
  <c r="K301" i="4"/>
  <c r="L301" i="4"/>
  <c r="M301" i="4"/>
  <c r="N301" i="4"/>
  <c r="O301" i="4"/>
  <c r="B302" i="4"/>
  <c r="C302" i="4"/>
  <c r="D302" i="4"/>
  <c r="E302" i="4"/>
  <c r="F302" i="4"/>
  <c r="G302" i="4"/>
  <c r="H302" i="4"/>
  <c r="I302" i="4"/>
  <c r="J302" i="4"/>
  <c r="K302" i="4"/>
  <c r="L302" i="4"/>
  <c r="M302" i="4"/>
  <c r="N302" i="4"/>
  <c r="O302" i="4"/>
  <c r="B303" i="4"/>
  <c r="C303" i="4"/>
  <c r="D303" i="4"/>
  <c r="E303" i="4"/>
  <c r="F303" i="4"/>
  <c r="G303" i="4"/>
  <c r="H303" i="4"/>
  <c r="I303" i="4"/>
  <c r="J303" i="4"/>
  <c r="K303" i="4"/>
  <c r="L303" i="4"/>
  <c r="M303" i="4"/>
  <c r="N303" i="4"/>
  <c r="O303" i="4"/>
  <c r="B304" i="4"/>
  <c r="C304" i="4"/>
  <c r="D304" i="4"/>
  <c r="E304" i="4"/>
  <c r="F304" i="4"/>
  <c r="G304" i="4"/>
  <c r="H304" i="4"/>
  <c r="I304" i="4"/>
  <c r="J304" i="4"/>
  <c r="K304" i="4"/>
  <c r="L304" i="4"/>
  <c r="M304" i="4"/>
  <c r="N304" i="4"/>
  <c r="O304" i="4"/>
  <c r="B305" i="4"/>
  <c r="C305" i="4"/>
  <c r="D305" i="4"/>
  <c r="E305" i="4"/>
  <c r="F305" i="4"/>
  <c r="G305" i="4"/>
  <c r="H305" i="4"/>
  <c r="I305" i="4"/>
  <c r="J305" i="4"/>
  <c r="K305" i="4"/>
  <c r="L305" i="4"/>
  <c r="M305" i="4"/>
  <c r="N305" i="4"/>
  <c r="O305" i="4"/>
  <c r="B306" i="4"/>
  <c r="C306" i="4"/>
  <c r="D306" i="4"/>
  <c r="E306" i="4"/>
  <c r="F306" i="4"/>
  <c r="G306" i="4"/>
  <c r="H306" i="4"/>
  <c r="I306" i="4"/>
  <c r="J306" i="4"/>
  <c r="K306" i="4"/>
  <c r="L306" i="4"/>
  <c r="M306" i="4"/>
  <c r="N306" i="4"/>
  <c r="O306" i="4"/>
  <c r="B307" i="4"/>
  <c r="C307" i="4"/>
  <c r="D307" i="4"/>
  <c r="E307" i="4"/>
  <c r="F307" i="4"/>
  <c r="G307" i="4"/>
  <c r="H307" i="4"/>
  <c r="I307" i="4"/>
  <c r="J307" i="4"/>
  <c r="K307" i="4"/>
  <c r="L307" i="4"/>
  <c r="M307" i="4"/>
  <c r="N307" i="4"/>
  <c r="O307" i="4"/>
  <c r="B308" i="4"/>
  <c r="C308" i="4"/>
  <c r="D308" i="4"/>
  <c r="E308" i="4"/>
  <c r="F308" i="4"/>
  <c r="G308" i="4"/>
  <c r="H308" i="4"/>
  <c r="I308" i="4"/>
  <c r="J308" i="4"/>
  <c r="K308" i="4"/>
  <c r="L308" i="4"/>
  <c r="M308" i="4"/>
  <c r="N308" i="4"/>
  <c r="O308" i="4"/>
  <c r="B309" i="4"/>
  <c r="C309" i="4"/>
  <c r="D309" i="4"/>
  <c r="E309" i="4"/>
  <c r="F309" i="4"/>
  <c r="G309" i="4"/>
  <c r="H309" i="4"/>
  <c r="I309" i="4"/>
  <c r="J309" i="4"/>
  <c r="K309" i="4"/>
  <c r="L309" i="4"/>
  <c r="M309" i="4"/>
  <c r="N309" i="4"/>
  <c r="O309" i="4"/>
  <c r="B310" i="4"/>
  <c r="C310" i="4"/>
  <c r="D310" i="4"/>
  <c r="E310" i="4"/>
  <c r="F310" i="4"/>
  <c r="G310" i="4"/>
  <c r="H310" i="4"/>
  <c r="I310" i="4"/>
  <c r="J310" i="4"/>
  <c r="K310" i="4"/>
  <c r="L310" i="4"/>
  <c r="M310" i="4"/>
  <c r="N310" i="4"/>
  <c r="O310" i="4"/>
  <c r="B311" i="4"/>
  <c r="C311" i="4"/>
  <c r="D311" i="4"/>
  <c r="E311" i="4"/>
  <c r="F311" i="4"/>
  <c r="G311" i="4"/>
  <c r="H311" i="4"/>
  <c r="I311" i="4"/>
  <c r="J311" i="4"/>
  <c r="K311" i="4"/>
  <c r="L311" i="4"/>
  <c r="M311" i="4"/>
  <c r="N311" i="4"/>
  <c r="O311" i="4"/>
  <c r="B312" i="4"/>
  <c r="C312" i="4"/>
  <c r="D312" i="4"/>
  <c r="E312" i="4"/>
  <c r="F312" i="4"/>
  <c r="G312" i="4"/>
  <c r="H312" i="4"/>
  <c r="I312" i="4"/>
  <c r="J312" i="4"/>
  <c r="K312" i="4"/>
  <c r="L312" i="4"/>
  <c r="M312" i="4"/>
  <c r="N312" i="4"/>
  <c r="O312" i="4"/>
  <c r="B313" i="4"/>
  <c r="C313" i="4"/>
  <c r="D313" i="4"/>
  <c r="E313" i="4"/>
  <c r="F313" i="4"/>
  <c r="G313" i="4"/>
  <c r="H313" i="4"/>
  <c r="I313" i="4"/>
  <c r="J313" i="4"/>
  <c r="K313" i="4"/>
  <c r="L313" i="4"/>
  <c r="M313" i="4"/>
  <c r="N313" i="4"/>
  <c r="O313" i="4"/>
  <c r="B314" i="4"/>
  <c r="C314" i="4"/>
  <c r="D314" i="4"/>
  <c r="E314" i="4"/>
  <c r="F314" i="4"/>
  <c r="G314" i="4"/>
  <c r="H314" i="4"/>
  <c r="I314" i="4"/>
  <c r="J314" i="4"/>
  <c r="K314" i="4"/>
  <c r="L314" i="4"/>
  <c r="M314" i="4"/>
  <c r="N314" i="4"/>
  <c r="O314" i="4"/>
  <c r="B315" i="4"/>
  <c r="C315" i="4"/>
  <c r="D315" i="4"/>
  <c r="E315" i="4"/>
  <c r="F315" i="4"/>
  <c r="G315" i="4"/>
  <c r="H315" i="4"/>
  <c r="I315" i="4"/>
  <c r="J315" i="4"/>
  <c r="K315" i="4"/>
  <c r="L315" i="4"/>
  <c r="M315" i="4"/>
  <c r="N315" i="4"/>
  <c r="O315" i="4"/>
  <c r="B316" i="4"/>
  <c r="C316" i="4"/>
  <c r="D316" i="4"/>
  <c r="E316" i="4"/>
  <c r="F316" i="4"/>
  <c r="G316" i="4"/>
  <c r="H316" i="4"/>
  <c r="I316" i="4"/>
  <c r="J316" i="4"/>
  <c r="K316" i="4"/>
  <c r="L316" i="4"/>
  <c r="M316" i="4"/>
  <c r="N316" i="4"/>
  <c r="O316" i="4"/>
  <c r="B317" i="4"/>
  <c r="C317" i="4"/>
  <c r="D317" i="4"/>
  <c r="E317" i="4"/>
  <c r="F317" i="4"/>
  <c r="G317" i="4"/>
  <c r="H317" i="4"/>
  <c r="I317" i="4"/>
  <c r="J317" i="4"/>
  <c r="K317" i="4"/>
  <c r="L317" i="4"/>
  <c r="M317" i="4"/>
  <c r="N317" i="4"/>
  <c r="O317" i="4"/>
  <c r="B318" i="4"/>
  <c r="C318" i="4"/>
  <c r="D318" i="4"/>
  <c r="E318" i="4"/>
  <c r="F318" i="4"/>
  <c r="G318" i="4"/>
  <c r="H318" i="4"/>
  <c r="I318" i="4"/>
  <c r="J318" i="4"/>
  <c r="K318" i="4"/>
  <c r="L318" i="4"/>
  <c r="M318" i="4"/>
  <c r="N318" i="4"/>
  <c r="O318" i="4"/>
  <c r="B319" i="4"/>
  <c r="C319" i="4"/>
  <c r="D319" i="4"/>
  <c r="E319" i="4"/>
  <c r="F319" i="4"/>
  <c r="G319" i="4"/>
  <c r="H319" i="4"/>
  <c r="I319" i="4"/>
  <c r="J319" i="4"/>
  <c r="K319" i="4"/>
  <c r="L319" i="4"/>
  <c r="M319" i="4"/>
  <c r="N319" i="4"/>
  <c r="O319" i="4"/>
  <c r="B320" i="4"/>
  <c r="C320" i="4"/>
  <c r="D320" i="4"/>
  <c r="E320" i="4"/>
  <c r="F320" i="4"/>
  <c r="G320" i="4"/>
  <c r="H320" i="4"/>
  <c r="I320" i="4"/>
  <c r="J320" i="4"/>
  <c r="K320" i="4"/>
  <c r="L320" i="4"/>
  <c r="M320" i="4"/>
  <c r="N320" i="4"/>
  <c r="O320" i="4"/>
  <c r="B321" i="4"/>
  <c r="C321" i="4"/>
  <c r="D321" i="4"/>
  <c r="E321" i="4"/>
  <c r="F321" i="4"/>
  <c r="G321" i="4"/>
  <c r="H321" i="4"/>
  <c r="I321" i="4"/>
  <c r="J321" i="4"/>
  <c r="K321" i="4"/>
  <c r="L321" i="4"/>
  <c r="M321" i="4"/>
  <c r="N321" i="4"/>
  <c r="O321" i="4"/>
  <c r="B322" i="4"/>
  <c r="C322" i="4"/>
  <c r="D322" i="4"/>
  <c r="E322" i="4"/>
  <c r="F322" i="4"/>
  <c r="G322" i="4"/>
  <c r="H322" i="4"/>
  <c r="I322" i="4"/>
  <c r="J322" i="4"/>
  <c r="K322" i="4"/>
  <c r="L322" i="4"/>
  <c r="M322" i="4"/>
  <c r="N322" i="4"/>
  <c r="O322" i="4"/>
  <c r="B323" i="4"/>
  <c r="C323" i="4"/>
  <c r="D323" i="4"/>
  <c r="E323" i="4"/>
  <c r="F323" i="4"/>
  <c r="G323" i="4"/>
  <c r="H323" i="4"/>
  <c r="I323" i="4"/>
  <c r="J323" i="4"/>
  <c r="K323" i="4"/>
  <c r="L323" i="4"/>
  <c r="M323" i="4"/>
  <c r="N323" i="4"/>
  <c r="O323" i="4"/>
  <c r="B324" i="4"/>
  <c r="C324" i="4"/>
  <c r="D324" i="4"/>
  <c r="E324" i="4"/>
  <c r="F324" i="4"/>
  <c r="G324" i="4"/>
  <c r="H324" i="4"/>
  <c r="I324" i="4"/>
  <c r="J324" i="4"/>
  <c r="K324" i="4"/>
  <c r="L324" i="4"/>
  <c r="M324" i="4"/>
  <c r="N324" i="4"/>
  <c r="O324" i="4"/>
  <c r="B325" i="4"/>
  <c r="C325" i="4"/>
  <c r="D325" i="4"/>
  <c r="E325" i="4"/>
  <c r="F325" i="4"/>
  <c r="G325" i="4"/>
  <c r="H325" i="4"/>
  <c r="I325" i="4"/>
  <c r="J325" i="4"/>
  <c r="K325" i="4"/>
  <c r="L325" i="4"/>
  <c r="M325" i="4"/>
  <c r="N325" i="4"/>
  <c r="O325" i="4"/>
  <c r="B326" i="4"/>
  <c r="C326" i="4"/>
  <c r="D326" i="4"/>
  <c r="E326" i="4"/>
  <c r="F326" i="4"/>
  <c r="G326" i="4"/>
  <c r="H326" i="4"/>
  <c r="I326" i="4"/>
  <c r="J326" i="4"/>
  <c r="K326" i="4"/>
  <c r="L326" i="4"/>
  <c r="M326" i="4"/>
  <c r="N326" i="4"/>
  <c r="O326" i="4"/>
  <c r="B327" i="4"/>
  <c r="C327" i="4"/>
  <c r="D327" i="4"/>
  <c r="E327" i="4"/>
  <c r="F327" i="4"/>
  <c r="G327" i="4"/>
  <c r="H327" i="4"/>
  <c r="I327" i="4"/>
  <c r="J327" i="4"/>
  <c r="K327" i="4"/>
  <c r="L327" i="4"/>
  <c r="M327" i="4"/>
  <c r="N327" i="4"/>
  <c r="O327" i="4"/>
  <c r="B328" i="4"/>
  <c r="C328" i="4"/>
  <c r="D328" i="4"/>
  <c r="E328" i="4"/>
  <c r="F328" i="4"/>
  <c r="G328" i="4"/>
  <c r="H328" i="4"/>
  <c r="I328" i="4"/>
  <c r="J328" i="4"/>
  <c r="K328" i="4"/>
  <c r="L328" i="4"/>
  <c r="M328" i="4"/>
  <c r="N328" i="4"/>
  <c r="O328" i="4"/>
  <c r="B329" i="4"/>
  <c r="C329" i="4"/>
  <c r="D329" i="4"/>
  <c r="E329" i="4"/>
  <c r="F329" i="4"/>
  <c r="G329" i="4"/>
  <c r="H329" i="4"/>
  <c r="I329" i="4"/>
  <c r="J329" i="4"/>
  <c r="K329" i="4"/>
  <c r="L329" i="4"/>
  <c r="M329" i="4"/>
  <c r="N329" i="4"/>
  <c r="O329" i="4"/>
  <c r="B330" i="4"/>
  <c r="C330" i="4"/>
  <c r="D330" i="4"/>
  <c r="E330" i="4"/>
  <c r="F330" i="4"/>
  <c r="G330" i="4"/>
  <c r="H330" i="4"/>
  <c r="I330" i="4"/>
  <c r="J330" i="4"/>
  <c r="K330" i="4"/>
  <c r="L330" i="4"/>
  <c r="M330" i="4"/>
  <c r="N330" i="4"/>
  <c r="O330" i="4"/>
  <c r="B331" i="4"/>
  <c r="C331" i="4"/>
  <c r="D331" i="4"/>
  <c r="E331" i="4"/>
  <c r="F331" i="4"/>
  <c r="G331" i="4"/>
  <c r="H331" i="4"/>
  <c r="I331" i="4"/>
  <c r="J331" i="4"/>
  <c r="K331" i="4"/>
  <c r="L331" i="4"/>
  <c r="M331" i="4"/>
  <c r="N331" i="4"/>
  <c r="O331" i="4"/>
  <c r="B332" i="4"/>
  <c r="C332" i="4"/>
  <c r="D332" i="4"/>
  <c r="E332" i="4"/>
  <c r="F332" i="4"/>
  <c r="G332" i="4"/>
  <c r="H332" i="4"/>
  <c r="I332" i="4"/>
  <c r="J332" i="4"/>
  <c r="K332" i="4"/>
  <c r="L332" i="4"/>
  <c r="M332" i="4"/>
  <c r="N332" i="4"/>
  <c r="O332" i="4"/>
  <c r="B333" i="4"/>
  <c r="C333" i="4"/>
  <c r="D333" i="4"/>
  <c r="E333" i="4"/>
  <c r="F333" i="4"/>
  <c r="G333" i="4"/>
  <c r="H333" i="4"/>
  <c r="I333" i="4"/>
  <c r="J333" i="4"/>
  <c r="K333" i="4"/>
  <c r="L333" i="4"/>
  <c r="M333" i="4"/>
  <c r="N333" i="4"/>
  <c r="O333" i="4"/>
  <c r="B334" i="4"/>
  <c r="C334" i="4"/>
  <c r="D334" i="4"/>
  <c r="E334" i="4"/>
  <c r="F334" i="4"/>
  <c r="G334" i="4"/>
  <c r="H334" i="4"/>
  <c r="I334" i="4"/>
  <c r="J334" i="4"/>
  <c r="K334" i="4"/>
  <c r="L334" i="4"/>
  <c r="M334" i="4"/>
  <c r="N334" i="4"/>
  <c r="O334" i="4"/>
  <c r="B335" i="4"/>
  <c r="C335" i="4"/>
  <c r="D335" i="4"/>
  <c r="E335" i="4"/>
  <c r="F335" i="4"/>
  <c r="G335" i="4"/>
  <c r="H335" i="4"/>
  <c r="I335" i="4"/>
  <c r="J335" i="4"/>
  <c r="K335" i="4"/>
  <c r="L335" i="4"/>
  <c r="M335" i="4"/>
  <c r="N335" i="4"/>
  <c r="O335" i="4"/>
  <c r="B336" i="4"/>
  <c r="C336" i="4"/>
  <c r="D336" i="4"/>
  <c r="E336" i="4"/>
  <c r="F336" i="4"/>
  <c r="G336" i="4"/>
  <c r="H336" i="4"/>
  <c r="I336" i="4"/>
  <c r="J336" i="4"/>
  <c r="K336" i="4"/>
  <c r="L336" i="4"/>
  <c r="M336" i="4"/>
  <c r="N336" i="4"/>
  <c r="O336" i="4"/>
  <c r="B337" i="4"/>
  <c r="C337" i="4"/>
  <c r="D337" i="4"/>
  <c r="E337" i="4"/>
  <c r="F337" i="4"/>
  <c r="G337" i="4"/>
  <c r="H337" i="4"/>
  <c r="I337" i="4"/>
  <c r="J337" i="4"/>
  <c r="K337" i="4"/>
  <c r="L337" i="4"/>
  <c r="M337" i="4"/>
  <c r="N337" i="4"/>
  <c r="O337" i="4"/>
  <c r="B338" i="4"/>
  <c r="C338" i="4"/>
  <c r="D338" i="4"/>
  <c r="E338" i="4"/>
  <c r="F338" i="4"/>
  <c r="G338" i="4"/>
  <c r="H338" i="4"/>
  <c r="I338" i="4"/>
  <c r="J338" i="4"/>
  <c r="K338" i="4"/>
  <c r="L338" i="4"/>
  <c r="M338" i="4"/>
  <c r="N338" i="4"/>
  <c r="O338" i="4"/>
  <c r="B339" i="4"/>
  <c r="C339" i="4"/>
  <c r="D339" i="4"/>
  <c r="E339" i="4"/>
  <c r="F339" i="4"/>
  <c r="G339" i="4"/>
  <c r="H339" i="4"/>
  <c r="I339" i="4"/>
  <c r="J339" i="4"/>
  <c r="K339" i="4"/>
  <c r="L339" i="4"/>
  <c r="M339" i="4"/>
  <c r="N339" i="4"/>
  <c r="O339" i="4"/>
  <c r="B340" i="4"/>
  <c r="C340" i="4"/>
  <c r="D340" i="4"/>
  <c r="E340" i="4"/>
  <c r="F340" i="4"/>
  <c r="G340" i="4"/>
  <c r="H340" i="4"/>
  <c r="I340" i="4"/>
  <c r="J340" i="4"/>
  <c r="K340" i="4"/>
  <c r="L340" i="4"/>
  <c r="M340" i="4"/>
  <c r="N340" i="4"/>
  <c r="O340" i="4"/>
  <c r="B341" i="4"/>
  <c r="C341" i="4"/>
  <c r="D341" i="4"/>
  <c r="E341" i="4"/>
  <c r="F341" i="4"/>
  <c r="G341" i="4"/>
  <c r="H341" i="4"/>
  <c r="I341" i="4"/>
  <c r="J341" i="4"/>
  <c r="K341" i="4"/>
  <c r="L341" i="4"/>
  <c r="M341" i="4"/>
  <c r="N341" i="4"/>
  <c r="O341" i="4"/>
  <c r="B342" i="4"/>
  <c r="C342" i="4"/>
  <c r="D342" i="4"/>
  <c r="E342" i="4"/>
  <c r="F342" i="4"/>
  <c r="G342" i="4"/>
  <c r="H342" i="4"/>
  <c r="I342" i="4"/>
  <c r="J342" i="4"/>
  <c r="K342" i="4"/>
  <c r="L342" i="4"/>
  <c r="M342" i="4"/>
  <c r="N342" i="4"/>
  <c r="O342" i="4"/>
  <c r="B343" i="4"/>
  <c r="C343" i="4"/>
  <c r="D343" i="4"/>
  <c r="E343" i="4"/>
  <c r="F343" i="4"/>
  <c r="G343" i="4"/>
  <c r="H343" i="4"/>
  <c r="I343" i="4"/>
  <c r="J343" i="4"/>
  <c r="K343" i="4"/>
  <c r="L343" i="4"/>
  <c r="M343" i="4"/>
  <c r="N343" i="4"/>
  <c r="O343" i="4"/>
  <c r="B344" i="4"/>
  <c r="C344" i="4"/>
  <c r="D344" i="4"/>
  <c r="E344" i="4"/>
  <c r="F344" i="4"/>
  <c r="G344" i="4"/>
  <c r="H344" i="4"/>
  <c r="I344" i="4"/>
  <c r="J344" i="4"/>
  <c r="K344" i="4"/>
  <c r="L344" i="4"/>
  <c r="M344" i="4"/>
  <c r="N344" i="4"/>
  <c r="O344" i="4"/>
  <c r="B345" i="4"/>
  <c r="C345" i="4"/>
  <c r="D345" i="4"/>
  <c r="E345" i="4"/>
  <c r="F345" i="4"/>
  <c r="G345" i="4"/>
  <c r="H345" i="4"/>
  <c r="I345" i="4"/>
  <c r="J345" i="4"/>
  <c r="K345" i="4"/>
  <c r="L345" i="4"/>
  <c r="M345" i="4"/>
  <c r="N345" i="4"/>
  <c r="O345" i="4"/>
  <c r="B346" i="4"/>
  <c r="C346" i="4"/>
  <c r="D346" i="4"/>
  <c r="E346" i="4"/>
  <c r="F346" i="4"/>
  <c r="G346" i="4"/>
  <c r="H346" i="4"/>
  <c r="I346" i="4"/>
  <c r="J346" i="4"/>
  <c r="K346" i="4"/>
  <c r="L346" i="4"/>
  <c r="M346" i="4"/>
  <c r="N346" i="4"/>
  <c r="O346" i="4"/>
  <c r="B347" i="4"/>
  <c r="C347" i="4"/>
  <c r="D347" i="4"/>
  <c r="E347" i="4"/>
  <c r="F347" i="4"/>
  <c r="G347" i="4"/>
  <c r="H347" i="4"/>
  <c r="I347" i="4"/>
  <c r="J347" i="4"/>
  <c r="K347" i="4"/>
  <c r="L347" i="4"/>
  <c r="M347" i="4"/>
  <c r="N347" i="4"/>
  <c r="O347" i="4"/>
  <c r="B348" i="4"/>
  <c r="C348" i="4"/>
  <c r="D348" i="4"/>
  <c r="E348" i="4"/>
  <c r="F348" i="4"/>
  <c r="G348" i="4"/>
  <c r="H348" i="4"/>
  <c r="I348" i="4"/>
  <c r="J348" i="4"/>
  <c r="K348" i="4"/>
  <c r="L348" i="4"/>
  <c r="M348" i="4"/>
  <c r="N348" i="4"/>
  <c r="O348" i="4"/>
  <c r="B349" i="4"/>
  <c r="C349" i="4"/>
  <c r="D349" i="4"/>
  <c r="E349" i="4"/>
  <c r="F349" i="4"/>
  <c r="G349" i="4"/>
  <c r="H349" i="4"/>
  <c r="I349" i="4"/>
  <c r="J349" i="4"/>
  <c r="K349" i="4"/>
  <c r="L349" i="4"/>
  <c r="M349" i="4"/>
  <c r="N349" i="4"/>
  <c r="O349" i="4"/>
  <c r="B350" i="4"/>
  <c r="C350" i="4"/>
  <c r="D350" i="4"/>
  <c r="E350" i="4"/>
  <c r="F350" i="4"/>
  <c r="G350" i="4"/>
  <c r="H350" i="4"/>
  <c r="I350" i="4"/>
  <c r="J350" i="4"/>
  <c r="K350" i="4"/>
  <c r="L350" i="4"/>
  <c r="M350" i="4"/>
  <c r="N350" i="4"/>
  <c r="O350" i="4"/>
  <c r="B351" i="4"/>
  <c r="C351" i="4"/>
  <c r="D351" i="4"/>
  <c r="E351" i="4"/>
  <c r="F351" i="4"/>
  <c r="G351" i="4"/>
  <c r="H351" i="4"/>
  <c r="I351" i="4"/>
  <c r="J351" i="4"/>
  <c r="K351" i="4"/>
  <c r="L351" i="4"/>
  <c r="M351" i="4"/>
  <c r="N351" i="4"/>
  <c r="O351" i="4"/>
  <c r="B352" i="4"/>
  <c r="C352" i="4"/>
  <c r="D352" i="4"/>
  <c r="E352" i="4"/>
  <c r="F352" i="4"/>
  <c r="G352" i="4"/>
  <c r="H352" i="4"/>
  <c r="I352" i="4"/>
  <c r="J352" i="4"/>
  <c r="K352" i="4"/>
  <c r="L352" i="4"/>
  <c r="M352" i="4"/>
  <c r="N352" i="4"/>
  <c r="O352" i="4"/>
  <c r="B353" i="4"/>
  <c r="C353" i="4"/>
  <c r="D353" i="4"/>
  <c r="E353" i="4"/>
  <c r="F353" i="4"/>
  <c r="G353" i="4"/>
  <c r="H353" i="4"/>
  <c r="I353" i="4"/>
  <c r="J353" i="4"/>
  <c r="K353" i="4"/>
  <c r="L353" i="4"/>
  <c r="M353" i="4"/>
  <c r="N353" i="4"/>
  <c r="O353" i="4"/>
  <c r="B354" i="4"/>
  <c r="C354" i="4"/>
  <c r="D354" i="4"/>
  <c r="E354" i="4"/>
  <c r="F354" i="4"/>
  <c r="G354" i="4"/>
  <c r="H354" i="4"/>
  <c r="I354" i="4"/>
  <c r="J354" i="4"/>
  <c r="K354" i="4"/>
  <c r="L354" i="4"/>
  <c r="M354" i="4"/>
  <c r="N354" i="4"/>
  <c r="O354" i="4"/>
  <c r="B355" i="4"/>
  <c r="C355" i="4"/>
  <c r="D355" i="4"/>
  <c r="E355" i="4"/>
  <c r="F355" i="4"/>
  <c r="G355" i="4"/>
  <c r="H355" i="4"/>
  <c r="I355" i="4"/>
  <c r="J355" i="4"/>
  <c r="K355" i="4"/>
  <c r="L355" i="4"/>
  <c r="M355" i="4"/>
  <c r="N355" i="4"/>
  <c r="O355" i="4"/>
  <c r="B356" i="4"/>
  <c r="C356" i="4"/>
  <c r="D356" i="4"/>
  <c r="E356" i="4"/>
  <c r="F356" i="4"/>
  <c r="G356" i="4"/>
  <c r="H356" i="4"/>
  <c r="I356" i="4"/>
  <c r="J356" i="4"/>
  <c r="K356" i="4"/>
  <c r="L356" i="4"/>
  <c r="M356" i="4"/>
  <c r="N356" i="4"/>
  <c r="O356" i="4"/>
  <c r="B357" i="4"/>
  <c r="C357" i="4"/>
  <c r="D357" i="4"/>
  <c r="E357" i="4"/>
  <c r="F357" i="4"/>
  <c r="G357" i="4"/>
  <c r="H357" i="4"/>
  <c r="I357" i="4"/>
  <c r="J357" i="4"/>
  <c r="K357" i="4"/>
  <c r="L357" i="4"/>
  <c r="M357" i="4"/>
  <c r="N357" i="4"/>
  <c r="O357" i="4"/>
  <c r="B358" i="4"/>
  <c r="C358" i="4"/>
  <c r="D358" i="4"/>
  <c r="E358" i="4"/>
  <c r="F358" i="4"/>
  <c r="G358" i="4"/>
  <c r="H358" i="4"/>
  <c r="I358" i="4"/>
  <c r="J358" i="4"/>
  <c r="K358" i="4"/>
  <c r="L358" i="4"/>
  <c r="M358" i="4"/>
  <c r="N358" i="4"/>
  <c r="O358" i="4"/>
  <c r="B359" i="4"/>
  <c r="C359" i="4"/>
  <c r="D359" i="4"/>
  <c r="E359" i="4"/>
  <c r="F359" i="4"/>
  <c r="G359" i="4"/>
  <c r="H359" i="4"/>
  <c r="I359" i="4"/>
  <c r="J359" i="4"/>
  <c r="K359" i="4"/>
  <c r="L359" i="4"/>
  <c r="M359" i="4"/>
  <c r="N359" i="4"/>
  <c r="O359" i="4"/>
  <c r="B360" i="4"/>
  <c r="C360" i="4"/>
  <c r="D360" i="4"/>
  <c r="E360" i="4"/>
  <c r="F360" i="4"/>
  <c r="G360" i="4"/>
  <c r="H360" i="4"/>
  <c r="I360" i="4"/>
  <c r="J360" i="4"/>
  <c r="K360" i="4"/>
  <c r="L360" i="4"/>
  <c r="M360" i="4"/>
  <c r="N360" i="4"/>
  <c r="O360" i="4"/>
  <c r="B361" i="4"/>
  <c r="C361" i="4"/>
  <c r="D361" i="4"/>
  <c r="E361" i="4"/>
  <c r="F361" i="4"/>
  <c r="G361" i="4"/>
  <c r="H361" i="4"/>
  <c r="I361" i="4"/>
  <c r="J361" i="4"/>
  <c r="K361" i="4"/>
  <c r="L361" i="4"/>
  <c r="M361" i="4"/>
  <c r="N361" i="4"/>
  <c r="O361" i="4"/>
  <c r="B362" i="4"/>
  <c r="C362" i="4"/>
  <c r="D362" i="4"/>
  <c r="E362" i="4"/>
  <c r="F362" i="4"/>
  <c r="G362" i="4"/>
  <c r="H362" i="4"/>
  <c r="I362" i="4"/>
  <c r="J362" i="4"/>
  <c r="K362" i="4"/>
  <c r="L362" i="4"/>
  <c r="M362" i="4"/>
  <c r="N362" i="4"/>
  <c r="O362" i="4"/>
  <c r="B363" i="4"/>
  <c r="C363" i="4"/>
  <c r="D363" i="4"/>
  <c r="E363" i="4"/>
  <c r="F363" i="4"/>
  <c r="G363" i="4"/>
  <c r="H363" i="4"/>
  <c r="I363" i="4"/>
  <c r="J363" i="4"/>
  <c r="K363" i="4"/>
  <c r="L363" i="4"/>
  <c r="M363" i="4"/>
  <c r="N363" i="4"/>
  <c r="O363" i="4"/>
  <c r="B364" i="4"/>
  <c r="C364" i="4"/>
  <c r="D364" i="4"/>
  <c r="E364" i="4"/>
  <c r="F364" i="4"/>
  <c r="G364" i="4"/>
  <c r="H364" i="4"/>
  <c r="I364" i="4"/>
  <c r="J364" i="4"/>
  <c r="K364" i="4"/>
  <c r="L364" i="4"/>
  <c r="M364" i="4"/>
  <c r="N364" i="4"/>
  <c r="O364" i="4"/>
  <c r="B365" i="4"/>
  <c r="C365" i="4"/>
  <c r="D365" i="4"/>
  <c r="E365" i="4"/>
  <c r="F365" i="4"/>
  <c r="G365" i="4"/>
  <c r="H365" i="4"/>
  <c r="I365" i="4"/>
  <c r="J365" i="4"/>
  <c r="K365" i="4"/>
  <c r="L365" i="4"/>
  <c r="M365" i="4"/>
  <c r="N365" i="4"/>
  <c r="O365" i="4"/>
  <c r="B366" i="4"/>
  <c r="C366" i="4"/>
  <c r="D366" i="4"/>
  <c r="E366" i="4"/>
  <c r="F366" i="4"/>
  <c r="G366" i="4"/>
  <c r="H366" i="4"/>
  <c r="I366" i="4"/>
  <c r="J366" i="4"/>
  <c r="K366" i="4"/>
  <c r="L366" i="4"/>
  <c r="M366" i="4"/>
  <c r="N366" i="4"/>
  <c r="O366" i="4"/>
  <c r="B367" i="4"/>
  <c r="C367" i="4"/>
  <c r="D367" i="4"/>
  <c r="E367" i="4"/>
  <c r="F367" i="4"/>
  <c r="G367" i="4"/>
  <c r="H367" i="4"/>
  <c r="I367" i="4"/>
  <c r="J367" i="4"/>
  <c r="K367" i="4"/>
  <c r="L367" i="4"/>
  <c r="M367" i="4"/>
  <c r="N367" i="4"/>
  <c r="O367" i="4"/>
  <c r="B368" i="4"/>
  <c r="C368" i="4"/>
  <c r="D368" i="4"/>
  <c r="E368" i="4"/>
  <c r="F368" i="4"/>
  <c r="G368" i="4"/>
  <c r="H368" i="4"/>
  <c r="I368" i="4"/>
  <c r="J368" i="4"/>
  <c r="K368" i="4"/>
  <c r="L368" i="4"/>
  <c r="M368" i="4"/>
  <c r="N368" i="4"/>
  <c r="O368" i="4"/>
  <c r="B369" i="4"/>
  <c r="C369" i="4"/>
  <c r="D369" i="4"/>
  <c r="E369" i="4"/>
  <c r="F369" i="4"/>
  <c r="G369" i="4"/>
  <c r="H369" i="4"/>
  <c r="I369" i="4"/>
  <c r="J369" i="4"/>
  <c r="K369" i="4"/>
  <c r="L369" i="4"/>
  <c r="M369" i="4"/>
  <c r="N369" i="4"/>
  <c r="O369" i="4"/>
  <c r="B370" i="4"/>
  <c r="C370" i="4"/>
  <c r="D370" i="4"/>
  <c r="E370" i="4"/>
  <c r="F370" i="4"/>
  <c r="G370" i="4"/>
  <c r="H370" i="4"/>
  <c r="I370" i="4"/>
  <c r="J370" i="4"/>
  <c r="K370" i="4"/>
  <c r="L370" i="4"/>
  <c r="M370" i="4"/>
  <c r="N370" i="4"/>
  <c r="O370" i="4"/>
  <c r="B371" i="4"/>
  <c r="C371" i="4"/>
  <c r="D371" i="4"/>
  <c r="E371" i="4"/>
  <c r="F371" i="4"/>
  <c r="G371" i="4"/>
  <c r="H371" i="4"/>
  <c r="I371" i="4"/>
  <c r="J371" i="4"/>
  <c r="K371" i="4"/>
  <c r="L371" i="4"/>
  <c r="M371" i="4"/>
  <c r="N371" i="4"/>
  <c r="O371" i="4"/>
  <c r="B372" i="4"/>
  <c r="C372" i="4"/>
  <c r="D372" i="4"/>
  <c r="E372" i="4"/>
  <c r="F372" i="4"/>
  <c r="G372" i="4"/>
  <c r="H372" i="4"/>
  <c r="I372" i="4"/>
  <c r="J372" i="4"/>
  <c r="K372" i="4"/>
  <c r="L372" i="4"/>
  <c r="M372" i="4"/>
  <c r="N372" i="4"/>
  <c r="O372" i="4"/>
  <c r="B373" i="4"/>
  <c r="C373" i="4"/>
  <c r="D373" i="4"/>
  <c r="E373" i="4"/>
  <c r="F373" i="4"/>
  <c r="G373" i="4"/>
  <c r="H373" i="4"/>
  <c r="I373" i="4"/>
  <c r="J373" i="4"/>
  <c r="K373" i="4"/>
  <c r="L373" i="4"/>
  <c r="M373" i="4"/>
  <c r="N373" i="4"/>
  <c r="O373" i="4"/>
  <c r="B374" i="4"/>
  <c r="C374" i="4"/>
  <c r="D374" i="4"/>
  <c r="E374" i="4"/>
  <c r="F374" i="4"/>
  <c r="G374" i="4"/>
  <c r="H374" i="4"/>
  <c r="I374" i="4"/>
  <c r="J374" i="4"/>
  <c r="K374" i="4"/>
  <c r="L374" i="4"/>
  <c r="M374" i="4"/>
  <c r="N374" i="4"/>
  <c r="O374" i="4"/>
  <c r="B375" i="4"/>
  <c r="C375" i="4"/>
  <c r="D375" i="4"/>
  <c r="E375" i="4"/>
  <c r="F375" i="4"/>
  <c r="G375" i="4"/>
  <c r="H375" i="4"/>
  <c r="I375" i="4"/>
  <c r="J375" i="4"/>
  <c r="K375" i="4"/>
  <c r="L375" i="4"/>
  <c r="M375" i="4"/>
  <c r="N375" i="4"/>
  <c r="O375" i="4"/>
  <c r="B376" i="4"/>
  <c r="C376" i="4"/>
  <c r="D376" i="4"/>
  <c r="E376" i="4"/>
  <c r="F376" i="4"/>
  <c r="G376" i="4"/>
  <c r="H376" i="4"/>
  <c r="I376" i="4"/>
  <c r="J376" i="4"/>
  <c r="K376" i="4"/>
  <c r="L376" i="4"/>
  <c r="M376" i="4"/>
  <c r="N376" i="4"/>
  <c r="O376" i="4"/>
  <c r="B377" i="4"/>
  <c r="C377" i="4"/>
  <c r="D377" i="4"/>
  <c r="E377" i="4"/>
  <c r="F377" i="4"/>
  <c r="G377" i="4"/>
  <c r="H377" i="4"/>
  <c r="I377" i="4"/>
  <c r="J377" i="4"/>
  <c r="K377" i="4"/>
  <c r="L377" i="4"/>
  <c r="M377" i="4"/>
  <c r="N377" i="4"/>
  <c r="O377" i="4"/>
  <c r="B378" i="4"/>
  <c r="C378" i="4"/>
  <c r="D378" i="4"/>
  <c r="E378" i="4"/>
  <c r="F378" i="4"/>
  <c r="G378" i="4"/>
  <c r="H378" i="4"/>
  <c r="I378" i="4"/>
  <c r="J378" i="4"/>
  <c r="K378" i="4"/>
  <c r="L378" i="4"/>
  <c r="M378" i="4"/>
  <c r="N378" i="4"/>
  <c r="O378" i="4"/>
  <c r="B379" i="4"/>
  <c r="C379" i="4"/>
  <c r="D379" i="4"/>
  <c r="E379" i="4"/>
  <c r="F379" i="4"/>
  <c r="G379" i="4"/>
  <c r="H379" i="4"/>
  <c r="I379" i="4"/>
  <c r="J379" i="4"/>
  <c r="K379" i="4"/>
  <c r="L379" i="4"/>
  <c r="M379" i="4"/>
  <c r="N379" i="4"/>
  <c r="O379" i="4"/>
  <c r="B380" i="4"/>
  <c r="C380" i="4"/>
  <c r="D380" i="4"/>
  <c r="E380" i="4"/>
  <c r="F380" i="4"/>
  <c r="G380" i="4"/>
  <c r="H380" i="4"/>
  <c r="I380" i="4"/>
  <c r="J380" i="4"/>
  <c r="K380" i="4"/>
  <c r="L380" i="4"/>
  <c r="M380" i="4"/>
  <c r="N380" i="4"/>
  <c r="O380" i="4"/>
  <c r="B381" i="4"/>
  <c r="C381" i="4"/>
  <c r="D381" i="4"/>
  <c r="E381" i="4"/>
  <c r="F381" i="4"/>
  <c r="G381" i="4"/>
  <c r="H381" i="4"/>
  <c r="I381" i="4"/>
  <c r="J381" i="4"/>
  <c r="K381" i="4"/>
  <c r="L381" i="4"/>
  <c r="M381" i="4"/>
  <c r="N381" i="4"/>
  <c r="O381" i="4"/>
  <c r="B382" i="4"/>
  <c r="C382" i="4"/>
  <c r="D382" i="4"/>
  <c r="E382" i="4"/>
  <c r="F382" i="4"/>
  <c r="G382" i="4"/>
  <c r="H382" i="4"/>
  <c r="I382" i="4"/>
  <c r="J382" i="4"/>
  <c r="K382" i="4"/>
  <c r="L382" i="4"/>
  <c r="M382" i="4"/>
  <c r="N382" i="4"/>
  <c r="O382" i="4"/>
  <c r="B383" i="4"/>
  <c r="C383" i="4"/>
  <c r="D383" i="4"/>
  <c r="E383" i="4"/>
  <c r="F383" i="4"/>
  <c r="G383" i="4"/>
  <c r="H383" i="4"/>
  <c r="I383" i="4"/>
  <c r="J383" i="4"/>
  <c r="K383" i="4"/>
  <c r="L383" i="4"/>
  <c r="M383" i="4"/>
  <c r="N383" i="4"/>
  <c r="O383" i="4"/>
  <c r="B384" i="4"/>
  <c r="C384" i="4"/>
  <c r="D384" i="4"/>
  <c r="E384" i="4"/>
  <c r="F384" i="4"/>
  <c r="G384" i="4"/>
  <c r="H384" i="4"/>
  <c r="I384" i="4"/>
  <c r="J384" i="4"/>
  <c r="K384" i="4"/>
  <c r="L384" i="4"/>
  <c r="M384" i="4"/>
  <c r="N384" i="4"/>
  <c r="O384" i="4"/>
  <c r="B385" i="4"/>
  <c r="C385" i="4"/>
  <c r="D385" i="4"/>
  <c r="E385" i="4"/>
  <c r="F385" i="4"/>
  <c r="G385" i="4"/>
  <c r="H385" i="4"/>
  <c r="I385" i="4"/>
  <c r="J385" i="4"/>
  <c r="K385" i="4"/>
  <c r="L385" i="4"/>
  <c r="M385" i="4"/>
  <c r="N385" i="4"/>
  <c r="O385" i="4"/>
  <c r="B386" i="4"/>
  <c r="C386" i="4"/>
  <c r="D386" i="4"/>
  <c r="E386" i="4"/>
  <c r="F386" i="4"/>
  <c r="G386" i="4"/>
  <c r="H386" i="4"/>
  <c r="I386" i="4"/>
  <c r="J386" i="4"/>
  <c r="K386" i="4"/>
  <c r="L386" i="4"/>
  <c r="M386" i="4"/>
  <c r="N386" i="4"/>
  <c r="O386" i="4"/>
  <c r="B387" i="4"/>
  <c r="C387" i="4"/>
  <c r="D387" i="4"/>
  <c r="E387" i="4"/>
  <c r="F387" i="4"/>
  <c r="G387" i="4"/>
  <c r="H387" i="4"/>
  <c r="I387" i="4"/>
  <c r="J387" i="4"/>
  <c r="K387" i="4"/>
  <c r="L387" i="4"/>
  <c r="M387" i="4"/>
  <c r="N387" i="4"/>
  <c r="O387" i="4"/>
  <c r="B388" i="4"/>
  <c r="C388" i="4"/>
  <c r="D388" i="4"/>
  <c r="E388" i="4"/>
  <c r="F388" i="4"/>
  <c r="G388" i="4"/>
  <c r="H388" i="4"/>
  <c r="I388" i="4"/>
  <c r="J388" i="4"/>
  <c r="K388" i="4"/>
  <c r="L388" i="4"/>
  <c r="M388" i="4"/>
  <c r="N388" i="4"/>
  <c r="O388" i="4"/>
  <c r="B389" i="4"/>
  <c r="C389" i="4"/>
  <c r="D389" i="4"/>
  <c r="E389" i="4"/>
  <c r="F389" i="4"/>
  <c r="G389" i="4"/>
  <c r="H389" i="4"/>
  <c r="I389" i="4"/>
  <c r="J389" i="4"/>
  <c r="K389" i="4"/>
  <c r="L389" i="4"/>
  <c r="M389" i="4"/>
  <c r="N389" i="4"/>
  <c r="O389" i="4"/>
  <c r="B390" i="4"/>
  <c r="C390" i="4"/>
  <c r="D390" i="4"/>
  <c r="E390" i="4"/>
  <c r="F390" i="4"/>
  <c r="G390" i="4"/>
  <c r="H390" i="4"/>
  <c r="I390" i="4"/>
  <c r="J390" i="4"/>
  <c r="K390" i="4"/>
  <c r="L390" i="4"/>
  <c r="M390" i="4"/>
  <c r="N390" i="4"/>
  <c r="O390" i="4"/>
  <c r="B391" i="4"/>
  <c r="C391" i="4"/>
  <c r="D391" i="4"/>
  <c r="E391" i="4"/>
  <c r="F391" i="4"/>
  <c r="G391" i="4"/>
  <c r="H391" i="4"/>
  <c r="I391" i="4"/>
  <c r="J391" i="4"/>
  <c r="K391" i="4"/>
  <c r="L391" i="4"/>
  <c r="M391" i="4"/>
  <c r="N391" i="4"/>
  <c r="O391" i="4"/>
  <c r="B392" i="4"/>
  <c r="C392" i="4"/>
  <c r="D392" i="4"/>
  <c r="E392" i="4"/>
  <c r="F392" i="4"/>
  <c r="G392" i="4"/>
  <c r="H392" i="4"/>
  <c r="I392" i="4"/>
  <c r="J392" i="4"/>
  <c r="K392" i="4"/>
  <c r="L392" i="4"/>
  <c r="M392" i="4"/>
  <c r="N392" i="4"/>
  <c r="O392" i="4"/>
  <c r="B393" i="4"/>
  <c r="C393" i="4"/>
  <c r="D393" i="4"/>
  <c r="E393" i="4"/>
  <c r="F393" i="4"/>
  <c r="G393" i="4"/>
  <c r="H393" i="4"/>
  <c r="I393" i="4"/>
  <c r="J393" i="4"/>
  <c r="K393" i="4"/>
  <c r="L393" i="4"/>
  <c r="M393" i="4"/>
  <c r="N393" i="4"/>
  <c r="O393" i="4"/>
  <c r="B394" i="4"/>
  <c r="C394" i="4"/>
  <c r="D394" i="4"/>
  <c r="E394" i="4"/>
  <c r="F394" i="4"/>
  <c r="G394" i="4"/>
  <c r="H394" i="4"/>
  <c r="I394" i="4"/>
  <c r="J394" i="4"/>
  <c r="K394" i="4"/>
  <c r="L394" i="4"/>
  <c r="M394" i="4"/>
  <c r="N394" i="4"/>
  <c r="O394" i="4"/>
  <c r="B395" i="4"/>
  <c r="C395" i="4"/>
  <c r="D395" i="4"/>
  <c r="E395" i="4"/>
  <c r="F395" i="4"/>
  <c r="G395" i="4"/>
  <c r="H395" i="4"/>
  <c r="I395" i="4"/>
  <c r="J395" i="4"/>
  <c r="K395" i="4"/>
  <c r="L395" i="4"/>
  <c r="M395" i="4"/>
  <c r="N395" i="4"/>
  <c r="O395" i="4"/>
  <c r="B396" i="4"/>
  <c r="C396" i="4"/>
  <c r="D396" i="4"/>
  <c r="E396" i="4"/>
  <c r="F396" i="4"/>
  <c r="G396" i="4"/>
  <c r="H396" i="4"/>
  <c r="I396" i="4"/>
  <c r="J396" i="4"/>
  <c r="K396" i="4"/>
  <c r="L396" i="4"/>
  <c r="M396" i="4"/>
  <c r="N396" i="4"/>
  <c r="O396" i="4"/>
  <c r="B397" i="4"/>
  <c r="C397" i="4"/>
  <c r="D397" i="4"/>
  <c r="E397" i="4"/>
  <c r="F397" i="4"/>
  <c r="G397" i="4"/>
  <c r="H397" i="4"/>
  <c r="I397" i="4"/>
  <c r="J397" i="4"/>
  <c r="K397" i="4"/>
  <c r="L397" i="4"/>
  <c r="M397" i="4"/>
  <c r="N397" i="4"/>
  <c r="O397" i="4"/>
  <c r="B398" i="4"/>
  <c r="C398" i="4"/>
  <c r="D398" i="4"/>
  <c r="E398" i="4"/>
  <c r="F398" i="4"/>
  <c r="G398" i="4"/>
  <c r="H398" i="4"/>
  <c r="I398" i="4"/>
  <c r="J398" i="4"/>
  <c r="K398" i="4"/>
  <c r="L398" i="4"/>
  <c r="M398" i="4"/>
  <c r="N398" i="4"/>
  <c r="O398" i="4"/>
  <c r="B399" i="4"/>
  <c r="C399" i="4"/>
  <c r="D399" i="4"/>
  <c r="E399" i="4"/>
  <c r="F399" i="4"/>
  <c r="G399" i="4"/>
  <c r="H399" i="4"/>
  <c r="I399" i="4"/>
  <c r="J399" i="4"/>
  <c r="K399" i="4"/>
  <c r="L399" i="4"/>
  <c r="M399" i="4"/>
  <c r="N399" i="4"/>
  <c r="O399" i="4"/>
  <c r="B400" i="4"/>
  <c r="C400" i="4"/>
  <c r="D400" i="4"/>
  <c r="E400" i="4"/>
  <c r="F400" i="4"/>
  <c r="G400" i="4"/>
  <c r="H400" i="4"/>
  <c r="I400" i="4"/>
  <c r="J400" i="4"/>
  <c r="K400" i="4"/>
  <c r="L400" i="4"/>
  <c r="M400" i="4"/>
  <c r="N400" i="4"/>
  <c r="O400" i="4"/>
  <c r="B401" i="4"/>
  <c r="C401" i="4"/>
  <c r="D401" i="4"/>
  <c r="E401" i="4"/>
  <c r="F401" i="4"/>
  <c r="G401" i="4"/>
  <c r="H401" i="4"/>
  <c r="I401" i="4"/>
  <c r="J401" i="4"/>
  <c r="K401" i="4"/>
  <c r="L401" i="4"/>
  <c r="M401" i="4"/>
  <c r="N401" i="4"/>
  <c r="O401" i="4"/>
  <c r="B402" i="4"/>
  <c r="C402" i="4"/>
  <c r="D402" i="4"/>
  <c r="E402" i="4"/>
  <c r="F402" i="4"/>
  <c r="G402" i="4"/>
  <c r="H402" i="4"/>
  <c r="I402" i="4"/>
  <c r="J402" i="4"/>
  <c r="K402" i="4"/>
  <c r="L402" i="4"/>
  <c r="M402" i="4"/>
  <c r="N402" i="4"/>
  <c r="O402" i="4"/>
  <c r="B403" i="4"/>
  <c r="C403" i="4"/>
  <c r="D403" i="4"/>
  <c r="E403" i="4"/>
  <c r="F403" i="4"/>
  <c r="G403" i="4"/>
  <c r="H403" i="4"/>
  <c r="I403" i="4"/>
  <c r="J403" i="4"/>
  <c r="K403" i="4"/>
  <c r="L403" i="4"/>
  <c r="M403" i="4"/>
  <c r="N403" i="4"/>
  <c r="O403" i="4"/>
  <c r="B404" i="4"/>
  <c r="C404" i="4"/>
  <c r="D404" i="4"/>
  <c r="E404" i="4"/>
  <c r="F404" i="4"/>
  <c r="G404" i="4"/>
  <c r="H404" i="4"/>
  <c r="I404" i="4"/>
  <c r="J404" i="4"/>
  <c r="K404" i="4"/>
  <c r="L404" i="4"/>
  <c r="M404" i="4"/>
  <c r="N404" i="4"/>
  <c r="O404" i="4"/>
  <c r="B405" i="4"/>
  <c r="C405" i="4"/>
  <c r="D405" i="4"/>
  <c r="E405" i="4"/>
  <c r="F405" i="4"/>
  <c r="G405" i="4"/>
  <c r="H405" i="4"/>
  <c r="I405" i="4"/>
  <c r="J405" i="4"/>
  <c r="K405" i="4"/>
  <c r="L405" i="4"/>
  <c r="M405" i="4"/>
  <c r="N405" i="4"/>
  <c r="O405" i="4"/>
  <c r="B406" i="4"/>
  <c r="C406" i="4"/>
  <c r="D406" i="4"/>
  <c r="E406" i="4"/>
  <c r="F406" i="4"/>
  <c r="G406" i="4"/>
  <c r="H406" i="4"/>
  <c r="I406" i="4"/>
  <c r="J406" i="4"/>
  <c r="K406" i="4"/>
  <c r="L406" i="4"/>
  <c r="M406" i="4"/>
  <c r="N406" i="4"/>
  <c r="O406" i="4"/>
  <c r="B407" i="4"/>
  <c r="C407" i="4"/>
  <c r="D407" i="4"/>
  <c r="E407" i="4"/>
  <c r="F407" i="4"/>
  <c r="G407" i="4"/>
  <c r="H407" i="4"/>
  <c r="I407" i="4"/>
  <c r="J407" i="4"/>
  <c r="K407" i="4"/>
  <c r="L407" i="4"/>
  <c r="M407" i="4"/>
  <c r="N407" i="4"/>
  <c r="O407" i="4"/>
  <c r="B408" i="4"/>
  <c r="C408" i="4"/>
  <c r="D408" i="4"/>
  <c r="E408" i="4"/>
  <c r="F408" i="4"/>
  <c r="G408" i="4"/>
  <c r="H408" i="4"/>
  <c r="I408" i="4"/>
  <c r="J408" i="4"/>
  <c r="K408" i="4"/>
  <c r="L408" i="4"/>
  <c r="M408" i="4"/>
  <c r="N408" i="4"/>
  <c r="O408" i="4"/>
  <c r="B409" i="4"/>
  <c r="C409" i="4"/>
  <c r="D409" i="4"/>
  <c r="E409" i="4"/>
  <c r="F409" i="4"/>
  <c r="G409" i="4"/>
  <c r="H409" i="4"/>
  <c r="I409" i="4"/>
  <c r="J409" i="4"/>
  <c r="K409" i="4"/>
  <c r="L409" i="4"/>
  <c r="M409" i="4"/>
  <c r="N409" i="4"/>
  <c r="O409" i="4"/>
  <c r="B410" i="4"/>
  <c r="C410" i="4"/>
  <c r="D410" i="4"/>
  <c r="E410" i="4"/>
  <c r="F410" i="4"/>
  <c r="G410" i="4"/>
  <c r="H410" i="4"/>
  <c r="I410" i="4"/>
  <c r="J410" i="4"/>
  <c r="K410" i="4"/>
  <c r="L410" i="4"/>
  <c r="M410" i="4"/>
  <c r="N410" i="4"/>
  <c r="O410" i="4"/>
  <c r="B411" i="4"/>
  <c r="C411" i="4"/>
  <c r="D411" i="4"/>
  <c r="E411" i="4"/>
  <c r="F411" i="4"/>
  <c r="G411" i="4"/>
  <c r="H411" i="4"/>
  <c r="I411" i="4"/>
  <c r="J411" i="4"/>
  <c r="K411" i="4"/>
  <c r="L411" i="4"/>
  <c r="M411" i="4"/>
  <c r="N411" i="4"/>
  <c r="O411" i="4"/>
  <c r="B412" i="4"/>
  <c r="C412" i="4"/>
  <c r="D412" i="4"/>
  <c r="E412" i="4"/>
  <c r="F412" i="4"/>
  <c r="G412" i="4"/>
  <c r="H412" i="4"/>
  <c r="I412" i="4"/>
  <c r="J412" i="4"/>
  <c r="K412" i="4"/>
  <c r="L412" i="4"/>
  <c r="M412" i="4"/>
  <c r="N412" i="4"/>
  <c r="O412" i="4"/>
  <c r="B413" i="4"/>
  <c r="C413" i="4"/>
  <c r="D413" i="4"/>
  <c r="E413" i="4"/>
  <c r="F413" i="4"/>
  <c r="G413" i="4"/>
  <c r="H413" i="4"/>
  <c r="I413" i="4"/>
  <c r="J413" i="4"/>
  <c r="K413" i="4"/>
  <c r="L413" i="4"/>
  <c r="M413" i="4"/>
  <c r="N413" i="4"/>
  <c r="O413" i="4"/>
  <c r="B414" i="4"/>
  <c r="C414" i="4"/>
  <c r="D414" i="4"/>
  <c r="E414" i="4"/>
  <c r="F414" i="4"/>
  <c r="G414" i="4"/>
  <c r="H414" i="4"/>
  <c r="I414" i="4"/>
  <c r="J414" i="4"/>
  <c r="K414" i="4"/>
  <c r="L414" i="4"/>
  <c r="M414" i="4"/>
  <c r="N414" i="4"/>
  <c r="O414" i="4"/>
  <c r="B415" i="4"/>
  <c r="C415" i="4"/>
  <c r="D415" i="4"/>
  <c r="E415" i="4"/>
  <c r="F415" i="4"/>
  <c r="G415" i="4"/>
  <c r="H415" i="4"/>
  <c r="I415" i="4"/>
  <c r="J415" i="4"/>
  <c r="K415" i="4"/>
  <c r="L415" i="4"/>
  <c r="M415" i="4"/>
  <c r="N415" i="4"/>
  <c r="O415" i="4"/>
  <c r="B416" i="4"/>
  <c r="C416" i="4"/>
  <c r="D416" i="4"/>
  <c r="E416" i="4"/>
  <c r="F416" i="4"/>
  <c r="G416" i="4"/>
  <c r="H416" i="4"/>
  <c r="I416" i="4"/>
  <c r="J416" i="4"/>
  <c r="K416" i="4"/>
  <c r="L416" i="4"/>
  <c r="M416" i="4"/>
  <c r="N416" i="4"/>
  <c r="O416" i="4"/>
  <c r="B417" i="4"/>
  <c r="C417" i="4"/>
  <c r="D417" i="4"/>
  <c r="E417" i="4"/>
  <c r="F417" i="4"/>
  <c r="G417" i="4"/>
  <c r="H417" i="4"/>
  <c r="I417" i="4"/>
  <c r="J417" i="4"/>
  <c r="K417" i="4"/>
  <c r="L417" i="4"/>
  <c r="M417" i="4"/>
  <c r="N417" i="4"/>
  <c r="O417" i="4"/>
  <c r="B418" i="4"/>
  <c r="C418" i="4"/>
  <c r="D418" i="4"/>
  <c r="E418" i="4"/>
  <c r="F418" i="4"/>
  <c r="G418" i="4"/>
  <c r="H418" i="4"/>
  <c r="I418" i="4"/>
  <c r="J418" i="4"/>
  <c r="K418" i="4"/>
  <c r="L418" i="4"/>
  <c r="M418" i="4"/>
  <c r="N418" i="4"/>
  <c r="O418" i="4"/>
  <c r="B419" i="4"/>
  <c r="C419" i="4"/>
  <c r="D419" i="4"/>
  <c r="E419" i="4"/>
  <c r="F419" i="4"/>
  <c r="G419" i="4"/>
  <c r="H419" i="4"/>
  <c r="I419" i="4"/>
  <c r="J419" i="4"/>
  <c r="K419" i="4"/>
  <c r="L419" i="4"/>
  <c r="M419" i="4"/>
  <c r="N419" i="4"/>
  <c r="O419" i="4"/>
  <c r="B420" i="4"/>
  <c r="C420" i="4"/>
  <c r="D420" i="4"/>
  <c r="E420" i="4"/>
  <c r="F420" i="4"/>
  <c r="G420" i="4"/>
  <c r="H420" i="4"/>
  <c r="I420" i="4"/>
  <c r="J420" i="4"/>
  <c r="K420" i="4"/>
  <c r="L420" i="4"/>
  <c r="M420" i="4"/>
  <c r="N420" i="4"/>
  <c r="O420" i="4"/>
  <c r="B421" i="4"/>
  <c r="C421" i="4"/>
  <c r="D421" i="4"/>
  <c r="E421" i="4"/>
  <c r="F421" i="4"/>
  <c r="G421" i="4"/>
  <c r="H421" i="4"/>
  <c r="I421" i="4"/>
  <c r="J421" i="4"/>
  <c r="K421" i="4"/>
  <c r="L421" i="4"/>
  <c r="M421" i="4"/>
  <c r="N421" i="4"/>
  <c r="O421" i="4"/>
  <c r="B422" i="4"/>
  <c r="C422" i="4"/>
  <c r="D422" i="4"/>
  <c r="E422" i="4"/>
  <c r="F422" i="4"/>
  <c r="G422" i="4"/>
  <c r="H422" i="4"/>
  <c r="I422" i="4"/>
  <c r="J422" i="4"/>
  <c r="K422" i="4"/>
  <c r="L422" i="4"/>
  <c r="M422" i="4"/>
  <c r="N422" i="4"/>
  <c r="O422" i="4"/>
  <c r="B423" i="4"/>
  <c r="C423" i="4"/>
  <c r="D423" i="4"/>
  <c r="E423" i="4"/>
  <c r="F423" i="4"/>
  <c r="G423" i="4"/>
  <c r="H423" i="4"/>
  <c r="I423" i="4"/>
  <c r="J423" i="4"/>
  <c r="K423" i="4"/>
  <c r="L423" i="4"/>
  <c r="M423" i="4"/>
  <c r="N423" i="4"/>
  <c r="O423" i="4"/>
  <c r="B424" i="4"/>
  <c r="C424" i="4"/>
  <c r="D424" i="4"/>
  <c r="E424" i="4"/>
  <c r="F424" i="4"/>
  <c r="G424" i="4"/>
  <c r="H424" i="4"/>
  <c r="I424" i="4"/>
  <c r="J424" i="4"/>
  <c r="K424" i="4"/>
  <c r="L424" i="4"/>
  <c r="M424" i="4"/>
  <c r="N424" i="4"/>
  <c r="O424" i="4"/>
  <c r="B425" i="4"/>
  <c r="C425" i="4"/>
  <c r="D425" i="4"/>
  <c r="E425" i="4"/>
  <c r="F425" i="4"/>
  <c r="G425" i="4"/>
  <c r="H425" i="4"/>
  <c r="I425" i="4"/>
  <c r="J425" i="4"/>
  <c r="K425" i="4"/>
  <c r="L425" i="4"/>
  <c r="M425" i="4"/>
  <c r="N425" i="4"/>
  <c r="O425" i="4"/>
  <c r="B426" i="4"/>
  <c r="C426" i="4"/>
  <c r="D426" i="4"/>
  <c r="E426" i="4"/>
  <c r="F426" i="4"/>
  <c r="G426" i="4"/>
  <c r="H426" i="4"/>
  <c r="I426" i="4"/>
  <c r="J426" i="4"/>
  <c r="K426" i="4"/>
  <c r="L426" i="4"/>
  <c r="M426" i="4"/>
  <c r="N426" i="4"/>
  <c r="O426" i="4"/>
  <c r="B427" i="4"/>
  <c r="C427" i="4"/>
  <c r="D427" i="4"/>
  <c r="E427" i="4"/>
  <c r="F427" i="4"/>
  <c r="G427" i="4"/>
  <c r="H427" i="4"/>
  <c r="I427" i="4"/>
  <c r="J427" i="4"/>
  <c r="K427" i="4"/>
  <c r="L427" i="4"/>
  <c r="M427" i="4"/>
  <c r="N427" i="4"/>
  <c r="O427" i="4"/>
  <c r="B428" i="4"/>
  <c r="C428" i="4"/>
  <c r="D428" i="4"/>
  <c r="E428" i="4"/>
  <c r="F428" i="4"/>
  <c r="G428" i="4"/>
  <c r="H428" i="4"/>
  <c r="I428" i="4"/>
  <c r="J428" i="4"/>
  <c r="K428" i="4"/>
  <c r="L428" i="4"/>
  <c r="M428" i="4"/>
  <c r="N428" i="4"/>
  <c r="O428" i="4"/>
  <c r="B429" i="4"/>
  <c r="C429" i="4"/>
  <c r="D429" i="4"/>
  <c r="E429" i="4"/>
  <c r="F429" i="4"/>
  <c r="G429" i="4"/>
  <c r="H429" i="4"/>
  <c r="I429" i="4"/>
  <c r="J429" i="4"/>
  <c r="K429" i="4"/>
  <c r="L429" i="4"/>
  <c r="M429" i="4"/>
  <c r="N429" i="4"/>
  <c r="O429" i="4"/>
  <c r="B430" i="4"/>
  <c r="C430" i="4"/>
  <c r="D430" i="4"/>
  <c r="E430" i="4"/>
  <c r="F430" i="4"/>
  <c r="G430" i="4"/>
  <c r="H430" i="4"/>
  <c r="I430" i="4"/>
  <c r="J430" i="4"/>
  <c r="K430" i="4"/>
  <c r="L430" i="4"/>
  <c r="M430" i="4"/>
  <c r="N430" i="4"/>
  <c r="O430" i="4"/>
  <c r="B431" i="4"/>
  <c r="C431" i="4"/>
  <c r="D431" i="4"/>
  <c r="E431" i="4"/>
  <c r="F431" i="4"/>
  <c r="G431" i="4"/>
  <c r="H431" i="4"/>
  <c r="I431" i="4"/>
  <c r="J431" i="4"/>
  <c r="K431" i="4"/>
  <c r="L431" i="4"/>
  <c r="M431" i="4"/>
  <c r="N431" i="4"/>
  <c r="O431" i="4"/>
  <c r="B432" i="4"/>
  <c r="C432" i="4"/>
  <c r="D432" i="4"/>
  <c r="E432" i="4"/>
  <c r="F432" i="4"/>
  <c r="G432" i="4"/>
  <c r="H432" i="4"/>
  <c r="I432" i="4"/>
  <c r="J432" i="4"/>
  <c r="K432" i="4"/>
  <c r="L432" i="4"/>
  <c r="M432" i="4"/>
  <c r="N432" i="4"/>
  <c r="O432" i="4"/>
  <c r="B433" i="4"/>
  <c r="C433" i="4"/>
  <c r="D433" i="4"/>
  <c r="E433" i="4"/>
  <c r="F433" i="4"/>
  <c r="G433" i="4"/>
  <c r="H433" i="4"/>
  <c r="I433" i="4"/>
  <c r="J433" i="4"/>
  <c r="K433" i="4"/>
  <c r="L433" i="4"/>
  <c r="M433" i="4"/>
  <c r="N433" i="4"/>
  <c r="O433" i="4"/>
  <c r="B434" i="4"/>
  <c r="C434" i="4"/>
  <c r="D434" i="4"/>
  <c r="E434" i="4"/>
  <c r="F434" i="4"/>
  <c r="G434" i="4"/>
  <c r="H434" i="4"/>
  <c r="I434" i="4"/>
  <c r="J434" i="4"/>
  <c r="K434" i="4"/>
  <c r="L434" i="4"/>
  <c r="M434" i="4"/>
  <c r="N434" i="4"/>
  <c r="O434" i="4"/>
  <c r="B435" i="4"/>
  <c r="C435" i="4"/>
  <c r="D435" i="4"/>
  <c r="E435" i="4"/>
  <c r="F435" i="4"/>
  <c r="G435" i="4"/>
  <c r="H435" i="4"/>
  <c r="I435" i="4"/>
  <c r="J435" i="4"/>
  <c r="K435" i="4"/>
  <c r="L435" i="4"/>
  <c r="M435" i="4"/>
  <c r="N435" i="4"/>
  <c r="O435" i="4"/>
  <c r="B436" i="4"/>
  <c r="C436" i="4"/>
  <c r="D436" i="4"/>
  <c r="E436" i="4"/>
  <c r="F436" i="4"/>
  <c r="G436" i="4"/>
  <c r="H436" i="4"/>
  <c r="I436" i="4"/>
  <c r="J436" i="4"/>
  <c r="K436" i="4"/>
  <c r="L436" i="4"/>
  <c r="M436" i="4"/>
  <c r="N436" i="4"/>
  <c r="O436" i="4"/>
  <c r="B437" i="4"/>
  <c r="C437" i="4"/>
  <c r="D437" i="4"/>
  <c r="E437" i="4"/>
  <c r="F437" i="4"/>
  <c r="G437" i="4"/>
  <c r="H437" i="4"/>
  <c r="I437" i="4"/>
  <c r="J437" i="4"/>
  <c r="K437" i="4"/>
  <c r="L437" i="4"/>
  <c r="M437" i="4"/>
  <c r="N437" i="4"/>
  <c r="O437" i="4"/>
  <c r="B438" i="4"/>
  <c r="C438" i="4"/>
  <c r="D438" i="4"/>
  <c r="E438" i="4"/>
  <c r="F438" i="4"/>
  <c r="G438" i="4"/>
  <c r="H438" i="4"/>
  <c r="I438" i="4"/>
  <c r="J438" i="4"/>
  <c r="K438" i="4"/>
  <c r="L438" i="4"/>
  <c r="M438" i="4"/>
  <c r="N438" i="4"/>
  <c r="O438" i="4"/>
  <c r="B439" i="4"/>
  <c r="C439" i="4"/>
  <c r="D439" i="4"/>
  <c r="E439" i="4"/>
  <c r="F439" i="4"/>
  <c r="G439" i="4"/>
  <c r="H439" i="4"/>
  <c r="I439" i="4"/>
  <c r="J439" i="4"/>
  <c r="K439" i="4"/>
  <c r="L439" i="4"/>
  <c r="M439" i="4"/>
  <c r="N439" i="4"/>
  <c r="O439" i="4"/>
  <c r="B440" i="4"/>
  <c r="C440" i="4"/>
  <c r="D440" i="4"/>
  <c r="E440" i="4"/>
  <c r="F440" i="4"/>
  <c r="G440" i="4"/>
  <c r="H440" i="4"/>
  <c r="I440" i="4"/>
  <c r="J440" i="4"/>
  <c r="K440" i="4"/>
  <c r="L440" i="4"/>
  <c r="M440" i="4"/>
  <c r="N440" i="4"/>
  <c r="O440" i="4"/>
  <c r="B441" i="4"/>
  <c r="C441" i="4"/>
  <c r="D441" i="4"/>
  <c r="E441" i="4"/>
  <c r="F441" i="4"/>
  <c r="G441" i="4"/>
  <c r="H441" i="4"/>
  <c r="I441" i="4"/>
  <c r="J441" i="4"/>
  <c r="K441" i="4"/>
  <c r="L441" i="4"/>
  <c r="M441" i="4"/>
  <c r="N441" i="4"/>
  <c r="O441" i="4"/>
  <c r="B442" i="4"/>
  <c r="C442" i="4"/>
  <c r="D442" i="4"/>
  <c r="E442" i="4"/>
  <c r="F442" i="4"/>
  <c r="G442" i="4"/>
  <c r="H442" i="4"/>
  <c r="I442" i="4"/>
  <c r="J442" i="4"/>
  <c r="K442" i="4"/>
  <c r="L442" i="4"/>
  <c r="M442" i="4"/>
  <c r="N442" i="4"/>
  <c r="O442" i="4"/>
  <c r="B443" i="4"/>
  <c r="C443" i="4"/>
  <c r="D443" i="4"/>
  <c r="E443" i="4"/>
  <c r="F443" i="4"/>
  <c r="G443" i="4"/>
  <c r="H443" i="4"/>
  <c r="I443" i="4"/>
  <c r="J443" i="4"/>
  <c r="K443" i="4"/>
  <c r="L443" i="4"/>
  <c r="M443" i="4"/>
  <c r="N443" i="4"/>
  <c r="O443" i="4"/>
  <c r="B444" i="4"/>
  <c r="C444" i="4"/>
  <c r="D444" i="4"/>
  <c r="E444" i="4"/>
  <c r="F444" i="4"/>
  <c r="G444" i="4"/>
  <c r="H444" i="4"/>
  <c r="I444" i="4"/>
  <c r="J444" i="4"/>
  <c r="K444" i="4"/>
  <c r="L444" i="4"/>
  <c r="M444" i="4"/>
  <c r="N444" i="4"/>
  <c r="O444" i="4"/>
  <c r="B445" i="4"/>
  <c r="C445" i="4"/>
  <c r="D445" i="4"/>
  <c r="E445" i="4"/>
  <c r="F445" i="4"/>
  <c r="G445" i="4"/>
  <c r="H445" i="4"/>
  <c r="I445" i="4"/>
  <c r="J445" i="4"/>
  <c r="K445" i="4"/>
  <c r="L445" i="4"/>
  <c r="M445" i="4"/>
  <c r="N445" i="4"/>
  <c r="O445" i="4"/>
  <c r="B446" i="4"/>
  <c r="C446" i="4"/>
  <c r="D446" i="4"/>
  <c r="E446" i="4"/>
  <c r="F446" i="4"/>
  <c r="G446" i="4"/>
  <c r="H446" i="4"/>
  <c r="I446" i="4"/>
  <c r="J446" i="4"/>
  <c r="K446" i="4"/>
  <c r="L446" i="4"/>
  <c r="M446" i="4"/>
  <c r="N446" i="4"/>
  <c r="O446" i="4"/>
  <c r="B447" i="4"/>
  <c r="C447" i="4"/>
  <c r="D447" i="4"/>
  <c r="E447" i="4"/>
  <c r="F447" i="4"/>
  <c r="G447" i="4"/>
  <c r="H447" i="4"/>
  <c r="I447" i="4"/>
  <c r="J447" i="4"/>
  <c r="K447" i="4"/>
  <c r="L447" i="4"/>
  <c r="M447" i="4"/>
  <c r="N447" i="4"/>
  <c r="O447" i="4"/>
  <c r="B448" i="4"/>
  <c r="C448" i="4"/>
  <c r="D448" i="4"/>
  <c r="E448" i="4"/>
  <c r="F448" i="4"/>
  <c r="G448" i="4"/>
  <c r="H448" i="4"/>
  <c r="I448" i="4"/>
  <c r="J448" i="4"/>
  <c r="K448" i="4"/>
  <c r="L448" i="4"/>
  <c r="M448" i="4"/>
  <c r="N448" i="4"/>
  <c r="O448" i="4"/>
  <c r="B449" i="4"/>
  <c r="C449" i="4"/>
  <c r="D449" i="4"/>
  <c r="E449" i="4"/>
  <c r="F449" i="4"/>
  <c r="G449" i="4"/>
  <c r="H449" i="4"/>
  <c r="I449" i="4"/>
  <c r="J449" i="4"/>
  <c r="K449" i="4"/>
  <c r="L449" i="4"/>
  <c r="M449" i="4"/>
  <c r="N449" i="4"/>
  <c r="O449" i="4"/>
  <c r="B450" i="4"/>
  <c r="C450" i="4"/>
  <c r="D450" i="4"/>
  <c r="E450" i="4"/>
  <c r="F450" i="4"/>
  <c r="G450" i="4"/>
  <c r="H450" i="4"/>
  <c r="I450" i="4"/>
  <c r="J450" i="4"/>
  <c r="K450" i="4"/>
  <c r="L450" i="4"/>
  <c r="M450" i="4"/>
  <c r="N450" i="4"/>
  <c r="O450" i="4"/>
  <c r="B451" i="4"/>
  <c r="C451" i="4"/>
  <c r="D451" i="4"/>
  <c r="E451" i="4"/>
  <c r="F451" i="4"/>
  <c r="G451" i="4"/>
  <c r="H451" i="4"/>
  <c r="I451" i="4"/>
  <c r="J451" i="4"/>
  <c r="K451" i="4"/>
  <c r="L451" i="4"/>
  <c r="M451" i="4"/>
  <c r="N451" i="4"/>
  <c r="O451" i="4"/>
  <c r="B452" i="4"/>
  <c r="C452" i="4"/>
  <c r="D452" i="4"/>
  <c r="E452" i="4"/>
  <c r="F452" i="4"/>
  <c r="G452" i="4"/>
  <c r="H452" i="4"/>
  <c r="I452" i="4"/>
  <c r="J452" i="4"/>
  <c r="K452" i="4"/>
  <c r="L452" i="4"/>
  <c r="M452" i="4"/>
  <c r="N452" i="4"/>
  <c r="O452" i="4"/>
  <c r="B453" i="4"/>
  <c r="C453" i="4"/>
  <c r="D453" i="4"/>
  <c r="E453" i="4"/>
  <c r="F453" i="4"/>
  <c r="G453" i="4"/>
  <c r="H453" i="4"/>
  <c r="I453" i="4"/>
  <c r="J453" i="4"/>
  <c r="K453" i="4"/>
  <c r="L453" i="4"/>
  <c r="M453" i="4"/>
  <c r="N453" i="4"/>
  <c r="O453" i="4"/>
  <c r="B454" i="4"/>
  <c r="C454" i="4"/>
  <c r="D454" i="4"/>
  <c r="E454" i="4"/>
  <c r="F454" i="4"/>
  <c r="G454" i="4"/>
  <c r="H454" i="4"/>
  <c r="I454" i="4"/>
  <c r="J454" i="4"/>
  <c r="K454" i="4"/>
  <c r="L454" i="4"/>
  <c r="M454" i="4"/>
  <c r="N454" i="4"/>
  <c r="O454" i="4"/>
  <c r="B455" i="4"/>
  <c r="C455" i="4"/>
  <c r="D455" i="4"/>
  <c r="E455" i="4"/>
  <c r="F455" i="4"/>
  <c r="G455" i="4"/>
  <c r="H455" i="4"/>
  <c r="I455" i="4"/>
  <c r="J455" i="4"/>
  <c r="K455" i="4"/>
  <c r="L455" i="4"/>
  <c r="M455" i="4"/>
  <c r="N455" i="4"/>
  <c r="O455" i="4"/>
  <c r="B456" i="4"/>
  <c r="C456" i="4"/>
  <c r="D456" i="4"/>
  <c r="E456" i="4"/>
  <c r="F456" i="4"/>
  <c r="G456" i="4"/>
  <c r="H456" i="4"/>
  <c r="I456" i="4"/>
  <c r="J456" i="4"/>
  <c r="K456" i="4"/>
  <c r="L456" i="4"/>
  <c r="M456" i="4"/>
  <c r="N456" i="4"/>
  <c r="O456" i="4"/>
  <c r="B457" i="4"/>
  <c r="C457" i="4"/>
  <c r="D457" i="4"/>
  <c r="E457" i="4"/>
  <c r="F457" i="4"/>
  <c r="G457" i="4"/>
  <c r="H457" i="4"/>
  <c r="I457" i="4"/>
  <c r="J457" i="4"/>
  <c r="K457" i="4"/>
  <c r="L457" i="4"/>
  <c r="M457" i="4"/>
  <c r="N457" i="4"/>
  <c r="O457" i="4"/>
  <c r="B458" i="4"/>
  <c r="C458" i="4"/>
  <c r="D458" i="4"/>
  <c r="E458" i="4"/>
  <c r="F458" i="4"/>
  <c r="G458" i="4"/>
  <c r="H458" i="4"/>
  <c r="I458" i="4"/>
  <c r="J458" i="4"/>
  <c r="K458" i="4"/>
  <c r="L458" i="4"/>
  <c r="M458" i="4"/>
  <c r="N458" i="4"/>
  <c r="O458" i="4"/>
  <c r="B459" i="4"/>
  <c r="C459" i="4"/>
  <c r="D459" i="4"/>
  <c r="E459" i="4"/>
  <c r="F459" i="4"/>
  <c r="G459" i="4"/>
  <c r="H459" i="4"/>
  <c r="I459" i="4"/>
  <c r="J459" i="4"/>
  <c r="K459" i="4"/>
  <c r="L459" i="4"/>
  <c r="M459" i="4"/>
  <c r="N459" i="4"/>
  <c r="O459" i="4"/>
  <c r="B460" i="4"/>
  <c r="C460" i="4"/>
  <c r="D460" i="4"/>
  <c r="E460" i="4"/>
  <c r="F460" i="4"/>
  <c r="G460" i="4"/>
  <c r="H460" i="4"/>
  <c r="I460" i="4"/>
  <c r="J460" i="4"/>
  <c r="K460" i="4"/>
  <c r="L460" i="4"/>
  <c r="M460" i="4"/>
  <c r="N460" i="4"/>
  <c r="O460" i="4"/>
  <c r="B461" i="4"/>
  <c r="C461" i="4"/>
  <c r="D461" i="4"/>
  <c r="E461" i="4"/>
  <c r="F461" i="4"/>
  <c r="G461" i="4"/>
  <c r="H461" i="4"/>
  <c r="I461" i="4"/>
  <c r="J461" i="4"/>
  <c r="K461" i="4"/>
  <c r="L461" i="4"/>
  <c r="M461" i="4"/>
  <c r="N461" i="4"/>
  <c r="O461" i="4"/>
  <c r="B462" i="4"/>
  <c r="C462" i="4"/>
  <c r="D462" i="4"/>
  <c r="E462" i="4"/>
  <c r="F462" i="4"/>
  <c r="G462" i="4"/>
  <c r="H462" i="4"/>
  <c r="I462" i="4"/>
  <c r="J462" i="4"/>
  <c r="K462" i="4"/>
  <c r="L462" i="4"/>
  <c r="M462" i="4"/>
  <c r="N462" i="4"/>
  <c r="O462" i="4"/>
  <c r="B463" i="4"/>
  <c r="C463" i="4"/>
  <c r="D463" i="4"/>
  <c r="E463" i="4"/>
  <c r="F463" i="4"/>
  <c r="G463" i="4"/>
  <c r="H463" i="4"/>
  <c r="I463" i="4"/>
  <c r="J463" i="4"/>
  <c r="K463" i="4"/>
  <c r="L463" i="4"/>
  <c r="M463" i="4"/>
  <c r="N463" i="4"/>
  <c r="O463" i="4"/>
  <c r="B464" i="4"/>
  <c r="C464" i="4"/>
  <c r="D464" i="4"/>
  <c r="E464" i="4"/>
  <c r="F464" i="4"/>
  <c r="G464" i="4"/>
  <c r="H464" i="4"/>
  <c r="I464" i="4"/>
  <c r="J464" i="4"/>
  <c r="K464" i="4"/>
  <c r="L464" i="4"/>
  <c r="M464" i="4"/>
  <c r="N464" i="4"/>
  <c r="O464" i="4"/>
  <c r="B465" i="4"/>
  <c r="C465" i="4"/>
  <c r="D465" i="4"/>
  <c r="E465" i="4"/>
  <c r="F465" i="4"/>
  <c r="G465" i="4"/>
  <c r="H465" i="4"/>
  <c r="I465" i="4"/>
  <c r="J465" i="4"/>
  <c r="K465" i="4"/>
  <c r="L465" i="4"/>
  <c r="M465" i="4"/>
  <c r="N465" i="4"/>
  <c r="O465" i="4"/>
  <c r="B466" i="4"/>
  <c r="C466" i="4"/>
  <c r="D466" i="4"/>
  <c r="E466" i="4"/>
  <c r="F466" i="4"/>
  <c r="G466" i="4"/>
  <c r="H466" i="4"/>
  <c r="I466" i="4"/>
  <c r="J466" i="4"/>
  <c r="K466" i="4"/>
  <c r="L466" i="4"/>
  <c r="M466" i="4"/>
  <c r="N466" i="4"/>
  <c r="O466" i="4"/>
  <c r="B467" i="4"/>
  <c r="C467" i="4"/>
  <c r="D467" i="4"/>
  <c r="E467" i="4"/>
  <c r="F467" i="4"/>
  <c r="G467" i="4"/>
  <c r="H467" i="4"/>
  <c r="I467" i="4"/>
  <c r="J467" i="4"/>
  <c r="K467" i="4"/>
  <c r="L467" i="4"/>
  <c r="M467" i="4"/>
  <c r="N467" i="4"/>
  <c r="O467" i="4"/>
  <c r="B468" i="4"/>
  <c r="C468" i="4"/>
  <c r="D468" i="4"/>
  <c r="E468" i="4"/>
  <c r="F468" i="4"/>
  <c r="G468" i="4"/>
  <c r="H468" i="4"/>
  <c r="I468" i="4"/>
  <c r="J468" i="4"/>
  <c r="K468" i="4"/>
  <c r="L468" i="4"/>
  <c r="M468" i="4"/>
  <c r="N468" i="4"/>
  <c r="O468" i="4"/>
  <c r="B469" i="4"/>
  <c r="C469" i="4"/>
  <c r="D469" i="4"/>
  <c r="E469" i="4"/>
  <c r="F469" i="4"/>
  <c r="G469" i="4"/>
  <c r="H469" i="4"/>
  <c r="I469" i="4"/>
  <c r="J469" i="4"/>
  <c r="K469" i="4"/>
  <c r="L469" i="4"/>
  <c r="M469" i="4"/>
  <c r="N469" i="4"/>
  <c r="O469" i="4"/>
  <c r="B470" i="4"/>
  <c r="C470" i="4"/>
  <c r="D470" i="4"/>
  <c r="E470" i="4"/>
  <c r="F470" i="4"/>
  <c r="G470" i="4"/>
  <c r="H470" i="4"/>
  <c r="I470" i="4"/>
  <c r="J470" i="4"/>
  <c r="K470" i="4"/>
  <c r="L470" i="4"/>
  <c r="M470" i="4"/>
  <c r="N470" i="4"/>
  <c r="O470" i="4"/>
  <c r="B471" i="4"/>
  <c r="C471" i="4"/>
  <c r="D471" i="4"/>
  <c r="E471" i="4"/>
  <c r="F471" i="4"/>
  <c r="G471" i="4"/>
  <c r="H471" i="4"/>
  <c r="I471" i="4"/>
  <c r="J471" i="4"/>
  <c r="K471" i="4"/>
  <c r="L471" i="4"/>
  <c r="M471" i="4"/>
  <c r="N471" i="4"/>
  <c r="O471" i="4"/>
  <c r="B472" i="4"/>
  <c r="C472" i="4"/>
  <c r="D472" i="4"/>
  <c r="E472" i="4"/>
  <c r="F472" i="4"/>
  <c r="G472" i="4"/>
  <c r="H472" i="4"/>
  <c r="I472" i="4"/>
  <c r="J472" i="4"/>
  <c r="K472" i="4"/>
  <c r="L472" i="4"/>
  <c r="M472" i="4"/>
  <c r="N472" i="4"/>
  <c r="O472" i="4"/>
  <c r="B473" i="4"/>
  <c r="C473" i="4"/>
  <c r="D473" i="4"/>
  <c r="E473" i="4"/>
  <c r="F473" i="4"/>
  <c r="G473" i="4"/>
  <c r="H473" i="4"/>
  <c r="I473" i="4"/>
  <c r="J473" i="4"/>
  <c r="K473" i="4"/>
  <c r="L473" i="4"/>
  <c r="M473" i="4"/>
  <c r="N473" i="4"/>
  <c r="O473" i="4"/>
  <c r="B474" i="4"/>
  <c r="C474" i="4"/>
  <c r="D474" i="4"/>
  <c r="E474" i="4"/>
  <c r="F474" i="4"/>
  <c r="G474" i="4"/>
  <c r="H474" i="4"/>
  <c r="I474" i="4"/>
  <c r="J474" i="4"/>
  <c r="K474" i="4"/>
  <c r="L474" i="4"/>
  <c r="M474" i="4"/>
  <c r="N474" i="4"/>
  <c r="O474" i="4"/>
  <c r="B475" i="4"/>
  <c r="C475" i="4"/>
  <c r="D475" i="4"/>
  <c r="E475" i="4"/>
  <c r="F475" i="4"/>
  <c r="G475" i="4"/>
  <c r="H475" i="4"/>
  <c r="I475" i="4"/>
  <c r="J475" i="4"/>
  <c r="K475" i="4"/>
  <c r="L475" i="4"/>
  <c r="M475" i="4"/>
  <c r="N475" i="4"/>
  <c r="O475" i="4"/>
  <c r="B476" i="4"/>
  <c r="C476" i="4"/>
  <c r="D476" i="4"/>
  <c r="E476" i="4"/>
  <c r="F476" i="4"/>
  <c r="G476" i="4"/>
  <c r="H476" i="4"/>
  <c r="I476" i="4"/>
  <c r="J476" i="4"/>
  <c r="K476" i="4"/>
  <c r="L476" i="4"/>
  <c r="M476" i="4"/>
  <c r="N476" i="4"/>
  <c r="O476" i="4"/>
  <c r="B477" i="4"/>
  <c r="C477" i="4"/>
  <c r="D477" i="4"/>
  <c r="E477" i="4"/>
  <c r="F477" i="4"/>
  <c r="G477" i="4"/>
  <c r="H477" i="4"/>
  <c r="I477" i="4"/>
  <c r="J477" i="4"/>
  <c r="K477" i="4"/>
  <c r="L477" i="4"/>
  <c r="M477" i="4"/>
  <c r="N477" i="4"/>
  <c r="O477" i="4"/>
  <c r="B478" i="4"/>
  <c r="C478" i="4"/>
  <c r="D478" i="4"/>
  <c r="E478" i="4"/>
  <c r="F478" i="4"/>
  <c r="G478" i="4"/>
  <c r="H478" i="4"/>
  <c r="I478" i="4"/>
  <c r="J478" i="4"/>
  <c r="K478" i="4"/>
  <c r="L478" i="4"/>
  <c r="M478" i="4"/>
  <c r="N478" i="4"/>
  <c r="O478" i="4"/>
  <c r="B479" i="4"/>
  <c r="C479" i="4"/>
  <c r="D479" i="4"/>
  <c r="E479" i="4"/>
  <c r="F479" i="4"/>
  <c r="G479" i="4"/>
  <c r="H479" i="4"/>
  <c r="I479" i="4"/>
  <c r="J479" i="4"/>
  <c r="K479" i="4"/>
  <c r="L479" i="4"/>
  <c r="M479" i="4"/>
  <c r="N479" i="4"/>
  <c r="O479" i="4"/>
  <c r="B480" i="4"/>
  <c r="C480" i="4"/>
  <c r="D480" i="4"/>
  <c r="E480" i="4"/>
  <c r="F480" i="4"/>
  <c r="G480" i="4"/>
  <c r="H480" i="4"/>
  <c r="I480" i="4"/>
  <c r="J480" i="4"/>
  <c r="K480" i="4"/>
  <c r="L480" i="4"/>
  <c r="M480" i="4"/>
  <c r="N480" i="4"/>
  <c r="O480" i="4"/>
  <c r="B481" i="4"/>
  <c r="C481" i="4"/>
  <c r="D481" i="4"/>
  <c r="E481" i="4"/>
  <c r="F481" i="4"/>
  <c r="G481" i="4"/>
  <c r="H481" i="4"/>
  <c r="I481" i="4"/>
  <c r="J481" i="4"/>
  <c r="K481" i="4"/>
  <c r="L481" i="4"/>
  <c r="M481" i="4"/>
  <c r="N481" i="4"/>
  <c r="O481" i="4"/>
  <c r="B482" i="4"/>
  <c r="C482" i="4"/>
  <c r="D482" i="4"/>
  <c r="E482" i="4"/>
  <c r="F482" i="4"/>
  <c r="G482" i="4"/>
  <c r="H482" i="4"/>
  <c r="I482" i="4"/>
  <c r="J482" i="4"/>
  <c r="K482" i="4"/>
  <c r="L482" i="4"/>
  <c r="M482" i="4"/>
  <c r="N482" i="4"/>
  <c r="O482" i="4"/>
  <c r="B483" i="4"/>
  <c r="C483" i="4"/>
  <c r="D483" i="4"/>
  <c r="E483" i="4"/>
  <c r="F483" i="4"/>
  <c r="G483" i="4"/>
  <c r="H483" i="4"/>
  <c r="I483" i="4"/>
  <c r="J483" i="4"/>
  <c r="K483" i="4"/>
  <c r="L483" i="4"/>
  <c r="M483" i="4"/>
  <c r="N483" i="4"/>
  <c r="O483" i="4"/>
  <c r="B484" i="4"/>
  <c r="C484" i="4"/>
  <c r="D484" i="4"/>
  <c r="E484" i="4"/>
  <c r="F484" i="4"/>
  <c r="G484" i="4"/>
  <c r="H484" i="4"/>
  <c r="I484" i="4"/>
  <c r="J484" i="4"/>
  <c r="K484" i="4"/>
  <c r="L484" i="4"/>
  <c r="M484" i="4"/>
  <c r="N484" i="4"/>
  <c r="O484" i="4"/>
  <c r="B485" i="4"/>
  <c r="C485" i="4"/>
  <c r="D485" i="4"/>
  <c r="E485" i="4"/>
  <c r="F485" i="4"/>
  <c r="G485" i="4"/>
  <c r="H485" i="4"/>
  <c r="I485" i="4"/>
  <c r="J485" i="4"/>
  <c r="K485" i="4"/>
  <c r="L485" i="4"/>
  <c r="M485" i="4"/>
  <c r="N485" i="4"/>
  <c r="O485" i="4"/>
  <c r="B486" i="4"/>
  <c r="C486" i="4"/>
  <c r="D486" i="4"/>
  <c r="E486" i="4"/>
  <c r="F486" i="4"/>
  <c r="G486" i="4"/>
  <c r="H486" i="4"/>
  <c r="I486" i="4"/>
  <c r="J486" i="4"/>
  <c r="K486" i="4"/>
  <c r="L486" i="4"/>
  <c r="M486" i="4"/>
  <c r="N486" i="4"/>
  <c r="O486" i="4"/>
  <c r="B487" i="4"/>
  <c r="C487" i="4"/>
  <c r="D487" i="4"/>
  <c r="E487" i="4"/>
  <c r="F487" i="4"/>
  <c r="G487" i="4"/>
  <c r="H487" i="4"/>
  <c r="I487" i="4"/>
  <c r="J487" i="4"/>
  <c r="K487" i="4"/>
  <c r="L487" i="4"/>
  <c r="M487" i="4"/>
  <c r="N487" i="4"/>
  <c r="O487" i="4"/>
  <c r="B488" i="4"/>
  <c r="C488" i="4"/>
  <c r="D488" i="4"/>
  <c r="E488" i="4"/>
  <c r="F488" i="4"/>
  <c r="G488" i="4"/>
  <c r="H488" i="4"/>
  <c r="I488" i="4"/>
  <c r="J488" i="4"/>
  <c r="K488" i="4"/>
  <c r="L488" i="4"/>
  <c r="M488" i="4"/>
  <c r="N488" i="4"/>
  <c r="O488" i="4"/>
  <c r="B489" i="4"/>
  <c r="C489" i="4"/>
  <c r="D489" i="4"/>
  <c r="E489" i="4"/>
  <c r="F489" i="4"/>
  <c r="G489" i="4"/>
  <c r="H489" i="4"/>
  <c r="I489" i="4"/>
  <c r="J489" i="4"/>
  <c r="K489" i="4"/>
  <c r="L489" i="4"/>
  <c r="M489" i="4"/>
  <c r="N489" i="4"/>
  <c r="O489" i="4"/>
  <c r="B490" i="4"/>
  <c r="C490" i="4"/>
  <c r="D490" i="4"/>
  <c r="E490" i="4"/>
  <c r="F490" i="4"/>
  <c r="G490" i="4"/>
  <c r="H490" i="4"/>
  <c r="I490" i="4"/>
  <c r="J490" i="4"/>
  <c r="K490" i="4"/>
  <c r="L490" i="4"/>
  <c r="M490" i="4"/>
  <c r="N490" i="4"/>
  <c r="O490" i="4"/>
  <c r="B491" i="4"/>
  <c r="C491" i="4"/>
  <c r="D491" i="4"/>
  <c r="E491" i="4"/>
  <c r="F491" i="4"/>
  <c r="G491" i="4"/>
  <c r="H491" i="4"/>
  <c r="I491" i="4"/>
  <c r="J491" i="4"/>
  <c r="K491" i="4"/>
  <c r="L491" i="4"/>
  <c r="M491" i="4"/>
  <c r="N491" i="4"/>
  <c r="O491" i="4"/>
  <c r="B492" i="4"/>
  <c r="C492" i="4"/>
  <c r="D492" i="4"/>
  <c r="E492" i="4"/>
  <c r="F492" i="4"/>
  <c r="G492" i="4"/>
  <c r="H492" i="4"/>
  <c r="I492" i="4"/>
  <c r="J492" i="4"/>
  <c r="K492" i="4"/>
  <c r="L492" i="4"/>
  <c r="M492" i="4"/>
  <c r="N492" i="4"/>
  <c r="O492" i="4"/>
  <c r="B493" i="4"/>
  <c r="C493" i="4"/>
  <c r="D493" i="4"/>
  <c r="E493" i="4"/>
  <c r="F493" i="4"/>
  <c r="G493" i="4"/>
  <c r="H493" i="4"/>
  <c r="I493" i="4"/>
  <c r="J493" i="4"/>
  <c r="K493" i="4"/>
  <c r="L493" i="4"/>
  <c r="M493" i="4"/>
  <c r="N493" i="4"/>
  <c r="O493" i="4"/>
  <c r="B494" i="4"/>
  <c r="C494" i="4"/>
  <c r="D494" i="4"/>
  <c r="E494" i="4"/>
  <c r="F494" i="4"/>
  <c r="G494" i="4"/>
  <c r="H494" i="4"/>
  <c r="I494" i="4"/>
  <c r="J494" i="4"/>
  <c r="K494" i="4"/>
  <c r="L494" i="4"/>
  <c r="M494" i="4"/>
  <c r="N494" i="4"/>
  <c r="O494" i="4"/>
  <c r="B495" i="4"/>
  <c r="C495" i="4"/>
  <c r="D495" i="4"/>
  <c r="E495" i="4"/>
  <c r="F495" i="4"/>
  <c r="G495" i="4"/>
  <c r="H495" i="4"/>
  <c r="I495" i="4"/>
  <c r="J495" i="4"/>
  <c r="K495" i="4"/>
  <c r="L495" i="4"/>
  <c r="M495" i="4"/>
  <c r="N495" i="4"/>
  <c r="O495" i="4"/>
  <c r="B496" i="4"/>
  <c r="C496" i="4"/>
  <c r="D496" i="4"/>
  <c r="E496" i="4"/>
  <c r="F496" i="4"/>
  <c r="G496" i="4"/>
  <c r="H496" i="4"/>
  <c r="I496" i="4"/>
  <c r="J496" i="4"/>
  <c r="K496" i="4"/>
  <c r="L496" i="4"/>
  <c r="M496" i="4"/>
  <c r="N496" i="4"/>
  <c r="O496" i="4"/>
  <c r="B497" i="4"/>
  <c r="C497" i="4"/>
  <c r="D497" i="4"/>
  <c r="E497" i="4"/>
  <c r="F497" i="4"/>
  <c r="G497" i="4"/>
  <c r="H497" i="4"/>
  <c r="I497" i="4"/>
  <c r="J497" i="4"/>
  <c r="K497" i="4"/>
  <c r="L497" i="4"/>
  <c r="M497" i="4"/>
  <c r="N497" i="4"/>
  <c r="O497" i="4"/>
  <c r="B498" i="4"/>
  <c r="C498" i="4"/>
  <c r="D498" i="4"/>
  <c r="E498" i="4"/>
  <c r="F498" i="4"/>
  <c r="G498" i="4"/>
  <c r="H498" i="4"/>
  <c r="I498" i="4"/>
  <c r="J498" i="4"/>
  <c r="K498" i="4"/>
  <c r="L498" i="4"/>
  <c r="M498" i="4"/>
  <c r="N498" i="4"/>
  <c r="O498" i="4"/>
  <c r="B499" i="4"/>
  <c r="C499" i="4"/>
  <c r="D499" i="4"/>
  <c r="E499" i="4"/>
  <c r="F499" i="4"/>
  <c r="G499" i="4"/>
  <c r="H499" i="4"/>
  <c r="I499" i="4"/>
  <c r="J499" i="4"/>
  <c r="K499" i="4"/>
  <c r="L499" i="4"/>
  <c r="M499" i="4"/>
  <c r="N499" i="4"/>
  <c r="O499" i="4"/>
  <c r="B500" i="4"/>
  <c r="C500" i="4"/>
  <c r="D500" i="4"/>
  <c r="E500" i="4"/>
  <c r="F500" i="4"/>
  <c r="G500" i="4"/>
  <c r="H500" i="4"/>
  <c r="I500" i="4"/>
  <c r="J500" i="4"/>
  <c r="K500" i="4"/>
  <c r="L500" i="4"/>
  <c r="M500" i="4"/>
  <c r="N500" i="4"/>
  <c r="O500" i="4"/>
  <c r="B501" i="4"/>
  <c r="C501" i="4"/>
  <c r="D501" i="4"/>
  <c r="E501" i="4"/>
  <c r="F501" i="4"/>
  <c r="G501" i="4"/>
  <c r="H501" i="4"/>
  <c r="I501" i="4"/>
  <c r="J501" i="4"/>
  <c r="K501" i="4"/>
  <c r="L501" i="4"/>
  <c r="M501" i="4"/>
  <c r="N501" i="4"/>
  <c r="O501" i="4"/>
  <c r="B502" i="4"/>
  <c r="C502" i="4"/>
  <c r="D502" i="4"/>
  <c r="E502" i="4"/>
  <c r="F502" i="4"/>
  <c r="G502" i="4"/>
  <c r="H502" i="4"/>
  <c r="I502" i="4"/>
  <c r="J502" i="4"/>
  <c r="K502" i="4"/>
  <c r="L502" i="4"/>
  <c r="M502" i="4"/>
  <c r="N502" i="4"/>
  <c r="O502" i="4"/>
  <c r="B503" i="4"/>
  <c r="C503" i="4"/>
  <c r="D503" i="4"/>
  <c r="E503" i="4"/>
  <c r="F503" i="4"/>
  <c r="G503" i="4"/>
  <c r="H503" i="4"/>
  <c r="I503" i="4"/>
  <c r="J503" i="4"/>
  <c r="K503" i="4"/>
  <c r="L503" i="4"/>
  <c r="M503" i="4"/>
  <c r="N503" i="4"/>
  <c r="O503" i="4"/>
  <c r="B504" i="4"/>
  <c r="C504" i="4"/>
  <c r="D504" i="4"/>
  <c r="E504" i="4"/>
  <c r="F504" i="4"/>
  <c r="G504" i="4"/>
  <c r="H504" i="4"/>
  <c r="I504" i="4"/>
  <c r="J504" i="4"/>
  <c r="K504" i="4"/>
  <c r="L504" i="4"/>
  <c r="M504" i="4"/>
  <c r="N504" i="4"/>
  <c r="O504" i="4"/>
  <c r="B505" i="4"/>
  <c r="C505" i="4"/>
  <c r="D505" i="4"/>
  <c r="E505" i="4"/>
  <c r="F505" i="4"/>
  <c r="G505" i="4"/>
  <c r="H505" i="4"/>
  <c r="I505" i="4"/>
  <c r="J505" i="4"/>
  <c r="K505" i="4"/>
  <c r="L505" i="4"/>
  <c r="M505" i="4"/>
  <c r="N505" i="4"/>
  <c r="O505" i="4"/>
  <c r="B506" i="4"/>
  <c r="C506" i="4"/>
  <c r="D506" i="4"/>
  <c r="E506" i="4"/>
  <c r="F506" i="4"/>
  <c r="G506" i="4"/>
  <c r="H506" i="4"/>
  <c r="I506" i="4"/>
  <c r="J506" i="4"/>
  <c r="K506" i="4"/>
  <c r="L506" i="4"/>
  <c r="M506" i="4"/>
  <c r="N506" i="4"/>
  <c r="O506" i="4"/>
  <c r="B507" i="4"/>
  <c r="C507" i="4"/>
  <c r="D507" i="4"/>
  <c r="E507" i="4"/>
  <c r="F507" i="4"/>
  <c r="G507" i="4"/>
  <c r="H507" i="4"/>
  <c r="I507" i="4"/>
  <c r="J507" i="4"/>
  <c r="K507" i="4"/>
  <c r="L507" i="4"/>
  <c r="M507" i="4"/>
  <c r="N507" i="4"/>
  <c r="O507" i="4"/>
  <c r="B508" i="4"/>
  <c r="C508" i="4"/>
  <c r="D508" i="4"/>
  <c r="E508" i="4"/>
  <c r="F508" i="4"/>
  <c r="G508" i="4"/>
  <c r="H508" i="4"/>
  <c r="I508" i="4"/>
  <c r="J508" i="4"/>
  <c r="K508" i="4"/>
  <c r="L508" i="4"/>
  <c r="M508" i="4"/>
  <c r="N508" i="4"/>
  <c r="O508" i="4"/>
  <c r="B509" i="4"/>
  <c r="C509" i="4"/>
  <c r="D509" i="4"/>
  <c r="E509" i="4"/>
  <c r="F509" i="4"/>
  <c r="G509" i="4"/>
  <c r="H509" i="4"/>
  <c r="I509" i="4"/>
  <c r="J509" i="4"/>
  <c r="K509" i="4"/>
  <c r="L509" i="4"/>
  <c r="M509" i="4"/>
  <c r="N509" i="4"/>
  <c r="O509" i="4"/>
  <c r="B510" i="4"/>
  <c r="C510" i="4"/>
  <c r="D510" i="4"/>
  <c r="E510" i="4"/>
  <c r="F510" i="4"/>
  <c r="G510" i="4"/>
  <c r="H510" i="4"/>
  <c r="I510" i="4"/>
  <c r="J510" i="4"/>
  <c r="K510" i="4"/>
  <c r="L510" i="4"/>
  <c r="M510" i="4"/>
  <c r="N510" i="4"/>
  <c r="O510" i="4"/>
  <c r="B511" i="4"/>
  <c r="C511" i="4"/>
  <c r="D511" i="4"/>
  <c r="E511" i="4"/>
  <c r="F511" i="4"/>
  <c r="G511" i="4"/>
  <c r="H511" i="4"/>
  <c r="I511" i="4"/>
  <c r="J511" i="4"/>
  <c r="K511" i="4"/>
  <c r="L511" i="4"/>
  <c r="M511" i="4"/>
  <c r="N511" i="4"/>
  <c r="O511" i="4"/>
  <c r="B512" i="4"/>
  <c r="C512" i="4"/>
  <c r="D512" i="4"/>
  <c r="E512" i="4"/>
  <c r="F512" i="4"/>
  <c r="G512" i="4"/>
  <c r="H512" i="4"/>
  <c r="I512" i="4"/>
  <c r="J512" i="4"/>
  <c r="K512" i="4"/>
  <c r="L512" i="4"/>
  <c r="M512" i="4"/>
  <c r="N512" i="4"/>
  <c r="O512" i="4"/>
  <c r="B513" i="4"/>
  <c r="C513" i="4"/>
  <c r="D513" i="4"/>
  <c r="E513" i="4"/>
  <c r="F513" i="4"/>
  <c r="G513" i="4"/>
  <c r="H513" i="4"/>
  <c r="I513" i="4"/>
  <c r="J513" i="4"/>
  <c r="K513" i="4"/>
  <c r="L513" i="4"/>
  <c r="M513" i="4"/>
  <c r="N513" i="4"/>
  <c r="O513" i="4"/>
  <c r="B514" i="4"/>
  <c r="C514" i="4"/>
  <c r="D514" i="4"/>
  <c r="E514" i="4"/>
  <c r="F514" i="4"/>
  <c r="G514" i="4"/>
  <c r="H514" i="4"/>
  <c r="I514" i="4"/>
  <c r="J514" i="4"/>
  <c r="K514" i="4"/>
  <c r="L514" i="4"/>
  <c r="M514" i="4"/>
  <c r="N514" i="4"/>
  <c r="O514" i="4"/>
  <c r="B515" i="4"/>
  <c r="C515" i="4"/>
  <c r="D515" i="4"/>
  <c r="E515" i="4"/>
  <c r="F515" i="4"/>
  <c r="G515" i="4"/>
  <c r="H515" i="4"/>
  <c r="I515" i="4"/>
  <c r="J515" i="4"/>
  <c r="K515" i="4"/>
  <c r="L515" i="4"/>
  <c r="M515" i="4"/>
  <c r="N515" i="4"/>
  <c r="O515" i="4"/>
  <c r="B516" i="4"/>
  <c r="C516" i="4"/>
  <c r="D516" i="4"/>
  <c r="E516" i="4"/>
  <c r="F516" i="4"/>
  <c r="G516" i="4"/>
  <c r="H516" i="4"/>
  <c r="I516" i="4"/>
  <c r="J516" i="4"/>
  <c r="K516" i="4"/>
  <c r="L516" i="4"/>
  <c r="M516" i="4"/>
  <c r="N516" i="4"/>
  <c r="O516" i="4"/>
  <c r="B517" i="4"/>
  <c r="C517" i="4"/>
  <c r="D517" i="4"/>
  <c r="E517" i="4"/>
  <c r="F517" i="4"/>
  <c r="G517" i="4"/>
  <c r="H517" i="4"/>
  <c r="I517" i="4"/>
  <c r="J517" i="4"/>
  <c r="K517" i="4"/>
  <c r="L517" i="4"/>
  <c r="M517" i="4"/>
  <c r="N517" i="4"/>
  <c r="O517" i="4"/>
  <c r="B518" i="4"/>
  <c r="C518" i="4"/>
  <c r="D518" i="4"/>
  <c r="E518" i="4"/>
  <c r="F518" i="4"/>
  <c r="G518" i="4"/>
  <c r="H518" i="4"/>
  <c r="I518" i="4"/>
  <c r="J518" i="4"/>
  <c r="K518" i="4"/>
  <c r="L518" i="4"/>
  <c r="M518" i="4"/>
  <c r="N518" i="4"/>
  <c r="O518" i="4"/>
  <c r="B519" i="4"/>
  <c r="C519" i="4"/>
  <c r="D519" i="4"/>
  <c r="E519" i="4"/>
  <c r="F519" i="4"/>
  <c r="G519" i="4"/>
  <c r="H519" i="4"/>
  <c r="I519" i="4"/>
  <c r="J519" i="4"/>
  <c r="K519" i="4"/>
  <c r="L519" i="4"/>
  <c r="M519" i="4"/>
  <c r="N519" i="4"/>
  <c r="O519" i="4"/>
  <c r="B520" i="4"/>
  <c r="C520" i="4"/>
  <c r="D520" i="4"/>
  <c r="E520" i="4"/>
  <c r="F520" i="4"/>
  <c r="G520" i="4"/>
  <c r="H520" i="4"/>
  <c r="I520" i="4"/>
  <c r="J520" i="4"/>
  <c r="K520" i="4"/>
  <c r="L520" i="4"/>
  <c r="M520" i="4"/>
  <c r="N520" i="4"/>
  <c r="O520" i="4"/>
  <c r="B521" i="4"/>
  <c r="C521" i="4"/>
  <c r="D521" i="4"/>
  <c r="E521" i="4"/>
  <c r="F521" i="4"/>
  <c r="G521" i="4"/>
  <c r="H521" i="4"/>
  <c r="I521" i="4"/>
  <c r="J521" i="4"/>
  <c r="K521" i="4"/>
  <c r="L521" i="4"/>
  <c r="M521" i="4"/>
  <c r="N521" i="4"/>
  <c r="O521" i="4"/>
  <c r="B522" i="4"/>
  <c r="C522" i="4"/>
  <c r="D522" i="4"/>
  <c r="E522" i="4"/>
  <c r="F522" i="4"/>
  <c r="G522" i="4"/>
  <c r="H522" i="4"/>
  <c r="I522" i="4"/>
  <c r="J522" i="4"/>
  <c r="K522" i="4"/>
  <c r="L522" i="4"/>
  <c r="M522" i="4"/>
  <c r="N522" i="4"/>
  <c r="O522" i="4"/>
  <c r="B523" i="4"/>
  <c r="C523" i="4"/>
  <c r="D523" i="4"/>
  <c r="E523" i="4"/>
  <c r="F523" i="4"/>
  <c r="G523" i="4"/>
  <c r="H523" i="4"/>
  <c r="I523" i="4"/>
  <c r="J523" i="4"/>
  <c r="K523" i="4"/>
  <c r="L523" i="4"/>
  <c r="M523" i="4"/>
  <c r="N523" i="4"/>
  <c r="O523" i="4"/>
  <c r="B524" i="4"/>
  <c r="C524" i="4"/>
  <c r="D524" i="4"/>
  <c r="E524" i="4"/>
  <c r="F524" i="4"/>
  <c r="G524" i="4"/>
  <c r="H524" i="4"/>
  <c r="I524" i="4"/>
  <c r="J524" i="4"/>
  <c r="K524" i="4"/>
  <c r="L524" i="4"/>
  <c r="M524" i="4"/>
  <c r="N524" i="4"/>
  <c r="O524" i="4"/>
  <c r="B525" i="4"/>
  <c r="C525" i="4"/>
  <c r="D525" i="4"/>
  <c r="E525" i="4"/>
  <c r="F525" i="4"/>
  <c r="G525" i="4"/>
  <c r="H525" i="4"/>
  <c r="I525" i="4"/>
  <c r="J525" i="4"/>
  <c r="K525" i="4"/>
  <c r="L525" i="4"/>
  <c r="M525" i="4"/>
  <c r="N525" i="4"/>
  <c r="O525" i="4"/>
  <c r="B526" i="4"/>
  <c r="C526" i="4"/>
  <c r="D526" i="4"/>
  <c r="E526" i="4"/>
  <c r="F526" i="4"/>
  <c r="G526" i="4"/>
  <c r="H526" i="4"/>
  <c r="I526" i="4"/>
  <c r="J526" i="4"/>
  <c r="K526" i="4"/>
  <c r="L526" i="4"/>
  <c r="M526" i="4"/>
  <c r="N526" i="4"/>
  <c r="O526" i="4"/>
  <c r="B527" i="4"/>
  <c r="C527" i="4"/>
  <c r="D527" i="4"/>
  <c r="E527" i="4"/>
  <c r="F527" i="4"/>
  <c r="G527" i="4"/>
  <c r="H527" i="4"/>
  <c r="I527" i="4"/>
  <c r="J527" i="4"/>
  <c r="K527" i="4"/>
  <c r="L527" i="4"/>
  <c r="M527" i="4"/>
  <c r="N527" i="4"/>
  <c r="O527" i="4"/>
  <c r="B528" i="4"/>
  <c r="C528" i="4"/>
  <c r="D528" i="4"/>
  <c r="E528" i="4"/>
  <c r="F528" i="4"/>
  <c r="G528" i="4"/>
  <c r="H528" i="4"/>
  <c r="I528" i="4"/>
  <c r="J528" i="4"/>
  <c r="K528" i="4"/>
  <c r="L528" i="4"/>
  <c r="M528" i="4"/>
  <c r="N528" i="4"/>
  <c r="O528" i="4"/>
  <c r="B529" i="4"/>
  <c r="C529" i="4"/>
  <c r="D529" i="4"/>
  <c r="E529" i="4"/>
  <c r="F529" i="4"/>
  <c r="G529" i="4"/>
  <c r="H529" i="4"/>
  <c r="I529" i="4"/>
  <c r="J529" i="4"/>
  <c r="K529" i="4"/>
  <c r="L529" i="4"/>
  <c r="M529" i="4"/>
  <c r="N529" i="4"/>
  <c r="O529" i="4"/>
  <c r="B530" i="4"/>
  <c r="C530" i="4"/>
  <c r="D530" i="4"/>
  <c r="E530" i="4"/>
  <c r="F530" i="4"/>
  <c r="G530" i="4"/>
  <c r="H530" i="4"/>
  <c r="I530" i="4"/>
  <c r="J530" i="4"/>
  <c r="K530" i="4"/>
  <c r="L530" i="4"/>
  <c r="M530" i="4"/>
  <c r="N530" i="4"/>
  <c r="O530" i="4"/>
  <c r="B531" i="4"/>
  <c r="C531" i="4"/>
  <c r="D531" i="4"/>
  <c r="E531" i="4"/>
  <c r="F531" i="4"/>
  <c r="G531" i="4"/>
  <c r="H531" i="4"/>
  <c r="I531" i="4"/>
  <c r="J531" i="4"/>
  <c r="K531" i="4"/>
  <c r="L531" i="4"/>
  <c r="M531" i="4"/>
  <c r="N531" i="4"/>
  <c r="O531" i="4"/>
  <c r="B532" i="4"/>
  <c r="C532" i="4"/>
  <c r="D532" i="4"/>
  <c r="E532" i="4"/>
  <c r="F532" i="4"/>
  <c r="G532" i="4"/>
  <c r="H532" i="4"/>
  <c r="I532" i="4"/>
  <c r="J532" i="4"/>
  <c r="K532" i="4"/>
  <c r="L532" i="4"/>
  <c r="M532" i="4"/>
  <c r="N532" i="4"/>
  <c r="O532" i="4"/>
  <c r="B533" i="4"/>
  <c r="C533" i="4"/>
  <c r="D533" i="4"/>
  <c r="E533" i="4"/>
  <c r="F533" i="4"/>
  <c r="G533" i="4"/>
  <c r="H533" i="4"/>
  <c r="I533" i="4"/>
  <c r="J533" i="4"/>
  <c r="K533" i="4"/>
  <c r="L533" i="4"/>
  <c r="M533" i="4"/>
  <c r="N533" i="4"/>
  <c r="O533" i="4"/>
  <c r="B534" i="4"/>
  <c r="C534" i="4"/>
  <c r="D534" i="4"/>
  <c r="E534" i="4"/>
  <c r="F534" i="4"/>
  <c r="G534" i="4"/>
  <c r="H534" i="4"/>
  <c r="I534" i="4"/>
  <c r="J534" i="4"/>
  <c r="K534" i="4"/>
  <c r="L534" i="4"/>
  <c r="M534" i="4"/>
  <c r="N534" i="4"/>
  <c r="O534" i="4"/>
  <c r="B535" i="4"/>
  <c r="C535" i="4"/>
  <c r="D535" i="4"/>
  <c r="E535" i="4"/>
  <c r="F535" i="4"/>
  <c r="G535" i="4"/>
  <c r="H535" i="4"/>
  <c r="I535" i="4"/>
  <c r="J535" i="4"/>
  <c r="K535" i="4"/>
  <c r="L535" i="4"/>
  <c r="M535" i="4"/>
  <c r="N535" i="4"/>
  <c r="O535" i="4"/>
  <c r="B536" i="4"/>
  <c r="C536" i="4"/>
  <c r="D536" i="4"/>
  <c r="E536" i="4"/>
  <c r="F536" i="4"/>
  <c r="G536" i="4"/>
  <c r="H536" i="4"/>
  <c r="I536" i="4"/>
  <c r="J536" i="4"/>
  <c r="K536" i="4"/>
  <c r="L536" i="4"/>
  <c r="M536" i="4"/>
  <c r="N536" i="4"/>
  <c r="O536" i="4"/>
  <c r="B537" i="4"/>
  <c r="C537" i="4"/>
  <c r="D537" i="4"/>
  <c r="E537" i="4"/>
  <c r="F537" i="4"/>
  <c r="G537" i="4"/>
  <c r="H537" i="4"/>
  <c r="I537" i="4"/>
  <c r="J537" i="4"/>
  <c r="K537" i="4"/>
  <c r="L537" i="4"/>
  <c r="M537" i="4"/>
  <c r="N537" i="4"/>
  <c r="O537" i="4"/>
  <c r="B538" i="4"/>
  <c r="C538" i="4"/>
  <c r="D538" i="4"/>
  <c r="E538" i="4"/>
  <c r="F538" i="4"/>
  <c r="G538" i="4"/>
  <c r="H538" i="4"/>
  <c r="I538" i="4"/>
  <c r="J538" i="4"/>
  <c r="K538" i="4"/>
  <c r="L538" i="4"/>
  <c r="M538" i="4"/>
  <c r="N538" i="4"/>
  <c r="O538" i="4"/>
  <c r="B539" i="4"/>
  <c r="C539" i="4"/>
  <c r="D539" i="4"/>
  <c r="E539" i="4"/>
  <c r="F539" i="4"/>
  <c r="G539" i="4"/>
  <c r="H539" i="4"/>
  <c r="I539" i="4"/>
  <c r="J539" i="4"/>
  <c r="K539" i="4"/>
  <c r="L539" i="4"/>
  <c r="M539" i="4"/>
  <c r="N539" i="4"/>
  <c r="O539" i="4"/>
  <c r="B540" i="4"/>
  <c r="C540" i="4"/>
  <c r="D540" i="4"/>
  <c r="E540" i="4"/>
  <c r="F540" i="4"/>
  <c r="G540" i="4"/>
  <c r="H540" i="4"/>
  <c r="I540" i="4"/>
  <c r="J540" i="4"/>
  <c r="K540" i="4"/>
  <c r="L540" i="4"/>
  <c r="M540" i="4"/>
  <c r="N540" i="4"/>
  <c r="O540" i="4"/>
  <c r="B541" i="4"/>
  <c r="C541" i="4"/>
  <c r="D541" i="4"/>
  <c r="E541" i="4"/>
  <c r="F541" i="4"/>
  <c r="G541" i="4"/>
  <c r="H541" i="4"/>
  <c r="I541" i="4"/>
  <c r="J541" i="4"/>
  <c r="K541" i="4"/>
  <c r="L541" i="4"/>
  <c r="M541" i="4"/>
  <c r="N541" i="4"/>
  <c r="O541" i="4"/>
  <c r="B542" i="4"/>
  <c r="C542" i="4"/>
  <c r="D542" i="4"/>
  <c r="E542" i="4"/>
  <c r="F542" i="4"/>
  <c r="G542" i="4"/>
  <c r="H542" i="4"/>
  <c r="I542" i="4"/>
  <c r="J542" i="4"/>
  <c r="K542" i="4"/>
  <c r="L542" i="4"/>
  <c r="M542" i="4"/>
  <c r="N542" i="4"/>
  <c r="O542" i="4"/>
  <c r="B543" i="4"/>
  <c r="C543" i="4"/>
  <c r="D543" i="4"/>
  <c r="E543" i="4"/>
  <c r="F543" i="4"/>
  <c r="G543" i="4"/>
  <c r="H543" i="4"/>
  <c r="I543" i="4"/>
  <c r="J543" i="4"/>
  <c r="K543" i="4"/>
  <c r="L543" i="4"/>
  <c r="M543" i="4"/>
  <c r="N543" i="4"/>
  <c r="O543" i="4"/>
  <c r="B544" i="4"/>
  <c r="C544" i="4"/>
  <c r="D544" i="4"/>
  <c r="E544" i="4"/>
  <c r="F544" i="4"/>
  <c r="G544" i="4"/>
  <c r="H544" i="4"/>
  <c r="I544" i="4"/>
  <c r="J544" i="4"/>
  <c r="K544" i="4"/>
  <c r="L544" i="4"/>
  <c r="M544" i="4"/>
  <c r="N544" i="4"/>
  <c r="O544" i="4"/>
  <c r="B545" i="4"/>
  <c r="C545" i="4"/>
  <c r="D545" i="4"/>
  <c r="E545" i="4"/>
  <c r="F545" i="4"/>
  <c r="G545" i="4"/>
  <c r="H545" i="4"/>
  <c r="I545" i="4"/>
  <c r="J545" i="4"/>
  <c r="K545" i="4"/>
  <c r="L545" i="4"/>
  <c r="M545" i="4"/>
  <c r="N545" i="4"/>
  <c r="O545" i="4"/>
  <c r="B546" i="4"/>
  <c r="C546" i="4"/>
  <c r="D546" i="4"/>
  <c r="E546" i="4"/>
  <c r="F546" i="4"/>
  <c r="G546" i="4"/>
  <c r="H546" i="4"/>
  <c r="I546" i="4"/>
  <c r="J546" i="4"/>
  <c r="K546" i="4"/>
  <c r="L546" i="4"/>
  <c r="M546" i="4"/>
  <c r="N546" i="4"/>
  <c r="O546" i="4"/>
  <c r="B547" i="4"/>
  <c r="C547" i="4"/>
  <c r="D547" i="4"/>
  <c r="E547" i="4"/>
  <c r="F547" i="4"/>
  <c r="G547" i="4"/>
  <c r="H547" i="4"/>
  <c r="I547" i="4"/>
  <c r="J547" i="4"/>
  <c r="K547" i="4"/>
  <c r="L547" i="4"/>
  <c r="M547" i="4"/>
  <c r="N547" i="4"/>
  <c r="O547" i="4"/>
  <c r="B548" i="4"/>
  <c r="C548" i="4"/>
  <c r="D548" i="4"/>
  <c r="E548" i="4"/>
  <c r="F548" i="4"/>
  <c r="G548" i="4"/>
  <c r="H548" i="4"/>
  <c r="I548" i="4"/>
  <c r="J548" i="4"/>
  <c r="K548" i="4"/>
  <c r="L548" i="4"/>
  <c r="M548" i="4"/>
  <c r="N548" i="4"/>
  <c r="O548" i="4"/>
  <c r="B549" i="4"/>
  <c r="C549" i="4"/>
  <c r="D549" i="4"/>
  <c r="E549" i="4"/>
  <c r="F549" i="4"/>
  <c r="G549" i="4"/>
  <c r="H549" i="4"/>
  <c r="I549" i="4"/>
  <c r="J549" i="4"/>
  <c r="K549" i="4"/>
  <c r="L549" i="4"/>
  <c r="M549" i="4"/>
  <c r="N549" i="4"/>
  <c r="O549" i="4"/>
  <c r="B550" i="4"/>
  <c r="C550" i="4"/>
  <c r="D550" i="4"/>
  <c r="E550" i="4"/>
  <c r="F550" i="4"/>
  <c r="G550" i="4"/>
  <c r="H550" i="4"/>
  <c r="I550" i="4"/>
  <c r="J550" i="4"/>
  <c r="K550" i="4"/>
  <c r="L550" i="4"/>
  <c r="M550" i="4"/>
  <c r="N550" i="4"/>
  <c r="O550" i="4"/>
  <c r="B551" i="4"/>
  <c r="C551" i="4"/>
  <c r="D551" i="4"/>
  <c r="E551" i="4"/>
  <c r="F551" i="4"/>
  <c r="G551" i="4"/>
  <c r="H551" i="4"/>
  <c r="I551" i="4"/>
  <c r="J551" i="4"/>
  <c r="K551" i="4"/>
  <c r="L551" i="4"/>
  <c r="M551" i="4"/>
  <c r="N551" i="4"/>
  <c r="O551" i="4"/>
  <c r="B552" i="4"/>
  <c r="C552" i="4"/>
  <c r="D552" i="4"/>
  <c r="E552" i="4"/>
  <c r="F552" i="4"/>
  <c r="G552" i="4"/>
  <c r="H552" i="4"/>
  <c r="I552" i="4"/>
  <c r="J552" i="4"/>
  <c r="L552" i="4"/>
  <c r="M552" i="4"/>
  <c r="N552" i="4"/>
  <c r="O552" i="4"/>
  <c r="B553" i="4"/>
  <c r="C553" i="4"/>
  <c r="D553" i="4"/>
  <c r="E553" i="4"/>
  <c r="F553" i="4"/>
  <c r="G553" i="4"/>
  <c r="H553" i="4"/>
  <c r="I553" i="4"/>
  <c r="J553" i="4"/>
  <c r="K553" i="4"/>
  <c r="L553" i="4"/>
  <c r="M553" i="4"/>
  <c r="N553" i="4"/>
  <c r="O553" i="4"/>
  <c r="B554" i="4"/>
  <c r="C554" i="4"/>
  <c r="D554" i="4"/>
  <c r="E554" i="4"/>
  <c r="F554" i="4"/>
  <c r="G554" i="4"/>
  <c r="H554" i="4"/>
  <c r="I554" i="4"/>
  <c r="J554" i="4"/>
  <c r="K554" i="4"/>
  <c r="L554" i="4"/>
  <c r="M554" i="4"/>
  <c r="N554" i="4"/>
  <c r="O554" i="4"/>
  <c r="B555" i="4"/>
  <c r="C555" i="4"/>
  <c r="D555" i="4"/>
  <c r="E555" i="4"/>
  <c r="F555" i="4"/>
  <c r="G555" i="4"/>
  <c r="H555" i="4"/>
  <c r="I555" i="4"/>
  <c r="J555" i="4"/>
  <c r="K555" i="4"/>
  <c r="L555" i="4"/>
  <c r="M555" i="4"/>
  <c r="N555" i="4"/>
  <c r="O555" i="4"/>
  <c r="B556" i="4"/>
  <c r="C556" i="4"/>
  <c r="D556" i="4"/>
  <c r="E556" i="4"/>
  <c r="F556" i="4"/>
  <c r="G556" i="4"/>
  <c r="H556" i="4"/>
  <c r="I556" i="4"/>
  <c r="J556" i="4"/>
  <c r="K556" i="4"/>
  <c r="L556" i="4"/>
  <c r="M556" i="4"/>
  <c r="N556" i="4"/>
  <c r="O556" i="4"/>
  <c r="B557" i="4"/>
  <c r="C557" i="4"/>
  <c r="D557" i="4"/>
  <c r="E557" i="4"/>
  <c r="F557" i="4"/>
  <c r="G557" i="4"/>
  <c r="H557" i="4"/>
  <c r="I557" i="4"/>
  <c r="J557" i="4"/>
  <c r="K557" i="4"/>
  <c r="L557" i="4"/>
  <c r="M557" i="4"/>
  <c r="N557" i="4"/>
  <c r="O557" i="4"/>
  <c r="B558" i="4"/>
  <c r="C558" i="4"/>
  <c r="D558" i="4"/>
  <c r="E558" i="4"/>
  <c r="F558" i="4"/>
  <c r="G558" i="4"/>
  <c r="H558" i="4"/>
  <c r="I558" i="4"/>
  <c r="J558" i="4"/>
  <c r="K558" i="4"/>
  <c r="L558" i="4"/>
  <c r="M558" i="4"/>
  <c r="N558" i="4"/>
  <c r="O558" i="4"/>
  <c r="B559" i="4"/>
  <c r="C559" i="4"/>
  <c r="D559" i="4"/>
  <c r="E559" i="4"/>
  <c r="F559" i="4"/>
  <c r="G559" i="4"/>
  <c r="H559" i="4"/>
  <c r="I559" i="4"/>
  <c r="J559" i="4"/>
  <c r="K559" i="4"/>
  <c r="L559" i="4"/>
  <c r="M559" i="4"/>
  <c r="N559" i="4"/>
  <c r="O559" i="4"/>
  <c r="B560" i="4"/>
  <c r="C560" i="4"/>
  <c r="D560" i="4"/>
  <c r="E560" i="4"/>
  <c r="F560" i="4"/>
  <c r="G560" i="4"/>
  <c r="H560" i="4"/>
  <c r="I560" i="4"/>
  <c r="J560" i="4"/>
  <c r="K560" i="4"/>
  <c r="L560" i="4"/>
  <c r="M560" i="4"/>
  <c r="N560" i="4"/>
  <c r="O560" i="4"/>
  <c r="B561" i="4"/>
  <c r="C561" i="4"/>
  <c r="D561" i="4"/>
  <c r="E561" i="4"/>
  <c r="F561" i="4"/>
  <c r="G561" i="4"/>
  <c r="H561" i="4"/>
  <c r="I561" i="4"/>
  <c r="J561" i="4"/>
  <c r="K561" i="4"/>
  <c r="L561" i="4"/>
  <c r="M561" i="4"/>
  <c r="N561" i="4"/>
  <c r="O561" i="4"/>
  <c r="B562" i="4"/>
  <c r="C562" i="4"/>
  <c r="D562" i="4"/>
  <c r="E562" i="4"/>
  <c r="F562" i="4"/>
  <c r="G562" i="4"/>
  <c r="H562" i="4"/>
  <c r="I562" i="4"/>
  <c r="J562" i="4"/>
  <c r="K562" i="4"/>
  <c r="L562" i="4"/>
  <c r="M562" i="4"/>
  <c r="N562" i="4"/>
  <c r="O562" i="4"/>
  <c r="B563" i="4"/>
  <c r="C563" i="4"/>
  <c r="D563" i="4"/>
  <c r="E563" i="4"/>
  <c r="F563" i="4"/>
  <c r="G563" i="4"/>
  <c r="H563" i="4"/>
  <c r="I563" i="4"/>
  <c r="J563" i="4"/>
  <c r="K563" i="4"/>
  <c r="L563" i="4"/>
  <c r="M563" i="4"/>
  <c r="N563" i="4"/>
  <c r="O563" i="4"/>
  <c r="B564" i="4"/>
  <c r="C564" i="4"/>
  <c r="D564" i="4"/>
  <c r="E564" i="4"/>
  <c r="F564" i="4"/>
  <c r="G564" i="4"/>
  <c r="H564" i="4"/>
  <c r="I564" i="4"/>
  <c r="J564" i="4"/>
  <c r="K564" i="4"/>
  <c r="L564" i="4"/>
  <c r="M564" i="4"/>
  <c r="N564" i="4"/>
  <c r="O564" i="4"/>
  <c r="B565" i="4"/>
  <c r="C565" i="4"/>
  <c r="D565" i="4"/>
  <c r="E565" i="4"/>
  <c r="F565" i="4"/>
  <c r="G565" i="4"/>
  <c r="H565" i="4"/>
  <c r="I565" i="4"/>
  <c r="J565" i="4"/>
  <c r="K565" i="4"/>
  <c r="L565" i="4"/>
  <c r="M565" i="4"/>
  <c r="N565" i="4"/>
  <c r="O565" i="4"/>
  <c r="B566" i="4"/>
  <c r="C566" i="4"/>
  <c r="D566" i="4"/>
  <c r="E566" i="4"/>
  <c r="F566" i="4"/>
  <c r="G566" i="4"/>
  <c r="H566" i="4"/>
  <c r="I566" i="4"/>
  <c r="J566" i="4"/>
  <c r="K566" i="4"/>
  <c r="L566" i="4"/>
  <c r="M566" i="4"/>
  <c r="N566" i="4"/>
  <c r="O566" i="4"/>
  <c r="B567" i="4"/>
  <c r="C567" i="4"/>
  <c r="D567" i="4"/>
  <c r="E567" i="4"/>
  <c r="F567" i="4"/>
  <c r="G567" i="4"/>
  <c r="H567" i="4"/>
  <c r="I567" i="4"/>
  <c r="J567" i="4"/>
  <c r="K567" i="4"/>
  <c r="L567" i="4"/>
  <c r="M567" i="4"/>
  <c r="N567" i="4"/>
  <c r="O567" i="4"/>
  <c r="B568" i="4"/>
  <c r="C568" i="4"/>
  <c r="D568" i="4"/>
  <c r="E568" i="4"/>
  <c r="F568" i="4"/>
  <c r="G568" i="4"/>
  <c r="H568" i="4"/>
  <c r="I568" i="4"/>
  <c r="J568" i="4"/>
  <c r="K568" i="4"/>
  <c r="L568" i="4"/>
  <c r="M568" i="4"/>
  <c r="N568" i="4"/>
  <c r="O568" i="4"/>
  <c r="B569" i="4"/>
  <c r="C569" i="4"/>
  <c r="D569" i="4"/>
  <c r="E569" i="4"/>
  <c r="F569" i="4"/>
  <c r="G569" i="4"/>
  <c r="H569" i="4"/>
  <c r="I569" i="4"/>
  <c r="J569" i="4"/>
  <c r="K569" i="4"/>
  <c r="L569" i="4"/>
  <c r="M569" i="4"/>
  <c r="N569" i="4"/>
  <c r="O569" i="4"/>
  <c r="B570" i="4"/>
  <c r="C570" i="4"/>
  <c r="D570" i="4"/>
  <c r="E570" i="4"/>
  <c r="F570" i="4"/>
  <c r="G570" i="4"/>
  <c r="H570" i="4"/>
  <c r="I570" i="4"/>
  <c r="J570" i="4"/>
  <c r="K570" i="4"/>
  <c r="L570" i="4"/>
  <c r="M570" i="4"/>
  <c r="N570" i="4"/>
  <c r="O570" i="4"/>
  <c r="B571" i="4"/>
  <c r="C571" i="4"/>
  <c r="D571" i="4"/>
  <c r="E571" i="4"/>
  <c r="F571" i="4"/>
  <c r="G571" i="4"/>
  <c r="H571" i="4"/>
  <c r="I571" i="4"/>
  <c r="J571" i="4"/>
  <c r="K571" i="4"/>
  <c r="L571" i="4"/>
  <c r="M571" i="4"/>
  <c r="N571" i="4"/>
  <c r="O571" i="4"/>
  <c r="B572" i="4"/>
  <c r="C572" i="4"/>
  <c r="D572" i="4"/>
  <c r="E572" i="4"/>
  <c r="F572" i="4"/>
  <c r="G572" i="4"/>
  <c r="H572" i="4"/>
  <c r="I572" i="4"/>
  <c r="J572" i="4"/>
  <c r="K572" i="4"/>
  <c r="L572" i="4"/>
  <c r="M572" i="4"/>
  <c r="N572" i="4"/>
  <c r="O572" i="4"/>
  <c r="B573" i="4"/>
  <c r="C573" i="4"/>
  <c r="D573" i="4"/>
  <c r="E573" i="4"/>
  <c r="F573" i="4"/>
  <c r="G573" i="4"/>
  <c r="H573" i="4"/>
  <c r="I573" i="4"/>
  <c r="J573" i="4"/>
  <c r="K573" i="4"/>
  <c r="L573" i="4"/>
  <c r="M573" i="4"/>
  <c r="N573" i="4"/>
  <c r="O573" i="4"/>
  <c r="B574" i="4"/>
  <c r="C574" i="4"/>
  <c r="D574" i="4"/>
  <c r="E574" i="4"/>
  <c r="F574" i="4"/>
  <c r="G574" i="4"/>
  <c r="H574" i="4"/>
  <c r="I574" i="4"/>
  <c r="J574" i="4"/>
  <c r="K574" i="4"/>
  <c r="L574" i="4"/>
  <c r="M574" i="4"/>
  <c r="N574" i="4"/>
  <c r="O574" i="4"/>
  <c r="B575" i="4"/>
  <c r="C575" i="4"/>
  <c r="D575" i="4"/>
  <c r="E575" i="4"/>
  <c r="F575" i="4"/>
  <c r="G575" i="4"/>
  <c r="H575" i="4"/>
  <c r="I575" i="4"/>
  <c r="J575" i="4"/>
  <c r="K575" i="4"/>
  <c r="L575" i="4"/>
  <c r="M575" i="4"/>
  <c r="N575" i="4"/>
  <c r="O575" i="4"/>
  <c r="B576" i="4"/>
  <c r="C576" i="4"/>
  <c r="D576" i="4"/>
  <c r="E576" i="4"/>
  <c r="F576" i="4"/>
  <c r="G576" i="4"/>
  <c r="H576" i="4"/>
  <c r="I576" i="4"/>
  <c r="J576" i="4"/>
  <c r="K576" i="4"/>
  <c r="L576" i="4"/>
  <c r="M576" i="4"/>
  <c r="N576" i="4"/>
  <c r="O576" i="4"/>
  <c r="B577" i="4"/>
  <c r="C577" i="4"/>
  <c r="D577" i="4"/>
  <c r="E577" i="4"/>
  <c r="F577" i="4"/>
  <c r="G577" i="4"/>
  <c r="H577" i="4"/>
  <c r="I577" i="4"/>
  <c r="J577" i="4"/>
  <c r="K577" i="4"/>
  <c r="L577" i="4"/>
  <c r="M577" i="4"/>
  <c r="N577" i="4"/>
  <c r="O577" i="4"/>
  <c r="B578" i="4"/>
  <c r="C578" i="4"/>
  <c r="D578" i="4"/>
  <c r="E578" i="4"/>
  <c r="F578" i="4"/>
  <c r="G578" i="4"/>
  <c r="H578" i="4"/>
  <c r="I578" i="4"/>
  <c r="J578" i="4"/>
  <c r="K578" i="4"/>
  <c r="L578" i="4"/>
  <c r="M578" i="4"/>
  <c r="N578" i="4"/>
  <c r="O578" i="4"/>
  <c r="B579" i="4"/>
  <c r="C579" i="4"/>
  <c r="D579" i="4"/>
  <c r="E579" i="4"/>
  <c r="F579" i="4"/>
  <c r="G579" i="4"/>
  <c r="H579" i="4"/>
  <c r="I579" i="4"/>
  <c r="J579" i="4"/>
  <c r="K579" i="4"/>
  <c r="L579" i="4"/>
  <c r="M579" i="4"/>
  <c r="N579" i="4"/>
  <c r="O579" i="4"/>
  <c r="B580" i="4"/>
  <c r="C580" i="4"/>
  <c r="D580" i="4"/>
  <c r="E580" i="4"/>
  <c r="F580" i="4"/>
  <c r="G580" i="4"/>
  <c r="H580" i="4"/>
  <c r="I580" i="4"/>
  <c r="J580" i="4"/>
  <c r="K580" i="4"/>
  <c r="L580" i="4"/>
  <c r="M580" i="4"/>
  <c r="N580" i="4"/>
  <c r="O580" i="4"/>
  <c r="B581" i="4"/>
  <c r="C581" i="4"/>
  <c r="D581" i="4"/>
  <c r="E581" i="4"/>
  <c r="F581" i="4"/>
  <c r="G581" i="4"/>
  <c r="H581" i="4"/>
  <c r="I581" i="4"/>
  <c r="J581" i="4"/>
  <c r="K581" i="4"/>
  <c r="L581" i="4"/>
  <c r="M581" i="4"/>
  <c r="N581" i="4"/>
  <c r="O581" i="4"/>
  <c r="B582" i="4"/>
  <c r="C582" i="4"/>
  <c r="D582" i="4"/>
  <c r="E582" i="4"/>
  <c r="F582" i="4"/>
  <c r="G582" i="4"/>
  <c r="H582" i="4"/>
  <c r="I582" i="4"/>
  <c r="J582" i="4"/>
  <c r="K582" i="4"/>
  <c r="L582" i="4"/>
  <c r="M582" i="4"/>
  <c r="N582" i="4"/>
  <c r="O582" i="4"/>
  <c r="B583" i="4"/>
  <c r="C583" i="4"/>
  <c r="D583" i="4"/>
  <c r="E583" i="4"/>
  <c r="F583" i="4"/>
  <c r="G583" i="4"/>
  <c r="H583" i="4"/>
  <c r="I583" i="4"/>
  <c r="J583" i="4"/>
  <c r="K583" i="4"/>
  <c r="L583" i="4"/>
  <c r="M583" i="4"/>
  <c r="N583" i="4"/>
  <c r="O583" i="4"/>
  <c r="B584" i="4"/>
  <c r="C584" i="4"/>
  <c r="D584" i="4"/>
  <c r="E584" i="4"/>
  <c r="F584" i="4"/>
  <c r="G584" i="4"/>
  <c r="H584" i="4"/>
  <c r="I584" i="4"/>
  <c r="J584" i="4"/>
  <c r="K584" i="4"/>
  <c r="L584" i="4"/>
  <c r="M584" i="4"/>
  <c r="N584" i="4"/>
  <c r="O584" i="4"/>
  <c r="B585" i="4"/>
  <c r="C585" i="4"/>
  <c r="D585" i="4"/>
  <c r="E585" i="4"/>
  <c r="F585" i="4"/>
  <c r="G585" i="4"/>
  <c r="H585" i="4"/>
  <c r="I585" i="4"/>
  <c r="J585" i="4"/>
  <c r="K585" i="4"/>
  <c r="L585" i="4"/>
  <c r="M585" i="4"/>
  <c r="N585" i="4"/>
  <c r="O585" i="4"/>
  <c r="B586" i="4"/>
  <c r="C586" i="4"/>
  <c r="D586" i="4"/>
  <c r="E586" i="4"/>
  <c r="F586" i="4"/>
  <c r="G586" i="4"/>
  <c r="H586" i="4"/>
  <c r="I586" i="4"/>
  <c r="J586" i="4"/>
  <c r="K586" i="4"/>
  <c r="L586" i="4"/>
  <c r="M586" i="4"/>
  <c r="N586" i="4"/>
  <c r="O586" i="4"/>
  <c r="B587" i="4"/>
  <c r="C587" i="4"/>
  <c r="D587" i="4"/>
  <c r="E587" i="4"/>
  <c r="F587" i="4"/>
  <c r="G587" i="4"/>
  <c r="H587" i="4"/>
  <c r="I587" i="4"/>
  <c r="J587" i="4"/>
  <c r="K587" i="4"/>
  <c r="L587" i="4"/>
  <c r="M587" i="4"/>
  <c r="N587" i="4"/>
  <c r="O587" i="4"/>
  <c r="B588" i="4"/>
  <c r="C588" i="4"/>
  <c r="D588" i="4"/>
  <c r="E588" i="4"/>
  <c r="F588" i="4"/>
  <c r="G588" i="4"/>
  <c r="H588" i="4"/>
  <c r="I588" i="4"/>
  <c r="J588" i="4"/>
  <c r="K588" i="4"/>
  <c r="L588" i="4"/>
  <c r="M588" i="4"/>
  <c r="N588" i="4"/>
  <c r="O588" i="4"/>
  <c r="B589" i="4"/>
  <c r="C589" i="4"/>
  <c r="D589" i="4"/>
  <c r="E589" i="4"/>
  <c r="F589" i="4"/>
  <c r="G589" i="4"/>
  <c r="H589" i="4"/>
  <c r="I589" i="4"/>
  <c r="J589" i="4"/>
  <c r="K589" i="4"/>
  <c r="L589" i="4"/>
  <c r="M589" i="4"/>
  <c r="N589" i="4"/>
  <c r="O589" i="4"/>
  <c r="B590" i="4"/>
  <c r="C590" i="4"/>
  <c r="D590" i="4"/>
  <c r="E590" i="4"/>
  <c r="F590" i="4"/>
  <c r="G590" i="4"/>
  <c r="H590" i="4"/>
  <c r="I590" i="4"/>
  <c r="J590" i="4"/>
  <c r="K590" i="4"/>
  <c r="L590" i="4"/>
  <c r="M590" i="4"/>
  <c r="N590" i="4"/>
  <c r="O590" i="4"/>
  <c r="B591" i="4"/>
  <c r="C591" i="4"/>
  <c r="D591" i="4"/>
  <c r="E591" i="4"/>
  <c r="F591" i="4"/>
  <c r="G591" i="4"/>
  <c r="H591" i="4"/>
  <c r="I591" i="4"/>
  <c r="J591" i="4"/>
  <c r="K591" i="4"/>
  <c r="L591" i="4"/>
  <c r="M591" i="4"/>
  <c r="N591" i="4"/>
  <c r="O591" i="4"/>
  <c r="B592" i="4"/>
  <c r="C592" i="4"/>
  <c r="D592" i="4"/>
  <c r="E592" i="4"/>
  <c r="F592" i="4"/>
  <c r="G592" i="4"/>
  <c r="H592" i="4"/>
  <c r="I592" i="4"/>
  <c r="J592" i="4"/>
  <c r="K592" i="4"/>
  <c r="L592" i="4"/>
  <c r="M592" i="4"/>
  <c r="N592" i="4"/>
  <c r="O592" i="4"/>
  <c r="B593" i="4"/>
  <c r="C593" i="4"/>
  <c r="D593" i="4"/>
  <c r="E593" i="4"/>
  <c r="F593" i="4"/>
  <c r="G593" i="4"/>
  <c r="H593" i="4"/>
  <c r="I593" i="4"/>
  <c r="J593" i="4"/>
  <c r="K593" i="4"/>
  <c r="L593" i="4"/>
  <c r="M593" i="4"/>
  <c r="N593" i="4"/>
  <c r="O593" i="4"/>
  <c r="B594" i="4"/>
  <c r="C594" i="4"/>
  <c r="D594" i="4"/>
  <c r="E594" i="4"/>
  <c r="F594" i="4"/>
  <c r="G594" i="4"/>
  <c r="H594" i="4"/>
  <c r="I594" i="4"/>
  <c r="J594" i="4"/>
  <c r="K594" i="4"/>
  <c r="L594" i="4"/>
  <c r="M594" i="4"/>
  <c r="N594" i="4"/>
  <c r="O594" i="4"/>
  <c r="B595" i="4"/>
  <c r="C595" i="4"/>
  <c r="D595" i="4"/>
  <c r="E595" i="4"/>
  <c r="F595" i="4"/>
  <c r="G595" i="4"/>
  <c r="H595" i="4"/>
  <c r="I595" i="4"/>
  <c r="J595" i="4"/>
  <c r="K595" i="4"/>
  <c r="L595" i="4"/>
  <c r="M595" i="4"/>
  <c r="N595" i="4"/>
  <c r="O595" i="4"/>
  <c r="B596" i="4"/>
  <c r="C596" i="4"/>
  <c r="D596" i="4"/>
  <c r="E596" i="4"/>
  <c r="F596" i="4"/>
  <c r="G596" i="4"/>
  <c r="H596" i="4"/>
  <c r="I596" i="4"/>
  <c r="J596" i="4"/>
  <c r="K596" i="4"/>
  <c r="L596" i="4"/>
  <c r="M596" i="4"/>
  <c r="N596" i="4"/>
  <c r="O596" i="4"/>
  <c r="B597" i="4"/>
  <c r="C597" i="4"/>
  <c r="D597" i="4"/>
  <c r="E597" i="4"/>
  <c r="F597" i="4"/>
  <c r="G597" i="4"/>
  <c r="H597" i="4"/>
  <c r="I597" i="4"/>
  <c r="J597" i="4"/>
  <c r="K597" i="4"/>
  <c r="L597" i="4"/>
  <c r="M597" i="4"/>
  <c r="N597" i="4"/>
  <c r="O597" i="4"/>
  <c r="B598" i="4"/>
  <c r="C598" i="4"/>
  <c r="D598" i="4"/>
  <c r="E598" i="4"/>
  <c r="F598" i="4"/>
  <c r="G598" i="4"/>
  <c r="H598" i="4"/>
  <c r="I598" i="4"/>
  <c r="J598" i="4"/>
  <c r="K598" i="4"/>
  <c r="L598" i="4"/>
  <c r="M598" i="4"/>
  <c r="N598" i="4"/>
  <c r="O598" i="4"/>
  <c r="B599" i="4"/>
  <c r="C599" i="4"/>
  <c r="D599" i="4"/>
  <c r="E599" i="4"/>
  <c r="F599" i="4"/>
  <c r="G599" i="4"/>
  <c r="H599" i="4"/>
  <c r="I599" i="4"/>
  <c r="J599" i="4"/>
  <c r="K599" i="4"/>
  <c r="L599" i="4"/>
  <c r="M599" i="4"/>
  <c r="N599" i="4"/>
  <c r="O599" i="4"/>
  <c r="B600" i="4"/>
  <c r="C600" i="4"/>
  <c r="D600" i="4"/>
  <c r="E600" i="4"/>
  <c r="F600" i="4"/>
  <c r="G600" i="4"/>
  <c r="H600" i="4"/>
  <c r="I600" i="4"/>
  <c r="J600" i="4"/>
  <c r="K600" i="4"/>
  <c r="L600" i="4"/>
  <c r="M600" i="4"/>
  <c r="N600" i="4"/>
  <c r="O600" i="4"/>
  <c r="B601" i="4"/>
  <c r="C601" i="4"/>
  <c r="D601" i="4"/>
  <c r="E601" i="4"/>
  <c r="F601" i="4"/>
  <c r="G601" i="4"/>
  <c r="H601" i="4"/>
  <c r="I601" i="4"/>
  <c r="J601" i="4"/>
  <c r="K601" i="4"/>
  <c r="L601" i="4"/>
  <c r="M601" i="4"/>
  <c r="N601" i="4"/>
  <c r="O601" i="4"/>
  <c r="B602" i="4"/>
  <c r="C602" i="4"/>
  <c r="D602" i="4"/>
  <c r="E602" i="4"/>
  <c r="F602" i="4"/>
  <c r="G602" i="4"/>
  <c r="H602" i="4"/>
  <c r="I602" i="4"/>
  <c r="J602" i="4"/>
  <c r="K602" i="4"/>
  <c r="L602" i="4"/>
  <c r="M602" i="4"/>
  <c r="N602" i="4"/>
  <c r="O602" i="4"/>
  <c r="B603" i="4"/>
  <c r="C603" i="4"/>
  <c r="D603" i="4"/>
  <c r="E603" i="4"/>
  <c r="F603" i="4"/>
  <c r="G603" i="4"/>
  <c r="H603" i="4"/>
  <c r="I603" i="4"/>
  <c r="J603" i="4"/>
  <c r="K603" i="4"/>
  <c r="L603" i="4"/>
  <c r="M603" i="4"/>
  <c r="N603" i="4"/>
  <c r="O603" i="4"/>
  <c r="B604" i="4"/>
  <c r="C604" i="4"/>
  <c r="D604" i="4"/>
  <c r="E604" i="4"/>
  <c r="F604" i="4"/>
  <c r="G604" i="4"/>
  <c r="H604" i="4"/>
  <c r="I604" i="4"/>
  <c r="J604" i="4"/>
  <c r="K604" i="4"/>
  <c r="L604" i="4"/>
  <c r="M604" i="4"/>
  <c r="N604" i="4"/>
  <c r="O604" i="4"/>
  <c r="B605" i="4"/>
  <c r="C605" i="4"/>
  <c r="D605" i="4"/>
  <c r="E605" i="4"/>
  <c r="F605" i="4"/>
  <c r="G605" i="4"/>
  <c r="H605" i="4"/>
  <c r="I605" i="4"/>
  <c r="J605" i="4"/>
  <c r="K605" i="4"/>
  <c r="L605" i="4"/>
  <c r="M605" i="4"/>
  <c r="N605" i="4"/>
  <c r="O605" i="4"/>
  <c r="B606" i="4"/>
  <c r="C606" i="4"/>
  <c r="D606" i="4"/>
  <c r="E606" i="4"/>
  <c r="F606" i="4"/>
  <c r="G606" i="4"/>
  <c r="H606" i="4"/>
  <c r="I606" i="4"/>
  <c r="J606" i="4"/>
  <c r="K606" i="4"/>
  <c r="L606" i="4"/>
  <c r="M606" i="4"/>
  <c r="N606" i="4"/>
  <c r="O606" i="4"/>
  <c r="B607" i="4"/>
  <c r="C607" i="4"/>
  <c r="D607" i="4"/>
  <c r="E607" i="4"/>
  <c r="F607" i="4"/>
  <c r="G607" i="4"/>
  <c r="H607" i="4"/>
  <c r="I607" i="4"/>
  <c r="J607" i="4"/>
  <c r="K607" i="4"/>
  <c r="L607" i="4"/>
  <c r="M607" i="4"/>
  <c r="N607" i="4"/>
  <c r="O607" i="4"/>
  <c r="B608" i="4"/>
  <c r="C608" i="4"/>
  <c r="D608" i="4"/>
  <c r="E608" i="4"/>
  <c r="F608" i="4"/>
  <c r="G608" i="4"/>
  <c r="H608" i="4"/>
  <c r="I608" i="4"/>
  <c r="J608" i="4"/>
  <c r="K608" i="4"/>
  <c r="L608" i="4"/>
  <c r="M608" i="4"/>
  <c r="N608" i="4"/>
  <c r="O608" i="4"/>
  <c r="B609" i="4"/>
  <c r="C609" i="4"/>
  <c r="D609" i="4"/>
  <c r="E609" i="4"/>
  <c r="F609" i="4"/>
  <c r="G609" i="4"/>
  <c r="H609" i="4"/>
  <c r="I609" i="4"/>
  <c r="J609" i="4"/>
  <c r="K609" i="4"/>
  <c r="L609" i="4"/>
  <c r="M609" i="4"/>
  <c r="N609" i="4"/>
  <c r="O609" i="4"/>
  <c r="B610" i="4"/>
  <c r="C610" i="4"/>
  <c r="D610" i="4"/>
  <c r="E610" i="4"/>
  <c r="F610" i="4"/>
  <c r="G610" i="4"/>
  <c r="H610" i="4"/>
  <c r="I610" i="4"/>
  <c r="J610" i="4"/>
  <c r="K610" i="4"/>
  <c r="L610" i="4"/>
  <c r="M610" i="4"/>
  <c r="N610" i="4"/>
  <c r="O610" i="4"/>
  <c r="B611" i="4"/>
  <c r="C611" i="4"/>
  <c r="D611" i="4"/>
  <c r="E611" i="4"/>
  <c r="F611" i="4"/>
  <c r="G611" i="4"/>
  <c r="H611" i="4"/>
  <c r="I611" i="4"/>
  <c r="J611" i="4"/>
  <c r="K611" i="4"/>
  <c r="L611" i="4"/>
  <c r="M611" i="4"/>
  <c r="N611" i="4"/>
  <c r="O611" i="4"/>
  <c r="B612" i="4"/>
  <c r="C612" i="4"/>
  <c r="D612" i="4"/>
  <c r="E612" i="4"/>
  <c r="F612" i="4"/>
  <c r="G612" i="4"/>
  <c r="H612" i="4"/>
  <c r="I612" i="4"/>
  <c r="J612" i="4"/>
  <c r="K612" i="4"/>
  <c r="L612" i="4"/>
  <c r="M612" i="4"/>
  <c r="N612" i="4"/>
  <c r="O612" i="4"/>
  <c r="B613" i="4"/>
  <c r="C613" i="4"/>
  <c r="D613" i="4"/>
  <c r="E613" i="4"/>
  <c r="F613" i="4"/>
  <c r="G613" i="4"/>
  <c r="H613" i="4"/>
  <c r="I613" i="4"/>
  <c r="J613" i="4"/>
  <c r="K613" i="4"/>
  <c r="L613" i="4"/>
  <c r="M613" i="4"/>
  <c r="N613" i="4"/>
  <c r="O613" i="4"/>
  <c r="B614" i="4"/>
  <c r="C614" i="4"/>
  <c r="D614" i="4"/>
  <c r="E614" i="4"/>
  <c r="F614" i="4"/>
  <c r="G614" i="4"/>
  <c r="H614" i="4"/>
  <c r="I614" i="4"/>
  <c r="J614" i="4"/>
  <c r="K614" i="4"/>
  <c r="L614" i="4"/>
  <c r="M614" i="4"/>
  <c r="N614" i="4"/>
  <c r="O614" i="4"/>
  <c r="B615" i="4"/>
  <c r="C615" i="4"/>
  <c r="D615" i="4"/>
  <c r="E615" i="4"/>
  <c r="F615" i="4"/>
  <c r="G615" i="4"/>
  <c r="H615" i="4"/>
  <c r="I615" i="4"/>
  <c r="J615" i="4"/>
  <c r="K615" i="4"/>
  <c r="L615" i="4"/>
  <c r="M615" i="4"/>
  <c r="N615" i="4"/>
  <c r="O615" i="4"/>
  <c r="B616" i="4"/>
  <c r="C616" i="4"/>
  <c r="D616" i="4"/>
  <c r="E616" i="4"/>
  <c r="F616" i="4"/>
  <c r="G616" i="4"/>
  <c r="H616" i="4"/>
  <c r="I616" i="4"/>
  <c r="J616" i="4"/>
  <c r="K616" i="4"/>
  <c r="L616" i="4"/>
  <c r="M616" i="4"/>
  <c r="N616" i="4"/>
  <c r="O616" i="4"/>
  <c r="B617" i="4"/>
  <c r="C617" i="4"/>
  <c r="D617" i="4"/>
  <c r="E617" i="4"/>
  <c r="F617" i="4"/>
  <c r="G617" i="4"/>
  <c r="H617" i="4"/>
  <c r="I617" i="4"/>
  <c r="J617" i="4"/>
  <c r="K617" i="4"/>
  <c r="L617" i="4"/>
  <c r="M617" i="4"/>
  <c r="N617" i="4"/>
  <c r="O617" i="4"/>
  <c r="B618" i="4"/>
  <c r="C618" i="4"/>
  <c r="D618" i="4"/>
  <c r="E618" i="4"/>
  <c r="F618" i="4"/>
  <c r="G618" i="4"/>
  <c r="H618" i="4"/>
  <c r="I618" i="4"/>
  <c r="J618" i="4"/>
  <c r="K618" i="4"/>
  <c r="L618" i="4"/>
  <c r="M618" i="4"/>
  <c r="N618" i="4"/>
  <c r="O618" i="4"/>
  <c r="B619" i="4"/>
  <c r="C619" i="4"/>
  <c r="D619" i="4"/>
  <c r="E619" i="4"/>
  <c r="F619" i="4"/>
  <c r="G619" i="4"/>
  <c r="H619" i="4"/>
  <c r="I619" i="4"/>
  <c r="J619" i="4"/>
  <c r="K619" i="4"/>
  <c r="L619" i="4"/>
  <c r="M619" i="4"/>
  <c r="N619" i="4"/>
  <c r="O619" i="4"/>
  <c r="B620" i="4"/>
  <c r="C620" i="4"/>
  <c r="D620" i="4"/>
  <c r="E620" i="4"/>
  <c r="F620" i="4"/>
  <c r="G620" i="4"/>
  <c r="H620" i="4"/>
  <c r="I620" i="4"/>
  <c r="J620" i="4"/>
  <c r="K620" i="4"/>
  <c r="L620" i="4"/>
  <c r="M620" i="4"/>
  <c r="N620" i="4"/>
  <c r="O620" i="4"/>
  <c r="B621" i="4"/>
  <c r="C621" i="4"/>
  <c r="D621" i="4"/>
  <c r="E621" i="4"/>
  <c r="F621" i="4"/>
  <c r="G621" i="4"/>
  <c r="H621" i="4"/>
  <c r="I621" i="4"/>
  <c r="J621" i="4"/>
  <c r="K621" i="4"/>
  <c r="L621" i="4"/>
  <c r="M621" i="4"/>
  <c r="N621" i="4"/>
  <c r="O621" i="4"/>
  <c r="B622" i="4"/>
  <c r="C622" i="4"/>
  <c r="D622" i="4"/>
  <c r="E622" i="4"/>
  <c r="F622" i="4"/>
  <c r="G622" i="4"/>
  <c r="H622" i="4"/>
  <c r="I622" i="4"/>
  <c r="J622" i="4"/>
  <c r="K622" i="4"/>
  <c r="L622" i="4"/>
  <c r="M622" i="4"/>
  <c r="N622" i="4"/>
  <c r="O622" i="4"/>
  <c r="B623" i="4"/>
  <c r="C623" i="4"/>
  <c r="D623" i="4"/>
  <c r="E623" i="4"/>
  <c r="F623" i="4"/>
  <c r="G623" i="4"/>
  <c r="H623" i="4"/>
  <c r="I623" i="4"/>
  <c r="J623" i="4"/>
  <c r="K623" i="4"/>
  <c r="L623" i="4"/>
  <c r="M623" i="4"/>
  <c r="N623" i="4"/>
  <c r="O623" i="4"/>
  <c r="B624" i="4"/>
  <c r="C624" i="4"/>
  <c r="D624" i="4"/>
  <c r="E624" i="4"/>
  <c r="F624" i="4"/>
  <c r="G624" i="4"/>
  <c r="H624" i="4"/>
  <c r="I624" i="4"/>
  <c r="J624" i="4"/>
  <c r="K624" i="4"/>
  <c r="L624" i="4"/>
  <c r="M624" i="4"/>
  <c r="N624" i="4"/>
  <c r="O624" i="4"/>
  <c r="B625" i="4"/>
  <c r="C625" i="4"/>
  <c r="D625" i="4"/>
  <c r="E625" i="4"/>
  <c r="F625" i="4"/>
  <c r="G625" i="4"/>
  <c r="H625" i="4"/>
  <c r="I625" i="4"/>
  <c r="J625" i="4"/>
  <c r="K625" i="4"/>
  <c r="L625" i="4"/>
  <c r="M625" i="4"/>
  <c r="N625" i="4"/>
  <c r="O625" i="4"/>
  <c r="B626" i="4"/>
  <c r="C626" i="4"/>
  <c r="D626" i="4"/>
  <c r="E626" i="4"/>
  <c r="F626" i="4"/>
  <c r="G626" i="4"/>
  <c r="H626" i="4"/>
  <c r="I626" i="4"/>
  <c r="J626" i="4"/>
  <c r="K626" i="4"/>
  <c r="L626" i="4"/>
  <c r="M626" i="4"/>
  <c r="N626" i="4"/>
  <c r="O626" i="4"/>
  <c r="B627" i="4"/>
  <c r="C627" i="4"/>
  <c r="D627" i="4"/>
  <c r="E627" i="4"/>
  <c r="F627" i="4"/>
  <c r="G627" i="4"/>
  <c r="H627" i="4"/>
  <c r="I627" i="4"/>
  <c r="J627" i="4"/>
  <c r="K627" i="4"/>
  <c r="L627" i="4"/>
  <c r="M627" i="4"/>
  <c r="N627" i="4"/>
  <c r="O627" i="4"/>
  <c r="B628" i="4"/>
  <c r="C628" i="4"/>
  <c r="D628" i="4"/>
  <c r="E628" i="4"/>
  <c r="F628" i="4"/>
  <c r="G628" i="4"/>
  <c r="H628" i="4"/>
  <c r="I628" i="4"/>
  <c r="J628" i="4"/>
  <c r="K628" i="4"/>
  <c r="L628" i="4"/>
  <c r="M628" i="4"/>
  <c r="N628" i="4"/>
  <c r="O628" i="4"/>
  <c r="B629" i="4"/>
  <c r="C629" i="4"/>
  <c r="D629" i="4"/>
  <c r="E629" i="4"/>
  <c r="F629" i="4"/>
  <c r="G629" i="4"/>
  <c r="H629" i="4"/>
  <c r="I629" i="4"/>
  <c r="J629" i="4"/>
  <c r="K629" i="4"/>
  <c r="L629" i="4"/>
  <c r="M629" i="4"/>
  <c r="N629" i="4"/>
  <c r="O629" i="4"/>
  <c r="B630" i="4"/>
  <c r="C630" i="4"/>
  <c r="D630" i="4"/>
  <c r="E630" i="4"/>
  <c r="F630" i="4"/>
  <c r="G630" i="4"/>
  <c r="H630" i="4"/>
  <c r="I630" i="4"/>
  <c r="J630" i="4"/>
  <c r="K630" i="4"/>
  <c r="L630" i="4"/>
  <c r="M630" i="4"/>
  <c r="N630" i="4"/>
  <c r="O630" i="4"/>
  <c r="B631" i="4"/>
  <c r="C631" i="4"/>
  <c r="D631" i="4"/>
  <c r="E631" i="4"/>
  <c r="F631" i="4"/>
  <c r="G631" i="4"/>
  <c r="H631" i="4"/>
  <c r="I631" i="4"/>
  <c r="J631" i="4"/>
  <c r="K631" i="4"/>
  <c r="L631" i="4"/>
  <c r="M631" i="4"/>
  <c r="N631" i="4"/>
  <c r="O631" i="4"/>
  <c r="B632" i="4"/>
  <c r="C632" i="4"/>
  <c r="D632" i="4"/>
  <c r="E632" i="4"/>
  <c r="F632" i="4"/>
  <c r="G632" i="4"/>
  <c r="H632" i="4"/>
  <c r="I632" i="4"/>
  <c r="J632" i="4"/>
  <c r="K632" i="4"/>
  <c r="L632" i="4"/>
  <c r="M632" i="4"/>
  <c r="N632" i="4"/>
  <c r="O632" i="4"/>
  <c r="B633" i="4"/>
  <c r="C633" i="4"/>
  <c r="D633" i="4"/>
  <c r="E633" i="4"/>
  <c r="F633" i="4"/>
  <c r="G633" i="4"/>
  <c r="H633" i="4"/>
  <c r="I633" i="4"/>
  <c r="J633" i="4"/>
  <c r="K633" i="4"/>
  <c r="L633" i="4"/>
  <c r="M633" i="4"/>
  <c r="N633" i="4"/>
  <c r="O633" i="4"/>
  <c r="B634" i="4"/>
  <c r="C634" i="4"/>
  <c r="D634" i="4"/>
  <c r="E634" i="4"/>
  <c r="F634" i="4"/>
  <c r="G634" i="4"/>
  <c r="H634" i="4"/>
  <c r="I634" i="4"/>
  <c r="J634" i="4"/>
  <c r="K634" i="4"/>
  <c r="L634" i="4"/>
  <c r="M634" i="4"/>
  <c r="N634" i="4"/>
  <c r="O634" i="4"/>
  <c r="B635" i="4"/>
  <c r="C635" i="4"/>
  <c r="D635" i="4"/>
  <c r="E635" i="4"/>
  <c r="F635" i="4"/>
  <c r="G635" i="4"/>
  <c r="H635" i="4"/>
  <c r="I635" i="4"/>
  <c r="J635" i="4"/>
  <c r="K635" i="4"/>
  <c r="L635" i="4"/>
  <c r="M635" i="4"/>
  <c r="N635" i="4"/>
  <c r="O635" i="4"/>
  <c r="B636" i="4"/>
  <c r="C636" i="4"/>
  <c r="D636" i="4"/>
  <c r="E636" i="4"/>
  <c r="F636" i="4"/>
  <c r="G636" i="4"/>
  <c r="H636" i="4"/>
  <c r="I636" i="4"/>
  <c r="J636" i="4"/>
  <c r="K636" i="4"/>
  <c r="L636" i="4"/>
  <c r="M636" i="4"/>
  <c r="N636" i="4"/>
  <c r="O636" i="4"/>
  <c r="B637" i="4"/>
  <c r="C637" i="4"/>
  <c r="D637" i="4"/>
  <c r="E637" i="4"/>
  <c r="F637" i="4"/>
  <c r="G637" i="4"/>
  <c r="H637" i="4"/>
  <c r="I637" i="4"/>
  <c r="J637" i="4"/>
  <c r="K637" i="4"/>
  <c r="L637" i="4"/>
  <c r="M637" i="4"/>
  <c r="N637" i="4"/>
  <c r="O637" i="4"/>
  <c r="B638" i="4"/>
  <c r="C638" i="4"/>
  <c r="D638" i="4"/>
  <c r="E638" i="4"/>
  <c r="F638" i="4"/>
  <c r="G638" i="4"/>
  <c r="H638" i="4"/>
  <c r="I638" i="4"/>
  <c r="J638" i="4"/>
  <c r="K638" i="4"/>
  <c r="L638" i="4"/>
  <c r="M638" i="4"/>
  <c r="N638" i="4"/>
  <c r="O638" i="4"/>
  <c r="B639" i="4"/>
  <c r="C639" i="4"/>
  <c r="D639" i="4"/>
  <c r="E639" i="4"/>
  <c r="F639" i="4"/>
  <c r="G639" i="4"/>
  <c r="H639" i="4"/>
  <c r="I639" i="4"/>
  <c r="J639" i="4"/>
  <c r="K639" i="4"/>
  <c r="L639" i="4"/>
  <c r="M639" i="4"/>
  <c r="N639" i="4"/>
  <c r="O639" i="4"/>
  <c r="B640" i="4"/>
  <c r="C640" i="4"/>
  <c r="D640" i="4"/>
  <c r="E640" i="4"/>
  <c r="F640" i="4"/>
  <c r="G640" i="4"/>
  <c r="H640" i="4"/>
  <c r="I640" i="4"/>
  <c r="J640" i="4"/>
  <c r="K640" i="4"/>
  <c r="L640" i="4"/>
  <c r="M640" i="4"/>
  <c r="N640" i="4"/>
  <c r="O640" i="4"/>
  <c r="B641" i="4"/>
  <c r="C641" i="4"/>
  <c r="D641" i="4"/>
  <c r="E641" i="4"/>
  <c r="F641" i="4"/>
  <c r="G641" i="4"/>
  <c r="H641" i="4"/>
  <c r="I641" i="4"/>
  <c r="J641" i="4"/>
  <c r="K641" i="4"/>
  <c r="L641" i="4"/>
  <c r="M641" i="4"/>
  <c r="N641" i="4"/>
  <c r="O641" i="4"/>
  <c r="B642" i="4"/>
  <c r="C642" i="4"/>
  <c r="D642" i="4"/>
  <c r="E642" i="4"/>
  <c r="F642" i="4"/>
  <c r="G642" i="4"/>
  <c r="H642" i="4"/>
  <c r="I642" i="4"/>
  <c r="J642" i="4"/>
  <c r="K642" i="4"/>
  <c r="L642" i="4"/>
  <c r="M642" i="4"/>
  <c r="N642" i="4"/>
  <c r="O642" i="4"/>
  <c r="B643" i="4"/>
  <c r="C643" i="4"/>
  <c r="D643" i="4"/>
  <c r="E643" i="4"/>
  <c r="F643" i="4"/>
  <c r="G643" i="4"/>
  <c r="H643" i="4"/>
  <c r="I643" i="4"/>
  <c r="J643" i="4"/>
  <c r="K643" i="4"/>
  <c r="L643" i="4"/>
  <c r="M643" i="4"/>
  <c r="N643" i="4"/>
  <c r="O643" i="4"/>
  <c r="B644" i="4"/>
  <c r="C644" i="4"/>
  <c r="D644" i="4"/>
  <c r="E644" i="4"/>
  <c r="F644" i="4"/>
  <c r="G644" i="4"/>
  <c r="H644" i="4"/>
  <c r="I644" i="4"/>
  <c r="J644" i="4"/>
  <c r="K644" i="4"/>
  <c r="L644" i="4"/>
  <c r="M644" i="4"/>
  <c r="N644" i="4"/>
  <c r="O644" i="4"/>
  <c r="B645" i="4"/>
  <c r="C645" i="4"/>
  <c r="D645" i="4"/>
  <c r="E645" i="4"/>
  <c r="F645" i="4"/>
  <c r="G645" i="4"/>
  <c r="H645" i="4"/>
  <c r="I645" i="4"/>
  <c r="J645" i="4"/>
  <c r="K645" i="4"/>
  <c r="L645" i="4"/>
  <c r="M645" i="4"/>
  <c r="N645" i="4"/>
  <c r="O645" i="4"/>
  <c r="B646" i="4"/>
  <c r="C646" i="4"/>
  <c r="D646" i="4"/>
  <c r="E646" i="4"/>
  <c r="F646" i="4"/>
  <c r="G646" i="4"/>
  <c r="H646" i="4"/>
  <c r="I646" i="4"/>
  <c r="J646" i="4"/>
  <c r="K646" i="4"/>
  <c r="L646" i="4"/>
  <c r="M646" i="4"/>
  <c r="N646" i="4"/>
  <c r="O646" i="4"/>
  <c r="B647" i="4"/>
  <c r="C647" i="4"/>
  <c r="D647" i="4"/>
  <c r="E647" i="4"/>
  <c r="F647" i="4"/>
  <c r="G647" i="4"/>
  <c r="H647" i="4"/>
  <c r="I647" i="4"/>
  <c r="J647" i="4"/>
  <c r="K647" i="4"/>
  <c r="L647" i="4"/>
  <c r="M647" i="4"/>
  <c r="N647" i="4"/>
  <c r="O647" i="4"/>
  <c r="B648" i="4"/>
  <c r="C648" i="4"/>
  <c r="D648" i="4"/>
  <c r="E648" i="4"/>
  <c r="F648" i="4"/>
  <c r="G648" i="4"/>
  <c r="H648" i="4"/>
  <c r="I648" i="4"/>
  <c r="J648" i="4"/>
  <c r="K648" i="4"/>
  <c r="L648" i="4"/>
  <c r="M648" i="4"/>
  <c r="N648" i="4"/>
  <c r="O648" i="4"/>
  <c r="B649" i="4"/>
  <c r="C649" i="4"/>
  <c r="D649" i="4"/>
  <c r="E649" i="4"/>
  <c r="F649" i="4"/>
  <c r="G649" i="4"/>
  <c r="H649" i="4"/>
  <c r="I649" i="4"/>
  <c r="J649" i="4"/>
  <c r="K649" i="4"/>
  <c r="L649" i="4"/>
  <c r="M649" i="4"/>
  <c r="N649" i="4"/>
  <c r="O649" i="4"/>
  <c r="B650" i="4"/>
  <c r="C650" i="4"/>
  <c r="D650" i="4"/>
  <c r="E650" i="4"/>
  <c r="F650" i="4"/>
  <c r="G650" i="4"/>
  <c r="H650" i="4"/>
  <c r="I650" i="4"/>
  <c r="J650" i="4"/>
  <c r="K650" i="4"/>
  <c r="L650" i="4"/>
  <c r="M650" i="4"/>
  <c r="N650" i="4"/>
  <c r="O650" i="4"/>
  <c r="B651" i="4"/>
  <c r="C651" i="4"/>
  <c r="D651" i="4"/>
  <c r="E651" i="4"/>
  <c r="F651" i="4"/>
  <c r="G651" i="4"/>
  <c r="H651" i="4"/>
  <c r="I651" i="4"/>
  <c r="J651" i="4"/>
  <c r="K651" i="4"/>
  <c r="L651" i="4"/>
  <c r="M651" i="4"/>
  <c r="N651" i="4"/>
  <c r="O651" i="4"/>
  <c r="B652" i="4"/>
  <c r="C652" i="4"/>
  <c r="D652" i="4"/>
  <c r="E652" i="4"/>
  <c r="F652" i="4"/>
  <c r="G652" i="4"/>
  <c r="H652" i="4"/>
  <c r="I652" i="4"/>
  <c r="J652" i="4"/>
  <c r="K652" i="4"/>
  <c r="L652" i="4"/>
  <c r="M652" i="4"/>
  <c r="N652" i="4"/>
  <c r="O652" i="4"/>
  <c r="B653" i="4"/>
  <c r="C653" i="4"/>
  <c r="D653" i="4"/>
  <c r="E653" i="4"/>
  <c r="F653" i="4"/>
  <c r="G653" i="4"/>
  <c r="H653" i="4"/>
  <c r="I653" i="4"/>
  <c r="J653" i="4"/>
  <c r="K653" i="4"/>
  <c r="L653" i="4"/>
  <c r="M653" i="4"/>
  <c r="N653" i="4"/>
  <c r="O653" i="4"/>
  <c r="B654" i="4"/>
  <c r="C654" i="4"/>
  <c r="D654" i="4"/>
  <c r="E654" i="4"/>
  <c r="F654" i="4"/>
  <c r="G654" i="4"/>
  <c r="H654" i="4"/>
  <c r="I654" i="4"/>
  <c r="J654" i="4"/>
  <c r="K654" i="4"/>
  <c r="L654" i="4"/>
  <c r="M654" i="4"/>
  <c r="N654" i="4"/>
  <c r="O654" i="4"/>
  <c r="B655" i="4"/>
  <c r="C655" i="4"/>
  <c r="D655" i="4"/>
  <c r="E655" i="4"/>
  <c r="F655" i="4"/>
  <c r="G655" i="4"/>
  <c r="H655" i="4"/>
  <c r="I655" i="4"/>
  <c r="J655" i="4"/>
  <c r="K655" i="4"/>
  <c r="L655" i="4"/>
  <c r="M655" i="4"/>
  <c r="N655" i="4"/>
  <c r="O655" i="4"/>
  <c r="B656" i="4"/>
  <c r="C656" i="4"/>
  <c r="D656" i="4"/>
  <c r="E656" i="4"/>
  <c r="F656" i="4"/>
  <c r="G656" i="4"/>
  <c r="H656" i="4"/>
  <c r="I656" i="4"/>
  <c r="J656" i="4"/>
  <c r="K656" i="4"/>
  <c r="L656" i="4"/>
  <c r="M656" i="4"/>
  <c r="N656" i="4"/>
  <c r="O656" i="4"/>
  <c r="B657" i="4"/>
  <c r="C657" i="4"/>
  <c r="D657" i="4"/>
  <c r="E657" i="4"/>
  <c r="F657" i="4"/>
  <c r="G657" i="4"/>
  <c r="H657" i="4"/>
  <c r="I657" i="4"/>
  <c r="J657" i="4"/>
  <c r="K657" i="4"/>
  <c r="L657" i="4"/>
  <c r="M657" i="4"/>
  <c r="N657" i="4"/>
  <c r="O657" i="4"/>
  <c r="B658" i="4"/>
  <c r="C658" i="4"/>
  <c r="D658" i="4"/>
  <c r="E658" i="4"/>
  <c r="F658" i="4"/>
  <c r="G658" i="4"/>
  <c r="H658" i="4"/>
  <c r="I658" i="4"/>
  <c r="J658" i="4"/>
  <c r="K658" i="4"/>
  <c r="L658" i="4"/>
  <c r="M658" i="4"/>
  <c r="N658" i="4"/>
  <c r="O658" i="4"/>
  <c r="B659" i="4"/>
  <c r="C659" i="4"/>
  <c r="D659" i="4"/>
  <c r="E659" i="4"/>
  <c r="F659" i="4"/>
  <c r="G659" i="4"/>
  <c r="H659" i="4"/>
  <c r="I659" i="4"/>
  <c r="J659" i="4"/>
  <c r="K659" i="4"/>
  <c r="L659" i="4"/>
  <c r="M659" i="4"/>
  <c r="N659" i="4"/>
  <c r="O659" i="4"/>
  <c r="B660" i="4"/>
  <c r="C660" i="4"/>
  <c r="D660" i="4"/>
  <c r="E660" i="4"/>
  <c r="F660" i="4"/>
  <c r="G660" i="4"/>
  <c r="H660" i="4"/>
  <c r="I660" i="4"/>
  <c r="J660" i="4"/>
  <c r="K660" i="4"/>
  <c r="L660" i="4"/>
  <c r="M660" i="4"/>
  <c r="N660" i="4"/>
  <c r="O660" i="4"/>
  <c r="B661" i="4"/>
  <c r="C661" i="4"/>
  <c r="D661" i="4"/>
  <c r="E661" i="4"/>
  <c r="F661" i="4"/>
  <c r="G661" i="4"/>
  <c r="H661" i="4"/>
  <c r="I661" i="4"/>
  <c r="J661" i="4"/>
  <c r="K661" i="4"/>
  <c r="L661" i="4"/>
  <c r="M661" i="4"/>
  <c r="N661" i="4"/>
  <c r="O661" i="4"/>
  <c r="B662" i="4"/>
  <c r="C662" i="4"/>
  <c r="D662" i="4"/>
  <c r="E662" i="4"/>
  <c r="F662" i="4"/>
  <c r="G662" i="4"/>
  <c r="H662" i="4"/>
  <c r="I662" i="4"/>
  <c r="J662" i="4"/>
  <c r="K662" i="4"/>
  <c r="L662" i="4"/>
  <c r="M662" i="4"/>
  <c r="N662" i="4"/>
  <c r="O662" i="4"/>
  <c r="B663" i="4"/>
  <c r="C663" i="4"/>
  <c r="D663" i="4"/>
  <c r="E663" i="4"/>
  <c r="F663" i="4"/>
  <c r="G663" i="4"/>
  <c r="H663" i="4"/>
  <c r="I663" i="4"/>
  <c r="J663" i="4"/>
  <c r="K663" i="4"/>
  <c r="L663" i="4"/>
  <c r="M663" i="4"/>
  <c r="N663" i="4"/>
  <c r="O663" i="4"/>
  <c r="B664" i="4"/>
  <c r="C664" i="4"/>
  <c r="D664" i="4"/>
  <c r="E664" i="4"/>
  <c r="F664" i="4"/>
  <c r="G664" i="4"/>
  <c r="H664" i="4"/>
  <c r="I664" i="4"/>
  <c r="J664" i="4"/>
  <c r="K664" i="4"/>
  <c r="L664" i="4"/>
  <c r="M664" i="4"/>
  <c r="N664" i="4"/>
  <c r="O664" i="4"/>
  <c r="B665" i="4"/>
  <c r="C665" i="4"/>
  <c r="D665" i="4"/>
  <c r="E665" i="4"/>
  <c r="F665" i="4"/>
  <c r="G665" i="4"/>
  <c r="H665" i="4"/>
  <c r="I665" i="4"/>
  <c r="J665" i="4"/>
  <c r="K665" i="4"/>
  <c r="L665" i="4"/>
  <c r="M665" i="4"/>
  <c r="N665" i="4"/>
  <c r="O665" i="4"/>
  <c r="B666" i="4"/>
  <c r="C666" i="4"/>
  <c r="D666" i="4"/>
  <c r="E666" i="4"/>
  <c r="F666" i="4"/>
  <c r="G666" i="4"/>
  <c r="H666" i="4"/>
  <c r="I666" i="4"/>
  <c r="J666" i="4"/>
  <c r="K666" i="4"/>
  <c r="L666" i="4"/>
  <c r="M666" i="4"/>
  <c r="N666" i="4"/>
  <c r="O666" i="4"/>
  <c r="B667" i="4"/>
  <c r="C667" i="4"/>
  <c r="D667" i="4"/>
  <c r="E667" i="4"/>
  <c r="F667" i="4"/>
  <c r="G667" i="4"/>
  <c r="H667" i="4"/>
  <c r="I667" i="4"/>
  <c r="J667" i="4"/>
  <c r="K667" i="4"/>
  <c r="L667" i="4"/>
  <c r="M667" i="4"/>
  <c r="N667" i="4"/>
  <c r="O667" i="4"/>
  <c r="B668" i="4"/>
  <c r="C668" i="4"/>
  <c r="D668" i="4"/>
  <c r="E668" i="4"/>
  <c r="F668" i="4"/>
  <c r="G668" i="4"/>
  <c r="H668" i="4"/>
  <c r="I668" i="4"/>
  <c r="J668" i="4"/>
  <c r="K668" i="4"/>
  <c r="L668" i="4"/>
  <c r="M668" i="4"/>
  <c r="N668" i="4"/>
  <c r="O668" i="4"/>
  <c r="B669" i="4"/>
  <c r="C669" i="4"/>
  <c r="D669" i="4"/>
  <c r="E669" i="4"/>
  <c r="F669" i="4"/>
  <c r="G669" i="4"/>
  <c r="H669" i="4"/>
  <c r="I669" i="4"/>
  <c r="J669" i="4"/>
  <c r="K669" i="4"/>
  <c r="L669" i="4"/>
  <c r="M669" i="4"/>
  <c r="N669" i="4"/>
  <c r="O669" i="4"/>
  <c r="B670" i="4"/>
  <c r="C670" i="4"/>
  <c r="D670" i="4"/>
  <c r="E670" i="4"/>
  <c r="F670" i="4"/>
  <c r="G670" i="4"/>
  <c r="H670" i="4"/>
  <c r="I670" i="4"/>
  <c r="J670" i="4"/>
  <c r="K670" i="4"/>
  <c r="L670" i="4"/>
  <c r="M670" i="4"/>
  <c r="N670" i="4"/>
  <c r="O670" i="4"/>
  <c r="B671" i="4"/>
  <c r="C671" i="4"/>
  <c r="D671" i="4"/>
  <c r="E671" i="4"/>
  <c r="F671" i="4"/>
  <c r="G671" i="4"/>
  <c r="H671" i="4"/>
  <c r="I671" i="4"/>
  <c r="J671" i="4"/>
  <c r="K671" i="4"/>
  <c r="L671" i="4"/>
  <c r="M671" i="4"/>
  <c r="N671" i="4"/>
  <c r="O671" i="4"/>
  <c r="B672" i="4"/>
  <c r="C672" i="4"/>
  <c r="D672" i="4"/>
  <c r="E672" i="4"/>
  <c r="F672" i="4"/>
  <c r="G672" i="4"/>
  <c r="H672" i="4"/>
  <c r="I672" i="4"/>
  <c r="J672" i="4"/>
  <c r="K672" i="4"/>
  <c r="L672" i="4"/>
  <c r="M672" i="4"/>
  <c r="N672" i="4"/>
  <c r="O672" i="4"/>
  <c r="B673" i="4"/>
  <c r="C673" i="4"/>
  <c r="D673" i="4"/>
  <c r="E673" i="4"/>
  <c r="F673" i="4"/>
  <c r="G673" i="4"/>
  <c r="H673" i="4"/>
  <c r="I673" i="4"/>
  <c r="J673" i="4"/>
  <c r="K673" i="4"/>
  <c r="L673" i="4"/>
  <c r="M673" i="4"/>
  <c r="N673" i="4"/>
  <c r="O673" i="4"/>
  <c r="B674" i="4"/>
  <c r="C674" i="4"/>
  <c r="D674" i="4"/>
  <c r="E674" i="4"/>
  <c r="F674" i="4"/>
  <c r="G674" i="4"/>
  <c r="H674" i="4"/>
  <c r="I674" i="4"/>
  <c r="J674" i="4"/>
  <c r="K674" i="4"/>
  <c r="L674" i="4"/>
  <c r="M674" i="4"/>
  <c r="N674" i="4"/>
  <c r="O674" i="4"/>
  <c r="B675" i="4"/>
  <c r="C675" i="4"/>
  <c r="D675" i="4"/>
  <c r="E675" i="4"/>
  <c r="F675" i="4"/>
  <c r="G675" i="4"/>
  <c r="H675" i="4"/>
  <c r="I675" i="4"/>
  <c r="J675" i="4"/>
  <c r="K675" i="4"/>
  <c r="L675" i="4"/>
  <c r="M675" i="4"/>
  <c r="N675" i="4"/>
  <c r="O675" i="4"/>
  <c r="B676" i="4"/>
  <c r="C676" i="4"/>
  <c r="D676" i="4"/>
  <c r="E676" i="4"/>
  <c r="F676" i="4"/>
  <c r="G676" i="4"/>
  <c r="H676" i="4"/>
  <c r="I676" i="4"/>
  <c r="J676" i="4"/>
  <c r="K676" i="4"/>
  <c r="L676" i="4"/>
  <c r="M676" i="4"/>
  <c r="N676" i="4"/>
  <c r="O676" i="4"/>
  <c r="B677" i="4"/>
  <c r="C677" i="4"/>
  <c r="D677" i="4"/>
  <c r="E677" i="4"/>
  <c r="F677" i="4"/>
  <c r="G677" i="4"/>
  <c r="H677" i="4"/>
  <c r="I677" i="4"/>
  <c r="J677" i="4"/>
  <c r="K677" i="4"/>
  <c r="L677" i="4"/>
  <c r="M677" i="4"/>
  <c r="N677" i="4"/>
  <c r="O677" i="4"/>
  <c r="B678" i="4"/>
  <c r="C678" i="4"/>
  <c r="D678" i="4"/>
  <c r="E678" i="4"/>
  <c r="F678" i="4"/>
  <c r="G678" i="4"/>
  <c r="H678" i="4"/>
  <c r="I678" i="4"/>
  <c r="J678" i="4"/>
  <c r="K678" i="4"/>
  <c r="L678" i="4"/>
  <c r="M678" i="4"/>
  <c r="N678" i="4"/>
  <c r="O678" i="4"/>
  <c r="B679" i="4"/>
  <c r="C679" i="4"/>
  <c r="D679" i="4"/>
  <c r="E679" i="4"/>
  <c r="F679" i="4"/>
  <c r="G679" i="4"/>
  <c r="H679" i="4"/>
  <c r="I679" i="4"/>
  <c r="J679" i="4"/>
  <c r="K679" i="4"/>
  <c r="L679" i="4"/>
  <c r="M679" i="4"/>
  <c r="N679" i="4"/>
  <c r="O679" i="4"/>
  <c r="B680" i="4"/>
  <c r="C680" i="4"/>
  <c r="D680" i="4"/>
  <c r="E680" i="4"/>
  <c r="F680" i="4"/>
  <c r="G680" i="4"/>
  <c r="H680" i="4"/>
  <c r="I680" i="4"/>
  <c r="J680" i="4"/>
  <c r="K680" i="4"/>
  <c r="L680" i="4"/>
  <c r="M680" i="4"/>
  <c r="N680" i="4"/>
  <c r="O680" i="4"/>
  <c r="B681" i="4"/>
  <c r="C681" i="4"/>
  <c r="D681" i="4"/>
  <c r="E681" i="4"/>
  <c r="F681" i="4"/>
  <c r="G681" i="4"/>
  <c r="H681" i="4"/>
  <c r="I681" i="4"/>
  <c r="J681" i="4"/>
  <c r="K681" i="4"/>
  <c r="L681" i="4"/>
  <c r="M681" i="4"/>
  <c r="N681" i="4"/>
  <c r="O681" i="4"/>
  <c r="B682" i="4"/>
  <c r="C682" i="4"/>
  <c r="D682" i="4"/>
  <c r="E682" i="4"/>
  <c r="F682" i="4"/>
  <c r="G682" i="4"/>
  <c r="H682" i="4"/>
  <c r="I682" i="4"/>
  <c r="J682" i="4"/>
  <c r="K682" i="4"/>
  <c r="L682" i="4"/>
  <c r="M682" i="4"/>
  <c r="N682" i="4"/>
  <c r="O682" i="4"/>
  <c r="B683" i="4"/>
  <c r="C683" i="4"/>
  <c r="D683" i="4"/>
  <c r="E683" i="4"/>
  <c r="F683" i="4"/>
  <c r="G683" i="4"/>
  <c r="H683" i="4"/>
  <c r="I683" i="4"/>
  <c r="J683" i="4"/>
  <c r="K683" i="4"/>
  <c r="L683" i="4"/>
  <c r="M683" i="4"/>
  <c r="N683" i="4"/>
  <c r="O683" i="4"/>
  <c r="B684" i="4"/>
  <c r="C684" i="4"/>
  <c r="D684" i="4"/>
  <c r="E684" i="4"/>
  <c r="F684" i="4"/>
  <c r="G684" i="4"/>
  <c r="H684" i="4"/>
  <c r="I684" i="4"/>
  <c r="J684" i="4"/>
  <c r="K684" i="4"/>
  <c r="L684" i="4"/>
  <c r="M684" i="4"/>
  <c r="N684" i="4"/>
  <c r="O684" i="4"/>
  <c r="B685" i="4"/>
  <c r="C685" i="4"/>
  <c r="D685" i="4"/>
  <c r="E685" i="4"/>
  <c r="F685" i="4"/>
  <c r="G685" i="4"/>
  <c r="H685" i="4"/>
  <c r="I685" i="4"/>
  <c r="J685" i="4"/>
  <c r="K685" i="4"/>
  <c r="L685" i="4"/>
  <c r="M685" i="4"/>
  <c r="N685" i="4"/>
  <c r="O685" i="4"/>
  <c r="B686" i="4"/>
  <c r="C686" i="4"/>
  <c r="D686" i="4"/>
  <c r="E686" i="4"/>
  <c r="F686" i="4"/>
  <c r="G686" i="4"/>
  <c r="H686" i="4"/>
  <c r="I686" i="4"/>
  <c r="J686" i="4"/>
  <c r="K686" i="4"/>
  <c r="L686" i="4"/>
  <c r="M686" i="4"/>
  <c r="N686" i="4"/>
  <c r="O686" i="4"/>
  <c r="B687" i="4"/>
  <c r="C687" i="4"/>
  <c r="D687" i="4"/>
  <c r="E687" i="4"/>
  <c r="F687" i="4"/>
  <c r="G687" i="4"/>
  <c r="H687" i="4"/>
  <c r="I687" i="4"/>
  <c r="J687" i="4"/>
  <c r="K687" i="4"/>
  <c r="L687" i="4"/>
  <c r="M687" i="4"/>
  <c r="N687" i="4"/>
  <c r="O687" i="4"/>
  <c r="B688" i="4"/>
  <c r="C688" i="4"/>
  <c r="D688" i="4"/>
  <c r="E688" i="4"/>
  <c r="F688" i="4"/>
  <c r="G688" i="4"/>
  <c r="H688" i="4"/>
  <c r="I688" i="4"/>
  <c r="J688" i="4"/>
  <c r="K688" i="4"/>
  <c r="L688" i="4"/>
  <c r="M688" i="4"/>
  <c r="N688" i="4"/>
  <c r="O688" i="4"/>
  <c r="B689" i="4"/>
  <c r="C689" i="4"/>
  <c r="D689" i="4"/>
  <c r="E689" i="4"/>
  <c r="F689" i="4"/>
  <c r="G689" i="4"/>
  <c r="H689" i="4"/>
  <c r="I689" i="4"/>
  <c r="J689" i="4"/>
  <c r="K689" i="4"/>
  <c r="L689" i="4"/>
  <c r="M689" i="4"/>
  <c r="N689" i="4"/>
  <c r="O689" i="4"/>
  <c r="B690" i="4"/>
  <c r="C690" i="4"/>
  <c r="D690" i="4"/>
  <c r="E690" i="4"/>
  <c r="F690" i="4"/>
  <c r="G690" i="4"/>
  <c r="H690" i="4"/>
  <c r="I690" i="4"/>
  <c r="J690" i="4"/>
  <c r="K690" i="4"/>
  <c r="L690" i="4"/>
  <c r="M690" i="4"/>
  <c r="N690" i="4"/>
  <c r="O690" i="4"/>
  <c r="B691" i="4"/>
  <c r="C691" i="4"/>
  <c r="D691" i="4"/>
  <c r="E691" i="4"/>
  <c r="F691" i="4"/>
  <c r="G691" i="4"/>
  <c r="H691" i="4"/>
  <c r="I691" i="4"/>
  <c r="J691" i="4"/>
  <c r="K691" i="4"/>
  <c r="L691" i="4"/>
  <c r="M691" i="4"/>
  <c r="N691" i="4"/>
  <c r="O691" i="4"/>
  <c r="B692" i="4"/>
  <c r="C692" i="4"/>
  <c r="D692" i="4"/>
  <c r="E692" i="4"/>
  <c r="F692" i="4"/>
  <c r="G692" i="4"/>
  <c r="H692" i="4"/>
  <c r="I692" i="4"/>
  <c r="J692" i="4"/>
  <c r="K692" i="4"/>
  <c r="L692" i="4"/>
  <c r="M692" i="4"/>
  <c r="N692" i="4"/>
  <c r="O692" i="4"/>
  <c r="B693" i="4"/>
  <c r="C693" i="4"/>
  <c r="D693" i="4"/>
  <c r="E693" i="4"/>
  <c r="F693" i="4"/>
  <c r="G693" i="4"/>
  <c r="H693" i="4"/>
  <c r="I693" i="4"/>
  <c r="J693" i="4"/>
  <c r="K693" i="4"/>
  <c r="L693" i="4"/>
  <c r="M693" i="4"/>
  <c r="N693" i="4"/>
  <c r="O693" i="4"/>
  <c r="B694" i="4"/>
  <c r="C694" i="4"/>
  <c r="D694" i="4"/>
  <c r="E694" i="4"/>
  <c r="F694" i="4"/>
  <c r="G694" i="4"/>
  <c r="H694" i="4"/>
  <c r="I694" i="4"/>
  <c r="J694" i="4"/>
  <c r="K694" i="4"/>
  <c r="L694" i="4"/>
  <c r="M694" i="4"/>
  <c r="N694" i="4"/>
  <c r="O694" i="4"/>
  <c r="B695" i="4"/>
  <c r="C695" i="4"/>
  <c r="D695" i="4"/>
  <c r="E695" i="4"/>
  <c r="F695" i="4"/>
  <c r="G695" i="4"/>
  <c r="H695" i="4"/>
  <c r="I695" i="4"/>
  <c r="J695" i="4"/>
  <c r="K695" i="4"/>
  <c r="L695" i="4"/>
  <c r="M695" i="4"/>
  <c r="N695" i="4"/>
  <c r="O695" i="4"/>
  <c r="B696" i="4"/>
  <c r="C696" i="4"/>
  <c r="D696" i="4"/>
  <c r="E696" i="4"/>
  <c r="F696" i="4"/>
  <c r="G696" i="4"/>
  <c r="H696" i="4"/>
  <c r="I696" i="4"/>
  <c r="J696" i="4"/>
  <c r="K696" i="4"/>
  <c r="L696" i="4"/>
  <c r="M696" i="4"/>
  <c r="N696" i="4"/>
  <c r="O696" i="4"/>
  <c r="B697" i="4"/>
  <c r="C697" i="4"/>
  <c r="D697" i="4"/>
  <c r="E697" i="4"/>
  <c r="F697" i="4"/>
  <c r="G697" i="4"/>
  <c r="H697" i="4"/>
  <c r="I697" i="4"/>
  <c r="J697" i="4"/>
  <c r="K697" i="4"/>
  <c r="L697" i="4"/>
  <c r="M697" i="4"/>
  <c r="N697" i="4"/>
  <c r="O697" i="4"/>
  <c r="B698" i="4"/>
  <c r="C698" i="4"/>
  <c r="D698" i="4"/>
  <c r="E698" i="4"/>
  <c r="F698" i="4"/>
  <c r="G698" i="4"/>
  <c r="H698" i="4"/>
  <c r="I698" i="4"/>
  <c r="J698" i="4"/>
  <c r="K698" i="4"/>
  <c r="L698" i="4"/>
  <c r="M698" i="4"/>
  <c r="N698" i="4"/>
  <c r="O698" i="4"/>
  <c r="B699" i="4"/>
  <c r="C699" i="4"/>
  <c r="D699" i="4"/>
  <c r="E699" i="4"/>
  <c r="F699" i="4"/>
  <c r="G699" i="4"/>
  <c r="H699" i="4"/>
  <c r="I699" i="4"/>
  <c r="J699" i="4"/>
  <c r="K699" i="4"/>
  <c r="L699" i="4"/>
  <c r="M699" i="4"/>
  <c r="N699" i="4"/>
  <c r="O699" i="4"/>
  <c r="B700" i="4"/>
  <c r="C700" i="4"/>
  <c r="D700" i="4"/>
  <c r="E700" i="4"/>
  <c r="F700" i="4"/>
  <c r="G700" i="4"/>
  <c r="H700" i="4"/>
  <c r="I700" i="4"/>
  <c r="J700" i="4"/>
  <c r="K700" i="4"/>
  <c r="L700" i="4"/>
  <c r="M700" i="4"/>
  <c r="N700" i="4"/>
  <c r="O700" i="4"/>
  <c r="B701" i="4"/>
  <c r="C701" i="4"/>
  <c r="D701" i="4"/>
  <c r="E701" i="4"/>
  <c r="F701" i="4"/>
  <c r="G701" i="4"/>
  <c r="H701" i="4"/>
  <c r="I701" i="4"/>
  <c r="J701" i="4"/>
  <c r="K701" i="4"/>
  <c r="L701" i="4"/>
  <c r="M701" i="4"/>
  <c r="N701" i="4"/>
  <c r="O701" i="4"/>
  <c r="B702" i="4"/>
  <c r="C702" i="4"/>
  <c r="D702" i="4"/>
  <c r="E702" i="4"/>
  <c r="F702" i="4"/>
  <c r="G702" i="4"/>
  <c r="H702" i="4"/>
  <c r="I702" i="4"/>
  <c r="J702" i="4"/>
  <c r="K702" i="4"/>
  <c r="L702" i="4"/>
  <c r="M702" i="4"/>
  <c r="N702" i="4"/>
  <c r="O702" i="4"/>
  <c r="B703" i="4"/>
  <c r="C703" i="4"/>
  <c r="D703" i="4"/>
  <c r="E703" i="4"/>
  <c r="F703" i="4"/>
  <c r="G703" i="4"/>
  <c r="H703" i="4"/>
  <c r="I703" i="4"/>
  <c r="J703" i="4"/>
  <c r="K703" i="4"/>
  <c r="L703" i="4"/>
  <c r="M703" i="4"/>
  <c r="N703" i="4"/>
  <c r="O703" i="4"/>
  <c r="B704" i="4"/>
  <c r="C704" i="4"/>
  <c r="D704" i="4"/>
  <c r="E704" i="4"/>
  <c r="F704" i="4"/>
  <c r="G704" i="4"/>
  <c r="H704" i="4"/>
  <c r="I704" i="4"/>
  <c r="J704" i="4"/>
  <c r="K704" i="4"/>
  <c r="L704" i="4"/>
  <c r="M704" i="4"/>
  <c r="N704" i="4"/>
  <c r="O704" i="4"/>
  <c r="B705" i="4"/>
  <c r="C705" i="4"/>
  <c r="D705" i="4"/>
  <c r="E705" i="4"/>
  <c r="F705" i="4"/>
  <c r="G705" i="4"/>
  <c r="H705" i="4"/>
  <c r="I705" i="4"/>
  <c r="J705" i="4"/>
  <c r="K705" i="4"/>
  <c r="L705" i="4"/>
  <c r="M705" i="4"/>
  <c r="N705" i="4"/>
  <c r="O705" i="4"/>
  <c r="B706" i="4"/>
  <c r="C706" i="4"/>
  <c r="D706" i="4"/>
  <c r="E706" i="4"/>
  <c r="F706" i="4"/>
  <c r="G706" i="4"/>
  <c r="H706" i="4"/>
  <c r="I706" i="4"/>
  <c r="J706" i="4"/>
  <c r="K706" i="4"/>
  <c r="L706" i="4"/>
  <c r="M706" i="4"/>
  <c r="N706" i="4"/>
  <c r="O706" i="4"/>
  <c r="B707" i="4"/>
  <c r="C707" i="4"/>
  <c r="D707" i="4"/>
  <c r="E707" i="4"/>
  <c r="F707" i="4"/>
  <c r="G707" i="4"/>
  <c r="H707" i="4"/>
  <c r="I707" i="4"/>
  <c r="J707" i="4"/>
  <c r="K707" i="4"/>
  <c r="L707" i="4"/>
  <c r="M707" i="4"/>
  <c r="N707" i="4"/>
  <c r="O707" i="4"/>
  <c r="B708" i="4"/>
  <c r="C708" i="4"/>
  <c r="D708" i="4"/>
  <c r="E708" i="4"/>
  <c r="F708" i="4"/>
  <c r="G708" i="4"/>
  <c r="H708" i="4"/>
  <c r="I708" i="4"/>
  <c r="J708" i="4"/>
  <c r="K708" i="4"/>
  <c r="L708" i="4"/>
  <c r="M708" i="4"/>
  <c r="N708" i="4"/>
  <c r="O708" i="4"/>
  <c r="B709" i="4"/>
  <c r="C709" i="4"/>
  <c r="D709" i="4"/>
  <c r="E709" i="4"/>
  <c r="F709" i="4"/>
  <c r="G709" i="4"/>
  <c r="H709" i="4"/>
  <c r="I709" i="4"/>
  <c r="J709" i="4"/>
  <c r="K709" i="4"/>
  <c r="L709" i="4"/>
  <c r="M709" i="4"/>
  <c r="N709" i="4"/>
  <c r="O709" i="4"/>
  <c r="B710" i="4"/>
  <c r="C710" i="4"/>
  <c r="D710" i="4"/>
  <c r="E710" i="4"/>
  <c r="F710" i="4"/>
  <c r="G710" i="4"/>
  <c r="H710" i="4"/>
  <c r="I710" i="4"/>
  <c r="J710" i="4"/>
  <c r="K710" i="4"/>
  <c r="L710" i="4"/>
  <c r="M710" i="4"/>
  <c r="N710" i="4"/>
  <c r="O710" i="4"/>
  <c r="B711" i="4"/>
  <c r="C711" i="4"/>
  <c r="D711" i="4"/>
  <c r="E711" i="4"/>
  <c r="F711" i="4"/>
  <c r="G711" i="4"/>
  <c r="H711" i="4"/>
  <c r="I711" i="4"/>
  <c r="J711" i="4"/>
  <c r="K711" i="4"/>
  <c r="L711" i="4"/>
  <c r="M711" i="4"/>
  <c r="N711" i="4"/>
  <c r="O711" i="4"/>
  <c r="B712" i="4"/>
  <c r="C712" i="4"/>
  <c r="D712" i="4"/>
  <c r="E712" i="4"/>
  <c r="F712" i="4"/>
  <c r="G712" i="4"/>
  <c r="H712" i="4"/>
  <c r="I712" i="4"/>
  <c r="J712" i="4"/>
  <c r="K712" i="4"/>
  <c r="L712" i="4"/>
  <c r="M712" i="4"/>
  <c r="N712" i="4"/>
  <c r="O712" i="4"/>
  <c r="B713" i="4"/>
  <c r="C713" i="4"/>
  <c r="D713" i="4"/>
  <c r="E713" i="4"/>
  <c r="F713" i="4"/>
  <c r="G713" i="4"/>
  <c r="H713" i="4"/>
  <c r="I713" i="4"/>
  <c r="J713" i="4"/>
  <c r="K713" i="4"/>
  <c r="L713" i="4"/>
  <c r="M713" i="4"/>
  <c r="N713" i="4"/>
  <c r="O713" i="4"/>
  <c r="B714" i="4"/>
  <c r="C714" i="4"/>
  <c r="D714" i="4"/>
  <c r="E714" i="4"/>
  <c r="F714" i="4"/>
  <c r="G714" i="4"/>
  <c r="H714" i="4"/>
  <c r="I714" i="4"/>
  <c r="J714" i="4"/>
  <c r="K714" i="4"/>
  <c r="L714" i="4"/>
  <c r="M714" i="4"/>
  <c r="N714" i="4"/>
  <c r="O714" i="4"/>
  <c r="B715" i="4"/>
  <c r="C715" i="4"/>
  <c r="D715" i="4"/>
  <c r="E715" i="4"/>
  <c r="F715" i="4"/>
  <c r="G715" i="4"/>
  <c r="H715" i="4"/>
  <c r="I715" i="4"/>
  <c r="J715" i="4"/>
  <c r="K715" i="4"/>
  <c r="L715" i="4"/>
  <c r="M715" i="4"/>
  <c r="N715" i="4"/>
  <c r="O715" i="4"/>
  <c r="B716" i="4"/>
  <c r="C716" i="4"/>
  <c r="D716" i="4"/>
  <c r="E716" i="4"/>
  <c r="F716" i="4"/>
  <c r="G716" i="4"/>
  <c r="H716" i="4"/>
  <c r="I716" i="4"/>
  <c r="J716" i="4"/>
  <c r="K716" i="4"/>
  <c r="L716" i="4"/>
  <c r="M716" i="4"/>
  <c r="N716" i="4"/>
  <c r="O716" i="4"/>
  <c r="B717" i="4"/>
  <c r="C717" i="4"/>
  <c r="D717" i="4"/>
  <c r="E717" i="4"/>
  <c r="F717" i="4"/>
  <c r="G717" i="4"/>
  <c r="H717" i="4"/>
  <c r="I717" i="4"/>
  <c r="J717" i="4"/>
  <c r="K717" i="4"/>
  <c r="L717" i="4"/>
  <c r="M717" i="4"/>
  <c r="N717" i="4"/>
  <c r="O717" i="4"/>
  <c r="B718" i="4"/>
  <c r="C718" i="4"/>
  <c r="D718" i="4"/>
  <c r="E718" i="4"/>
  <c r="F718" i="4"/>
  <c r="G718" i="4"/>
  <c r="H718" i="4"/>
  <c r="I718" i="4"/>
  <c r="J718" i="4"/>
  <c r="K718" i="4"/>
  <c r="L718" i="4"/>
  <c r="M718" i="4"/>
  <c r="N718" i="4"/>
  <c r="O718" i="4"/>
  <c r="B719" i="4"/>
  <c r="C719" i="4"/>
  <c r="D719" i="4"/>
  <c r="E719" i="4"/>
  <c r="F719" i="4"/>
  <c r="G719" i="4"/>
  <c r="H719" i="4"/>
  <c r="I719" i="4"/>
  <c r="J719" i="4"/>
  <c r="K719" i="4"/>
  <c r="L719" i="4"/>
  <c r="M719" i="4"/>
  <c r="N719" i="4"/>
  <c r="O719" i="4"/>
  <c r="B720" i="4"/>
  <c r="C720" i="4"/>
  <c r="D720" i="4"/>
  <c r="E720" i="4"/>
  <c r="F720" i="4"/>
  <c r="G720" i="4"/>
  <c r="H720" i="4"/>
  <c r="I720" i="4"/>
  <c r="J720" i="4"/>
  <c r="K720" i="4"/>
  <c r="L720" i="4"/>
  <c r="M720" i="4"/>
  <c r="N720" i="4"/>
  <c r="O720" i="4"/>
  <c r="B721" i="4"/>
  <c r="C721" i="4"/>
  <c r="D721" i="4"/>
  <c r="E721" i="4"/>
  <c r="F721" i="4"/>
  <c r="G721" i="4"/>
  <c r="H721" i="4"/>
  <c r="I721" i="4"/>
  <c r="J721" i="4"/>
  <c r="K721" i="4"/>
  <c r="L721" i="4"/>
  <c r="M721" i="4"/>
  <c r="N721" i="4"/>
  <c r="O721" i="4"/>
  <c r="B722" i="4"/>
  <c r="C722" i="4"/>
  <c r="D722" i="4"/>
  <c r="E722" i="4"/>
  <c r="F722" i="4"/>
  <c r="G722" i="4"/>
  <c r="H722" i="4"/>
  <c r="I722" i="4"/>
  <c r="J722" i="4"/>
  <c r="K722" i="4"/>
  <c r="L722" i="4"/>
  <c r="M722" i="4"/>
  <c r="N722" i="4"/>
  <c r="O722" i="4"/>
  <c r="B723" i="4"/>
  <c r="C723" i="4"/>
  <c r="D723" i="4"/>
  <c r="E723" i="4"/>
  <c r="F723" i="4"/>
  <c r="G723" i="4"/>
  <c r="H723" i="4"/>
  <c r="I723" i="4"/>
  <c r="J723" i="4"/>
  <c r="K723" i="4"/>
  <c r="L723" i="4"/>
  <c r="M723" i="4"/>
  <c r="N723" i="4"/>
  <c r="O723" i="4"/>
  <c r="B724" i="4"/>
  <c r="C724" i="4"/>
  <c r="D724" i="4"/>
  <c r="E724" i="4"/>
  <c r="F724" i="4"/>
  <c r="G724" i="4"/>
  <c r="H724" i="4"/>
  <c r="I724" i="4"/>
  <c r="J724" i="4"/>
  <c r="K724" i="4"/>
  <c r="L724" i="4"/>
  <c r="M724" i="4"/>
  <c r="N724" i="4"/>
  <c r="O724" i="4"/>
  <c r="B725" i="4"/>
  <c r="C725" i="4"/>
  <c r="D725" i="4"/>
  <c r="E725" i="4"/>
  <c r="F725" i="4"/>
  <c r="G725" i="4"/>
  <c r="H725" i="4"/>
  <c r="I725" i="4"/>
  <c r="J725" i="4"/>
  <c r="K725" i="4"/>
  <c r="L725" i="4"/>
  <c r="M725" i="4"/>
  <c r="N725" i="4"/>
  <c r="O725" i="4"/>
  <c r="B726" i="4"/>
  <c r="C726" i="4"/>
  <c r="D726" i="4"/>
  <c r="E726" i="4"/>
  <c r="F726" i="4"/>
  <c r="G726" i="4"/>
  <c r="H726" i="4"/>
  <c r="I726" i="4"/>
  <c r="J726" i="4"/>
  <c r="K726" i="4"/>
  <c r="L726" i="4"/>
  <c r="M726" i="4"/>
  <c r="N726" i="4"/>
  <c r="O726" i="4"/>
  <c r="B727" i="4"/>
  <c r="C727" i="4"/>
  <c r="D727" i="4"/>
  <c r="E727" i="4"/>
  <c r="F727" i="4"/>
  <c r="G727" i="4"/>
  <c r="H727" i="4"/>
  <c r="I727" i="4"/>
  <c r="J727" i="4"/>
  <c r="K727" i="4"/>
  <c r="L727" i="4"/>
  <c r="M727" i="4"/>
  <c r="N727" i="4"/>
  <c r="O727" i="4"/>
  <c r="B728" i="4"/>
  <c r="C728" i="4"/>
  <c r="D728" i="4"/>
  <c r="E728" i="4"/>
  <c r="F728" i="4"/>
  <c r="G728" i="4"/>
  <c r="H728" i="4"/>
  <c r="I728" i="4"/>
  <c r="J728" i="4"/>
  <c r="K728" i="4"/>
  <c r="L728" i="4"/>
  <c r="M728" i="4"/>
  <c r="N728" i="4"/>
  <c r="O728" i="4"/>
  <c r="B729" i="4"/>
  <c r="C729" i="4"/>
  <c r="D729" i="4"/>
  <c r="E729" i="4"/>
  <c r="F729" i="4"/>
  <c r="G729" i="4"/>
  <c r="H729" i="4"/>
  <c r="I729" i="4"/>
  <c r="J729" i="4"/>
  <c r="K729" i="4"/>
  <c r="L729" i="4"/>
  <c r="M729" i="4"/>
  <c r="N729" i="4"/>
  <c r="O729" i="4"/>
  <c r="B730" i="4"/>
  <c r="C730" i="4"/>
  <c r="D730" i="4"/>
  <c r="E730" i="4"/>
  <c r="F730" i="4"/>
  <c r="G730" i="4"/>
  <c r="H730" i="4"/>
  <c r="I730" i="4"/>
  <c r="J730" i="4"/>
  <c r="K730" i="4"/>
  <c r="L730" i="4"/>
  <c r="M730" i="4"/>
  <c r="N730" i="4"/>
  <c r="O730" i="4"/>
  <c r="B731" i="4"/>
  <c r="C731" i="4"/>
  <c r="D731" i="4"/>
  <c r="E731" i="4"/>
  <c r="F731" i="4"/>
  <c r="G731" i="4"/>
  <c r="H731" i="4"/>
  <c r="I731" i="4"/>
  <c r="J731" i="4"/>
  <c r="K731" i="4"/>
  <c r="L731" i="4"/>
  <c r="M731" i="4"/>
  <c r="N731" i="4"/>
  <c r="O731" i="4"/>
  <c r="B732" i="4"/>
  <c r="C732" i="4"/>
  <c r="D732" i="4"/>
  <c r="E732" i="4"/>
  <c r="F732" i="4"/>
  <c r="G732" i="4"/>
  <c r="H732" i="4"/>
  <c r="I732" i="4"/>
  <c r="J732" i="4"/>
  <c r="K732" i="4"/>
  <c r="L732" i="4"/>
  <c r="M732" i="4"/>
  <c r="N732" i="4"/>
  <c r="O732" i="4"/>
  <c r="B733" i="4"/>
  <c r="C733" i="4"/>
  <c r="D733" i="4"/>
  <c r="E733" i="4"/>
  <c r="F733" i="4"/>
  <c r="G733" i="4"/>
  <c r="H733" i="4"/>
  <c r="I733" i="4"/>
  <c r="J733" i="4"/>
  <c r="K733" i="4"/>
  <c r="L733" i="4"/>
  <c r="M733" i="4"/>
  <c r="N733" i="4"/>
  <c r="O733" i="4"/>
  <c r="B734" i="4"/>
  <c r="C734" i="4"/>
  <c r="D734" i="4"/>
  <c r="E734" i="4"/>
  <c r="F734" i="4"/>
  <c r="G734" i="4"/>
  <c r="H734" i="4"/>
  <c r="I734" i="4"/>
  <c r="J734" i="4"/>
  <c r="K734" i="4"/>
  <c r="L734" i="4"/>
  <c r="M734" i="4"/>
  <c r="N734" i="4"/>
  <c r="O734" i="4"/>
  <c r="B735" i="4"/>
  <c r="C735" i="4"/>
  <c r="D735" i="4"/>
  <c r="E735" i="4"/>
  <c r="F735" i="4"/>
  <c r="G735" i="4"/>
  <c r="H735" i="4"/>
  <c r="I735" i="4"/>
  <c r="J735" i="4"/>
  <c r="K735" i="4"/>
  <c r="L735" i="4"/>
  <c r="M735" i="4"/>
  <c r="N735" i="4"/>
  <c r="O735" i="4"/>
  <c r="B736" i="4"/>
  <c r="C736" i="4"/>
  <c r="D736" i="4"/>
  <c r="E736" i="4"/>
  <c r="F736" i="4"/>
  <c r="G736" i="4"/>
  <c r="H736" i="4"/>
  <c r="I736" i="4"/>
  <c r="J736" i="4"/>
  <c r="K736" i="4"/>
  <c r="L736" i="4"/>
  <c r="M736" i="4"/>
  <c r="N736" i="4"/>
  <c r="O736" i="4"/>
  <c r="B737" i="4"/>
  <c r="C737" i="4"/>
  <c r="D737" i="4"/>
  <c r="E737" i="4"/>
  <c r="F737" i="4"/>
  <c r="G737" i="4"/>
  <c r="H737" i="4"/>
  <c r="I737" i="4"/>
  <c r="J737" i="4"/>
  <c r="K737" i="4"/>
  <c r="L737" i="4"/>
  <c r="M737" i="4"/>
  <c r="N737" i="4"/>
  <c r="O737" i="4"/>
  <c r="B738" i="4"/>
  <c r="C738" i="4"/>
  <c r="D738" i="4"/>
  <c r="E738" i="4"/>
  <c r="F738" i="4"/>
  <c r="G738" i="4"/>
  <c r="H738" i="4"/>
  <c r="I738" i="4"/>
  <c r="J738" i="4"/>
  <c r="K738" i="4"/>
  <c r="L738" i="4"/>
  <c r="M738" i="4"/>
  <c r="N738" i="4"/>
  <c r="O738" i="4"/>
  <c r="B739" i="4"/>
  <c r="C739" i="4"/>
  <c r="D739" i="4"/>
  <c r="E739" i="4"/>
  <c r="F739" i="4"/>
  <c r="G739" i="4"/>
  <c r="H739" i="4"/>
  <c r="I739" i="4"/>
  <c r="J739" i="4"/>
  <c r="K739" i="4"/>
  <c r="L739" i="4"/>
  <c r="M739" i="4"/>
  <c r="N739" i="4"/>
  <c r="O739" i="4"/>
  <c r="B740" i="4"/>
  <c r="C740" i="4"/>
  <c r="D740" i="4"/>
  <c r="E740" i="4"/>
  <c r="F740" i="4"/>
  <c r="G740" i="4"/>
  <c r="H740" i="4"/>
  <c r="I740" i="4"/>
  <c r="J740" i="4"/>
  <c r="K740" i="4"/>
  <c r="L740" i="4"/>
  <c r="M740" i="4"/>
  <c r="N740" i="4"/>
  <c r="O740" i="4"/>
  <c r="B741" i="4"/>
  <c r="C741" i="4"/>
  <c r="D741" i="4"/>
  <c r="E741" i="4"/>
  <c r="F741" i="4"/>
  <c r="G741" i="4"/>
  <c r="H741" i="4"/>
  <c r="I741" i="4"/>
  <c r="J741" i="4"/>
  <c r="K741" i="4"/>
  <c r="L741" i="4"/>
  <c r="M741" i="4"/>
  <c r="N741" i="4"/>
  <c r="O741" i="4"/>
  <c r="B742" i="4"/>
  <c r="C742" i="4"/>
  <c r="D742" i="4"/>
  <c r="E742" i="4"/>
  <c r="F742" i="4"/>
  <c r="G742" i="4"/>
  <c r="H742" i="4"/>
  <c r="I742" i="4"/>
  <c r="J742" i="4"/>
  <c r="K742" i="4"/>
  <c r="L742" i="4"/>
  <c r="M742" i="4"/>
  <c r="N742" i="4"/>
  <c r="O742" i="4"/>
  <c r="B743" i="4"/>
  <c r="C743" i="4"/>
  <c r="D743" i="4"/>
  <c r="E743" i="4"/>
  <c r="F743" i="4"/>
  <c r="G743" i="4"/>
  <c r="H743" i="4"/>
  <c r="I743" i="4"/>
  <c r="J743" i="4"/>
  <c r="K743" i="4"/>
  <c r="L743" i="4"/>
  <c r="M743" i="4"/>
  <c r="N743" i="4"/>
  <c r="O743" i="4"/>
  <c r="B744" i="4"/>
  <c r="C744" i="4"/>
  <c r="D744" i="4"/>
  <c r="E744" i="4"/>
  <c r="F744" i="4"/>
  <c r="G744" i="4"/>
  <c r="H744" i="4"/>
  <c r="I744" i="4"/>
  <c r="J744" i="4"/>
  <c r="K744" i="4"/>
  <c r="L744" i="4"/>
  <c r="M744" i="4"/>
  <c r="N744" i="4"/>
  <c r="O744" i="4"/>
  <c r="B745" i="4"/>
  <c r="C745" i="4"/>
  <c r="D745" i="4"/>
  <c r="E745" i="4"/>
  <c r="F745" i="4"/>
  <c r="G745" i="4"/>
  <c r="H745" i="4"/>
  <c r="I745" i="4"/>
  <c r="J745" i="4"/>
  <c r="K745" i="4"/>
  <c r="L745" i="4"/>
  <c r="M745" i="4"/>
  <c r="N745" i="4"/>
  <c r="O745" i="4"/>
  <c r="B746" i="4"/>
  <c r="C746" i="4"/>
  <c r="D746" i="4"/>
  <c r="E746" i="4"/>
  <c r="F746" i="4"/>
  <c r="G746" i="4"/>
  <c r="H746" i="4"/>
  <c r="I746" i="4"/>
  <c r="J746" i="4"/>
  <c r="K746" i="4"/>
  <c r="L746" i="4"/>
  <c r="M746" i="4"/>
  <c r="N746" i="4"/>
  <c r="O746" i="4"/>
  <c r="B747" i="4"/>
  <c r="C747" i="4"/>
  <c r="D747" i="4"/>
  <c r="E747" i="4"/>
  <c r="F747" i="4"/>
  <c r="G747" i="4"/>
  <c r="H747" i="4"/>
  <c r="I747" i="4"/>
  <c r="J747" i="4"/>
  <c r="K747" i="4"/>
  <c r="L747" i="4"/>
  <c r="M747" i="4"/>
  <c r="N747" i="4"/>
  <c r="O747" i="4"/>
  <c r="B748" i="4"/>
  <c r="C748" i="4"/>
  <c r="D748" i="4"/>
  <c r="E748" i="4"/>
  <c r="F748" i="4"/>
  <c r="G748" i="4"/>
  <c r="H748" i="4"/>
  <c r="I748" i="4"/>
  <c r="J748" i="4"/>
  <c r="K748" i="4"/>
  <c r="L748" i="4"/>
  <c r="M748" i="4"/>
  <c r="N748" i="4"/>
  <c r="O748" i="4"/>
  <c r="B749" i="4"/>
  <c r="C749" i="4"/>
  <c r="D749" i="4"/>
  <c r="E749" i="4"/>
  <c r="F749" i="4"/>
  <c r="G749" i="4"/>
  <c r="H749" i="4"/>
  <c r="I749" i="4"/>
  <c r="J749" i="4"/>
  <c r="K749" i="4"/>
  <c r="L749" i="4"/>
  <c r="M749" i="4"/>
  <c r="N749" i="4"/>
  <c r="O749" i="4"/>
  <c r="B750" i="4"/>
  <c r="C750" i="4"/>
  <c r="D750" i="4"/>
  <c r="E750" i="4"/>
  <c r="F750" i="4"/>
  <c r="G750" i="4"/>
  <c r="H750" i="4"/>
  <c r="I750" i="4"/>
  <c r="J750" i="4"/>
  <c r="K750" i="4"/>
  <c r="L750" i="4"/>
  <c r="M750" i="4"/>
  <c r="N750" i="4"/>
  <c r="O750" i="4"/>
  <c r="B751" i="4"/>
  <c r="C751" i="4"/>
  <c r="D751" i="4"/>
  <c r="E751" i="4"/>
  <c r="F751" i="4"/>
  <c r="G751" i="4"/>
  <c r="H751" i="4"/>
  <c r="I751" i="4"/>
  <c r="J751" i="4"/>
  <c r="K751" i="4"/>
  <c r="L751" i="4"/>
  <c r="M751" i="4"/>
  <c r="N751" i="4"/>
  <c r="O751" i="4"/>
  <c r="B752" i="4"/>
  <c r="C752" i="4"/>
  <c r="D752" i="4"/>
  <c r="E752" i="4"/>
  <c r="F752" i="4"/>
  <c r="G752" i="4"/>
  <c r="H752" i="4"/>
  <c r="I752" i="4"/>
  <c r="J752" i="4"/>
  <c r="K752" i="4"/>
  <c r="L752" i="4"/>
  <c r="M752" i="4"/>
  <c r="N752" i="4"/>
  <c r="O752" i="4"/>
  <c r="B753" i="4"/>
  <c r="C753" i="4"/>
  <c r="D753" i="4"/>
  <c r="E753" i="4"/>
  <c r="F753" i="4"/>
  <c r="G753" i="4"/>
  <c r="H753" i="4"/>
  <c r="I753" i="4"/>
  <c r="J753" i="4"/>
  <c r="K753" i="4"/>
  <c r="L753" i="4"/>
  <c r="M753" i="4"/>
  <c r="N753" i="4"/>
  <c r="O753" i="4"/>
  <c r="B754" i="4"/>
  <c r="C754" i="4"/>
  <c r="D754" i="4"/>
  <c r="E754" i="4"/>
  <c r="F754" i="4"/>
  <c r="G754" i="4"/>
  <c r="H754" i="4"/>
  <c r="I754" i="4"/>
  <c r="J754" i="4"/>
  <c r="K754" i="4"/>
  <c r="L754" i="4"/>
  <c r="M754" i="4"/>
  <c r="N754" i="4"/>
  <c r="O754" i="4"/>
  <c r="B755" i="4"/>
  <c r="C755" i="4"/>
  <c r="D755" i="4"/>
  <c r="E755" i="4"/>
  <c r="F755" i="4"/>
  <c r="G755" i="4"/>
  <c r="H755" i="4"/>
  <c r="I755" i="4"/>
  <c r="J755" i="4"/>
  <c r="K755" i="4"/>
  <c r="L755" i="4"/>
  <c r="M755" i="4"/>
  <c r="N755" i="4"/>
  <c r="O755" i="4"/>
  <c r="B756" i="4"/>
  <c r="C756" i="4"/>
  <c r="D756" i="4"/>
  <c r="E756" i="4"/>
  <c r="F756" i="4"/>
  <c r="G756" i="4"/>
  <c r="H756" i="4"/>
  <c r="I756" i="4"/>
  <c r="J756" i="4"/>
  <c r="K756" i="4"/>
  <c r="L756" i="4"/>
  <c r="M756" i="4"/>
  <c r="N756" i="4"/>
  <c r="O756" i="4"/>
  <c r="B757" i="4"/>
  <c r="C757" i="4"/>
  <c r="D757" i="4"/>
  <c r="E757" i="4"/>
  <c r="F757" i="4"/>
  <c r="G757" i="4"/>
  <c r="H757" i="4"/>
  <c r="I757" i="4"/>
  <c r="J757" i="4"/>
  <c r="K757" i="4"/>
  <c r="L757" i="4"/>
  <c r="M757" i="4"/>
  <c r="N757" i="4"/>
  <c r="O757" i="4"/>
  <c r="B758" i="4"/>
  <c r="C758" i="4"/>
  <c r="D758" i="4"/>
  <c r="E758" i="4"/>
  <c r="F758" i="4"/>
  <c r="G758" i="4"/>
  <c r="H758" i="4"/>
  <c r="I758" i="4"/>
  <c r="J758" i="4"/>
  <c r="K758" i="4"/>
  <c r="L758" i="4"/>
  <c r="M758" i="4"/>
  <c r="N758" i="4"/>
  <c r="O758" i="4"/>
  <c r="B759" i="4"/>
  <c r="C759" i="4"/>
  <c r="D759" i="4"/>
  <c r="E759" i="4"/>
  <c r="F759" i="4"/>
  <c r="G759" i="4"/>
  <c r="H759" i="4"/>
  <c r="I759" i="4"/>
  <c r="J759" i="4"/>
  <c r="K759" i="4"/>
  <c r="L759" i="4"/>
  <c r="M759" i="4"/>
  <c r="N759" i="4"/>
  <c r="O759" i="4"/>
  <c r="B760" i="4"/>
  <c r="C760" i="4"/>
  <c r="D760" i="4"/>
  <c r="E760" i="4"/>
  <c r="F760" i="4"/>
  <c r="G760" i="4"/>
  <c r="H760" i="4"/>
  <c r="I760" i="4"/>
  <c r="J760" i="4"/>
  <c r="K760" i="4"/>
  <c r="L760" i="4"/>
  <c r="M760" i="4"/>
  <c r="N760" i="4"/>
  <c r="O760" i="4"/>
  <c r="B761" i="4"/>
  <c r="C761" i="4"/>
  <c r="D761" i="4"/>
  <c r="E761" i="4"/>
  <c r="F761" i="4"/>
  <c r="G761" i="4"/>
  <c r="H761" i="4"/>
  <c r="I761" i="4"/>
  <c r="J761" i="4"/>
  <c r="K761" i="4"/>
  <c r="L761" i="4"/>
  <c r="M761" i="4"/>
  <c r="N761" i="4"/>
  <c r="O761" i="4"/>
  <c r="B762" i="4"/>
  <c r="C762" i="4"/>
  <c r="D762" i="4"/>
  <c r="E762" i="4"/>
  <c r="F762" i="4"/>
  <c r="G762" i="4"/>
  <c r="H762" i="4"/>
  <c r="I762" i="4"/>
  <c r="J762" i="4"/>
  <c r="K762" i="4"/>
  <c r="L762" i="4"/>
  <c r="M762" i="4"/>
  <c r="N762" i="4"/>
  <c r="O762" i="4"/>
  <c r="B763" i="4"/>
  <c r="C763" i="4"/>
  <c r="D763" i="4"/>
  <c r="E763" i="4"/>
  <c r="F763" i="4"/>
  <c r="G763" i="4"/>
  <c r="H763" i="4"/>
  <c r="I763" i="4"/>
  <c r="J763" i="4"/>
  <c r="K763" i="4"/>
  <c r="L763" i="4"/>
  <c r="M763" i="4"/>
  <c r="N763" i="4"/>
  <c r="O763" i="4"/>
  <c r="B764" i="4"/>
  <c r="C764" i="4"/>
  <c r="D764" i="4"/>
  <c r="E764" i="4"/>
  <c r="F764" i="4"/>
  <c r="G764" i="4"/>
  <c r="H764" i="4"/>
  <c r="I764" i="4"/>
  <c r="J764" i="4"/>
  <c r="K764" i="4"/>
  <c r="L764" i="4"/>
  <c r="M764" i="4"/>
  <c r="N764" i="4"/>
  <c r="O764" i="4"/>
  <c r="B765" i="4"/>
  <c r="C765" i="4"/>
  <c r="D765" i="4"/>
  <c r="E765" i="4"/>
  <c r="F765" i="4"/>
  <c r="G765" i="4"/>
  <c r="H765" i="4"/>
  <c r="I765" i="4"/>
  <c r="J765" i="4"/>
  <c r="K765" i="4"/>
  <c r="L765" i="4"/>
  <c r="M765" i="4"/>
  <c r="N765" i="4"/>
  <c r="O765" i="4"/>
  <c r="B766" i="4"/>
  <c r="C766" i="4"/>
  <c r="D766" i="4"/>
  <c r="E766" i="4"/>
  <c r="F766" i="4"/>
  <c r="G766" i="4"/>
  <c r="H766" i="4"/>
  <c r="I766" i="4"/>
  <c r="J766" i="4"/>
  <c r="K766" i="4"/>
  <c r="L766" i="4"/>
  <c r="M766" i="4"/>
  <c r="N766" i="4"/>
  <c r="O766" i="4"/>
  <c r="B767" i="4"/>
  <c r="C767" i="4"/>
  <c r="D767" i="4"/>
  <c r="E767" i="4"/>
  <c r="F767" i="4"/>
  <c r="G767" i="4"/>
  <c r="H767" i="4"/>
  <c r="I767" i="4"/>
  <c r="J767" i="4"/>
  <c r="K767" i="4"/>
  <c r="L767" i="4"/>
  <c r="M767" i="4"/>
  <c r="N767" i="4"/>
  <c r="O767" i="4"/>
  <c r="B768" i="4"/>
  <c r="C768" i="4"/>
  <c r="D768" i="4"/>
  <c r="E768" i="4"/>
  <c r="F768" i="4"/>
  <c r="G768" i="4"/>
  <c r="H768" i="4"/>
  <c r="I768" i="4"/>
  <c r="J768" i="4"/>
  <c r="K768" i="4"/>
  <c r="L768" i="4"/>
  <c r="M768" i="4"/>
  <c r="N768" i="4"/>
  <c r="O768" i="4"/>
  <c r="B769" i="4"/>
  <c r="C769" i="4"/>
  <c r="D769" i="4"/>
  <c r="E769" i="4"/>
  <c r="F769" i="4"/>
  <c r="G769" i="4"/>
  <c r="H769" i="4"/>
  <c r="I769" i="4"/>
  <c r="J769" i="4"/>
  <c r="K769" i="4"/>
  <c r="L769" i="4"/>
  <c r="M769" i="4"/>
  <c r="N769" i="4"/>
  <c r="O769" i="4"/>
  <c r="B770" i="4"/>
  <c r="C770" i="4"/>
  <c r="D770" i="4"/>
  <c r="E770" i="4"/>
  <c r="F770" i="4"/>
  <c r="G770" i="4"/>
  <c r="H770" i="4"/>
  <c r="I770" i="4"/>
  <c r="J770" i="4"/>
  <c r="K770" i="4"/>
  <c r="L770" i="4"/>
  <c r="M770" i="4"/>
  <c r="N770" i="4"/>
  <c r="O770" i="4"/>
  <c r="B771" i="4"/>
  <c r="C771" i="4"/>
  <c r="D771" i="4"/>
  <c r="E771" i="4"/>
  <c r="F771" i="4"/>
  <c r="G771" i="4"/>
  <c r="H771" i="4"/>
  <c r="I771" i="4"/>
  <c r="J771" i="4"/>
  <c r="K771" i="4"/>
  <c r="L771" i="4"/>
  <c r="M771" i="4"/>
  <c r="N771" i="4"/>
  <c r="O771" i="4"/>
  <c r="B772" i="4"/>
  <c r="C772" i="4"/>
  <c r="D772" i="4"/>
  <c r="E772" i="4"/>
  <c r="F772" i="4"/>
  <c r="G772" i="4"/>
  <c r="H772" i="4"/>
  <c r="I772" i="4"/>
  <c r="J772" i="4"/>
  <c r="K772" i="4"/>
  <c r="L772" i="4"/>
  <c r="M772" i="4"/>
  <c r="N772" i="4"/>
  <c r="O772" i="4"/>
  <c r="B773" i="4"/>
  <c r="C773" i="4"/>
  <c r="D773" i="4"/>
  <c r="E773" i="4"/>
  <c r="F773" i="4"/>
  <c r="G773" i="4"/>
  <c r="H773" i="4"/>
  <c r="I773" i="4"/>
  <c r="J773" i="4"/>
  <c r="K773" i="4"/>
  <c r="L773" i="4"/>
  <c r="M773" i="4"/>
  <c r="N773" i="4"/>
  <c r="O773" i="4"/>
  <c r="B774" i="4"/>
  <c r="C774" i="4"/>
  <c r="D774" i="4"/>
  <c r="E774" i="4"/>
  <c r="F774" i="4"/>
  <c r="G774" i="4"/>
  <c r="H774" i="4"/>
  <c r="I774" i="4"/>
  <c r="J774" i="4"/>
  <c r="K774" i="4"/>
  <c r="L774" i="4"/>
  <c r="M774" i="4"/>
  <c r="N774" i="4"/>
  <c r="O774" i="4"/>
  <c r="B775" i="4"/>
  <c r="C775" i="4"/>
  <c r="D775" i="4"/>
  <c r="E775" i="4"/>
  <c r="F775" i="4"/>
  <c r="G775" i="4"/>
  <c r="H775" i="4"/>
  <c r="I775" i="4"/>
  <c r="J775" i="4"/>
  <c r="K775" i="4"/>
  <c r="L775" i="4"/>
  <c r="M775" i="4"/>
  <c r="N775" i="4"/>
  <c r="O775" i="4"/>
  <c r="B776" i="4"/>
  <c r="C776" i="4"/>
  <c r="D776" i="4"/>
  <c r="E776" i="4"/>
  <c r="F776" i="4"/>
  <c r="G776" i="4"/>
  <c r="H776" i="4"/>
  <c r="I776" i="4"/>
  <c r="J776" i="4"/>
  <c r="K776" i="4"/>
  <c r="L776" i="4"/>
  <c r="M776" i="4"/>
  <c r="N776" i="4"/>
  <c r="O776" i="4"/>
  <c r="B777" i="4"/>
  <c r="C777" i="4"/>
  <c r="D777" i="4"/>
  <c r="E777" i="4"/>
  <c r="F777" i="4"/>
  <c r="G777" i="4"/>
  <c r="H777" i="4"/>
  <c r="I777" i="4"/>
  <c r="J777" i="4"/>
  <c r="K777" i="4"/>
  <c r="L777" i="4"/>
  <c r="M777" i="4"/>
  <c r="N777" i="4"/>
  <c r="O777" i="4"/>
  <c r="B778" i="4"/>
  <c r="C778" i="4"/>
  <c r="D778" i="4"/>
  <c r="E778" i="4"/>
  <c r="F778" i="4"/>
  <c r="G778" i="4"/>
  <c r="H778" i="4"/>
  <c r="I778" i="4"/>
  <c r="J778" i="4"/>
  <c r="K778" i="4"/>
  <c r="L778" i="4"/>
  <c r="M778" i="4"/>
  <c r="N778" i="4"/>
  <c r="O778" i="4"/>
  <c r="B779" i="4"/>
  <c r="C779" i="4"/>
  <c r="D779" i="4"/>
  <c r="E779" i="4"/>
  <c r="F779" i="4"/>
  <c r="G779" i="4"/>
  <c r="H779" i="4"/>
  <c r="I779" i="4"/>
  <c r="J779" i="4"/>
  <c r="K779" i="4"/>
  <c r="L779" i="4"/>
  <c r="M779" i="4"/>
  <c r="N779" i="4"/>
  <c r="O779" i="4"/>
  <c r="B780" i="4"/>
  <c r="C780" i="4"/>
  <c r="D780" i="4"/>
  <c r="E780" i="4"/>
  <c r="F780" i="4"/>
  <c r="G780" i="4"/>
  <c r="H780" i="4"/>
  <c r="I780" i="4"/>
  <c r="J780" i="4"/>
  <c r="K780" i="4"/>
  <c r="L780" i="4"/>
  <c r="M780" i="4"/>
  <c r="N780" i="4"/>
  <c r="O780" i="4"/>
  <c r="B781" i="4"/>
  <c r="C781" i="4"/>
  <c r="D781" i="4"/>
  <c r="E781" i="4"/>
  <c r="F781" i="4"/>
  <c r="G781" i="4"/>
  <c r="H781" i="4"/>
  <c r="I781" i="4"/>
  <c r="J781" i="4"/>
  <c r="K781" i="4"/>
  <c r="L781" i="4"/>
  <c r="M781" i="4"/>
  <c r="N781" i="4"/>
  <c r="O781" i="4"/>
  <c r="B782" i="4"/>
  <c r="C782" i="4"/>
  <c r="D782" i="4"/>
  <c r="E782" i="4"/>
  <c r="F782" i="4"/>
  <c r="G782" i="4"/>
  <c r="H782" i="4"/>
  <c r="I782" i="4"/>
  <c r="J782" i="4"/>
  <c r="K782" i="4"/>
  <c r="L782" i="4"/>
  <c r="M782" i="4"/>
  <c r="N782" i="4"/>
  <c r="O782" i="4"/>
  <c r="B783" i="4"/>
  <c r="C783" i="4"/>
  <c r="D783" i="4"/>
  <c r="E783" i="4"/>
  <c r="F783" i="4"/>
  <c r="G783" i="4"/>
  <c r="H783" i="4"/>
  <c r="I783" i="4"/>
  <c r="J783" i="4"/>
  <c r="K783" i="4"/>
  <c r="L783" i="4"/>
  <c r="M783" i="4"/>
  <c r="N783" i="4"/>
  <c r="O783" i="4"/>
  <c r="B784" i="4"/>
  <c r="C784" i="4"/>
  <c r="D784" i="4"/>
  <c r="E784" i="4"/>
  <c r="F784" i="4"/>
  <c r="G784" i="4"/>
  <c r="H784" i="4"/>
  <c r="I784" i="4"/>
  <c r="J784" i="4"/>
  <c r="K784" i="4"/>
  <c r="L784" i="4"/>
  <c r="M784" i="4"/>
  <c r="N784" i="4"/>
  <c r="O784" i="4"/>
  <c r="B785" i="4"/>
  <c r="C785" i="4"/>
  <c r="D785" i="4"/>
  <c r="E785" i="4"/>
  <c r="F785" i="4"/>
  <c r="G785" i="4"/>
  <c r="H785" i="4"/>
  <c r="I785" i="4"/>
  <c r="J785" i="4"/>
  <c r="K785" i="4"/>
  <c r="L785" i="4"/>
  <c r="M785" i="4"/>
  <c r="N785" i="4"/>
  <c r="O785" i="4"/>
  <c r="B786" i="4"/>
  <c r="C786" i="4"/>
  <c r="D786" i="4"/>
  <c r="E786" i="4"/>
  <c r="F786" i="4"/>
  <c r="G786" i="4"/>
  <c r="H786" i="4"/>
  <c r="I786" i="4"/>
  <c r="J786" i="4"/>
  <c r="K786" i="4"/>
  <c r="L786" i="4"/>
  <c r="M786" i="4"/>
  <c r="N786" i="4"/>
  <c r="O786" i="4"/>
  <c r="B787" i="4"/>
  <c r="C787" i="4"/>
  <c r="D787" i="4"/>
  <c r="E787" i="4"/>
  <c r="F787" i="4"/>
  <c r="G787" i="4"/>
  <c r="H787" i="4"/>
  <c r="I787" i="4"/>
  <c r="J787" i="4"/>
  <c r="K787" i="4"/>
  <c r="L787" i="4"/>
  <c r="M787" i="4"/>
  <c r="N787" i="4"/>
  <c r="O787" i="4"/>
  <c r="B788" i="4"/>
  <c r="C788" i="4"/>
  <c r="D788" i="4"/>
  <c r="E788" i="4"/>
  <c r="F788" i="4"/>
  <c r="G788" i="4"/>
  <c r="H788" i="4"/>
  <c r="I788" i="4"/>
  <c r="J788" i="4"/>
  <c r="K788" i="4"/>
  <c r="L788" i="4"/>
  <c r="M788" i="4"/>
  <c r="N788" i="4"/>
  <c r="O788" i="4"/>
  <c r="B789" i="4"/>
  <c r="C789" i="4"/>
  <c r="D789" i="4"/>
  <c r="E789" i="4"/>
  <c r="F789" i="4"/>
  <c r="G789" i="4"/>
  <c r="H789" i="4"/>
  <c r="I789" i="4"/>
  <c r="J789" i="4"/>
  <c r="K789" i="4"/>
  <c r="L789" i="4"/>
  <c r="M789" i="4"/>
  <c r="N789" i="4"/>
  <c r="O789" i="4"/>
  <c r="B790" i="4"/>
  <c r="C790" i="4"/>
  <c r="D790" i="4"/>
  <c r="E790" i="4"/>
  <c r="F790" i="4"/>
  <c r="G790" i="4"/>
  <c r="H790" i="4"/>
  <c r="I790" i="4"/>
  <c r="J790" i="4"/>
  <c r="K790" i="4"/>
  <c r="L790" i="4"/>
  <c r="M790" i="4"/>
  <c r="N790" i="4"/>
  <c r="O790" i="4"/>
  <c r="B791" i="4"/>
  <c r="C791" i="4"/>
  <c r="D791" i="4"/>
  <c r="E791" i="4"/>
  <c r="F791" i="4"/>
  <c r="G791" i="4"/>
  <c r="H791" i="4"/>
  <c r="I791" i="4"/>
  <c r="J791" i="4"/>
  <c r="K791" i="4"/>
  <c r="L791" i="4"/>
  <c r="M791" i="4"/>
  <c r="N791" i="4"/>
  <c r="O791" i="4"/>
  <c r="B792" i="4"/>
  <c r="C792" i="4"/>
  <c r="D792" i="4"/>
  <c r="E792" i="4"/>
  <c r="F792" i="4"/>
  <c r="G792" i="4"/>
  <c r="H792" i="4"/>
  <c r="I792" i="4"/>
  <c r="J792" i="4"/>
  <c r="K792" i="4"/>
  <c r="L792" i="4"/>
  <c r="M792" i="4"/>
  <c r="N792" i="4"/>
  <c r="O792" i="4"/>
  <c r="B793" i="4"/>
  <c r="C793" i="4"/>
  <c r="D793" i="4"/>
  <c r="E793" i="4"/>
  <c r="F793" i="4"/>
  <c r="G793" i="4"/>
  <c r="H793" i="4"/>
  <c r="I793" i="4"/>
  <c r="J793" i="4"/>
  <c r="K793" i="4"/>
  <c r="L793" i="4"/>
  <c r="M793" i="4"/>
  <c r="N793" i="4"/>
  <c r="O793" i="4"/>
  <c r="B794" i="4"/>
  <c r="C794" i="4"/>
  <c r="D794" i="4"/>
  <c r="E794" i="4"/>
  <c r="F794" i="4"/>
  <c r="G794" i="4"/>
  <c r="H794" i="4"/>
  <c r="I794" i="4"/>
  <c r="J794" i="4"/>
  <c r="K794" i="4"/>
  <c r="L794" i="4"/>
  <c r="M794" i="4"/>
  <c r="N794" i="4"/>
  <c r="O794" i="4"/>
  <c r="B795" i="4"/>
  <c r="C795" i="4"/>
  <c r="D795" i="4"/>
  <c r="E795" i="4"/>
  <c r="F795" i="4"/>
  <c r="G795" i="4"/>
  <c r="H795" i="4"/>
  <c r="I795" i="4"/>
  <c r="J795" i="4"/>
  <c r="K795" i="4"/>
  <c r="L795" i="4"/>
  <c r="M795" i="4"/>
  <c r="N795" i="4"/>
  <c r="O795" i="4"/>
  <c r="B796" i="4"/>
  <c r="C796" i="4"/>
  <c r="D796" i="4"/>
  <c r="E796" i="4"/>
  <c r="F796" i="4"/>
  <c r="G796" i="4"/>
  <c r="H796" i="4"/>
  <c r="I796" i="4"/>
  <c r="J796" i="4"/>
  <c r="K796" i="4"/>
  <c r="L796" i="4"/>
  <c r="M796" i="4"/>
  <c r="N796" i="4"/>
  <c r="O796" i="4"/>
  <c r="B797" i="4"/>
  <c r="C797" i="4"/>
  <c r="D797" i="4"/>
  <c r="E797" i="4"/>
  <c r="F797" i="4"/>
  <c r="G797" i="4"/>
  <c r="H797" i="4"/>
  <c r="I797" i="4"/>
  <c r="J797" i="4"/>
  <c r="K797" i="4"/>
  <c r="L797" i="4"/>
  <c r="M797" i="4"/>
  <c r="N797" i="4"/>
  <c r="O797" i="4"/>
  <c r="B798" i="4"/>
  <c r="C798" i="4"/>
  <c r="D798" i="4"/>
  <c r="E798" i="4"/>
  <c r="F798" i="4"/>
  <c r="G798" i="4"/>
  <c r="H798" i="4"/>
  <c r="I798" i="4"/>
  <c r="J798" i="4"/>
  <c r="K798" i="4"/>
  <c r="L798" i="4"/>
  <c r="M798" i="4"/>
  <c r="N798" i="4"/>
  <c r="O798" i="4"/>
  <c r="B799" i="4"/>
  <c r="C799" i="4"/>
  <c r="D799" i="4"/>
  <c r="E799" i="4"/>
  <c r="F799" i="4"/>
  <c r="G799" i="4"/>
  <c r="H799" i="4"/>
  <c r="I799" i="4"/>
  <c r="J799" i="4"/>
  <c r="K799" i="4"/>
  <c r="L799" i="4"/>
  <c r="M799" i="4"/>
  <c r="N799" i="4"/>
  <c r="O799" i="4"/>
  <c r="B800" i="4"/>
  <c r="C800" i="4"/>
  <c r="D800" i="4"/>
  <c r="E800" i="4"/>
  <c r="F800" i="4"/>
  <c r="G800" i="4"/>
  <c r="H800" i="4"/>
  <c r="I800" i="4"/>
  <c r="J800" i="4"/>
  <c r="K800" i="4"/>
  <c r="L800" i="4"/>
  <c r="M800" i="4"/>
  <c r="N800" i="4"/>
  <c r="O800" i="4"/>
  <c r="B801" i="4"/>
  <c r="C801" i="4"/>
  <c r="D801" i="4"/>
  <c r="E801" i="4"/>
  <c r="F801" i="4"/>
  <c r="G801" i="4"/>
  <c r="H801" i="4"/>
  <c r="I801" i="4"/>
  <c r="J801" i="4"/>
  <c r="K801" i="4"/>
  <c r="L801" i="4"/>
  <c r="M801" i="4"/>
  <c r="N801" i="4"/>
  <c r="O801" i="4"/>
  <c r="B802" i="4"/>
  <c r="C802" i="4"/>
  <c r="D802" i="4"/>
  <c r="E802" i="4"/>
  <c r="F802" i="4"/>
  <c r="G802" i="4"/>
  <c r="H802" i="4"/>
  <c r="I802" i="4"/>
  <c r="J802" i="4"/>
  <c r="K802" i="4"/>
  <c r="L802" i="4"/>
  <c r="M802" i="4"/>
  <c r="N802" i="4"/>
  <c r="O802" i="4"/>
  <c r="B803" i="4"/>
  <c r="C803" i="4"/>
  <c r="D803" i="4"/>
  <c r="E803" i="4"/>
  <c r="F803" i="4"/>
  <c r="G803" i="4"/>
  <c r="H803" i="4"/>
  <c r="I803" i="4"/>
  <c r="J803" i="4"/>
  <c r="K803" i="4"/>
  <c r="L803" i="4"/>
  <c r="M803" i="4"/>
  <c r="N803" i="4"/>
  <c r="O803" i="4"/>
  <c r="B804" i="4"/>
  <c r="C804" i="4"/>
  <c r="D804" i="4"/>
  <c r="E804" i="4"/>
  <c r="F804" i="4"/>
  <c r="G804" i="4"/>
  <c r="H804" i="4"/>
  <c r="I804" i="4"/>
  <c r="J804" i="4"/>
  <c r="K804" i="4"/>
  <c r="L804" i="4"/>
  <c r="M804" i="4"/>
  <c r="N804" i="4"/>
  <c r="O804" i="4"/>
  <c r="B805" i="4"/>
  <c r="C805" i="4"/>
  <c r="D805" i="4"/>
  <c r="E805" i="4"/>
  <c r="F805" i="4"/>
  <c r="G805" i="4"/>
  <c r="H805" i="4"/>
  <c r="I805" i="4"/>
  <c r="J805" i="4"/>
  <c r="K805" i="4"/>
  <c r="L805" i="4"/>
  <c r="M805" i="4"/>
  <c r="N805" i="4"/>
  <c r="O805" i="4"/>
  <c r="B806" i="4"/>
  <c r="C806" i="4"/>
  <c r="D806" i="4"/>
  <c r="E806" i="4"/>
  <c r="F806" i="4"/>
  <c r="G806" i="4"/>
  <c r="H806" i="4"/>
  <c r="I806" i="4"/>
  <c r="J806" i="4"/>
  <c r="K806" i="4"/>
  <c r="L806" i="4"/>
  <c r="M806" i="4"/>
  <c r="N806" i="4"/>
  <c r="O806" i="4"/>
  <c r="B807" i="4"/>
  <c r="C807" i="4"/>
  <c r="D807" i="4"/>
  <c r="E807" i="4"/>
  <c r="F807" i="4"/>
  <c r="G807" i="4"/>
  <c r="H807" i="4"/>
  <c r="I807" i="4"/>
  <c r="J807" i="4"/>
  <c r="K807" i="4"/>
  <c r="L807" i="4"/>
  <c r="M807" i="4"/>
  <c r="N807" i="4"/>
  <c r="O807" i="4"/>
  <c r="B808" i="4"/>
  <c r="C808" i="4"/>
  <c r="D808" i="4"/>
  <c r="E808" i="4"/>
  <c r="F808" i="4"/>
  <c r="G808" i="4"/>
  <c r="H808" i="4"/>
  <c r="I808" i="4"/>
  <c r="J808" i="4"/>
  <c r="K808" i="4"/>
  <c r="L808" i="4"/>
  <c r="M808" i="4"/>
  <c r="N808" i="4"/>
  <c r="O808" i="4"/>
  <c r="B809" i="4"/>
  <c r="C809" i="4"/>
  <c r="D809" i="4"/>
  <c r="E809" i="4"/>
  <c r="F809" i="4"/>
  <c r="G809" i="4"/>
  <c r="H809" i="4"/>
  <c r="I809" i="4"/>
  <c r="J809" i="4"/>
  <c r="K809" i="4"/>
  <c r="L809" i="4"/>
  <c r="M809" i="4"/>
  <c r="N809" i="4"/>
  <c r="O809" i="4"/>
  <c r="B810" i="4"/>
  <c r="C810" i="4"/>
  <c r="D810" i="4"/>
  <c r="E810" i="4"/>
  <c r="F810" i="4"/>
  <c r="G810" i="4"/>
  <c r="H810" i="4"/>
  <c r="I810" i="4"/>
  <c r="J810" i="4"/>
  <c r="K810" i="4"/>
  <c r="L810" i="4"/>
  <c r="M810" i="4"/>
  <c r="N810" i="4"/>
  <c r="O810" i="4"/>
  <c r="B811" i="4"/>
  <c r="C811" i="4"/>
  <c r="D811" i="4"/>
  <c r="E811" i="4"/>
  <c r="F811" i="4"/>
  <c r="G811" i="4"/>
  <c r="H811" i="4"/>
  <c r="I811" i="4"/>
  <c r="J811" i="4"/>
  <c r="K811" i="4"/>
  <c r="L811" i="4"/>
  <c r="M811" i="4"/>
  <c r="N811" i="4"/>
  <c r="O811" i="4"/>
  <c r="B812" i="4"/>
  <c r="C812" i="4"/>
  <c r="D812" i="4"/>
  <c r="E812" i="4"/>
  <c r="F812" i="4"/>
  <c r="G812" i="4"/>
  <c r="H812" i="4"/>
  <c r="I812" i="4"/>
  <c r="J812" i="4"/>
  <c r="K812" i="4"/>
  <c r="L812" i="4"/>
  <c r="M812" i="4"/>
  <c r="N812" i="4"/>
  <c r="O812" i="4"/>
  <c r="B813" i="4"/>
  <c r="C813" i="4"/>
  <c r="D813" i="4"/>
  <c r="E813" i="4"/>
  <c r="F813" i="4"/>
  <c r="G813" i="4"/>
  <c r="H813" i="4"/>
  <c r="I813" i="4"/>
  <c r="J813" i="4"/>
  <c r="K813" i="4"/>
  <c r="L813" i="4"/>
  <c r="M813" i="4"/>
  <c r="N813" i="4"/>
  <c r="O813" i="4"/>
  <c r="B814" i="4"/>
  <c r="C814" i="4"/>
  <c r="D814" i="4"/>
  <c r="E814" i="4"/>
  <c r="F814" i="4"/>
  <c r="G814" i="4"/>
  <c r="H814" i="4"/>
  <c r="I814" i="4"/>
  <c r="J814" i="4"/>
  <c r="K814" i="4"/>
  <c r="L814" i="4"/>
  <c r="M814" i="4"/>
  <c r="N814" i="4"/>
  <c r="O814" i="4"/>
  <c r="B815" i="4"/>
  <c r="C815" i="4"/>
  <c r="D815" i="4"/>
  <c r="E815" i="4"/>
  <c r="F815" i="4"/>
  <c r="G815" i="4"/>
  <c r="H815" i="4"/>
  <c r="I815" i="4"/>
  <c r="J815" i="4"/>
  <c r="K815" i="4"/>
  <c r="L815" i="4"/>
  <c r="M815" i="4"/>
  <c r="N815" i="4"/>
  <c r="O815" i="4"/>
  <c r="B816" i="4"/>
  <c r="C816" i="4"/>
  <c r="D816" i="4"/>
  <c r="E816" i="4"/>
  <c r="F816" i="4"/>
  <c r="G816" i="4"/>
  <c r="H816" i="4"/>
  <c r="I816" i="4"/>
  <c r="J816" i="4"/>
  <c r="K816" i="4"/>
  <c r="L816" i="4"/>
  <c r="M816" i="4"/>
  <c r="N816" i="4"/>
  <c r="O816" i="4"/>
  <c r="B817" i="4"/>
  <c r="C817" i="4"/>
  <c r="D817" i="4"/>
  <c r="E817" i="4"/>
  <c r="F817" i="4"/>
  <c r="G817" i="4"/>
  <c r="H817" i="4"/>
  <c r="I817" i="4"/>
  <c r="J817" i="4"/>
  <c r="K817" i="4"/>
  <c r="L817" i="4"/>
  <c r="M817" i="4"/>
  <c r="N817" i="4"/>
  <c r="O817" i="4"/>
  <c r="B818" i="4"/>
  <c r="C818" i="4"/>
  <c r="D818" i="4"/>
  <c r="E818" i="4"/>
  <c r="F818" i="4"/>
  <c r="G818" i="4"/>
  <c r="H818" i="4"/>
  <c r="I818" i="4"/>
  <c r="J818" i="4"/>
  <c r="K818" i="4"/>
  <c r="L818" i="4"/>
  <c r="M818" i="4"/>
  <c r="N818" i="4"/>
  <c r="O818" i="4"/>
  <c r="B819" i="4"/>
  <c r="C819" i="4"/>
  <c r="D819" i="4"/>
  <c r="E819" i="4"/>
  <c r="F819" i="4"/>
  <c r="G819" i="4"/>
  <c r="H819" i="4"/>
  <c r="I819" i="4"/>
  <c r="J819" i="4"/>
  <c r="K819" i="4"/>
  <c r="L819" i="4"/>
  <c r="M819" i="4"/>
  <c r="N819" i="4"/>
  <c r="O819" i="4"/>
  <c r="B820" i="4"/>
  <c r="C820" i="4"/>
  <c r="D820" i="4"/>
  <c r="E820" i="4"/>
  <c r="F820" i="4"/>
  <c r="G820" i="4"/>
  <c r="H820" i="4"/>
  <c r="I820" i="4"/>
  <c r="J820" i="4"/>
  <c r="K820" i="4"/>
  <c r="L820" i="4"/>
  <c r="M820" i="4"/>
  <c r="N820" i="4"/>
  <c r="O820" i="4"/>
  <c r="B821" i="4"/>
  <c r="C821" i="4"/>
  <c r="D821" i="4"/>
  <c r="E821" i="4"/>
  <c r="F821" i="4"/>
  <c r="G821" i="4"/>
  <c r="H821" i="4"/>
  <c r="I821" i="4"/>
  <c r="J821" i="4"/>
  <c r="K821" i="4"/>
  <c r="L821" i="4"/>
  <c r="M821" i="4"/>
  <c r="N821" i="4"/>
  <c r="O821" i="4"/>
  <c r="B822" i="4"/>
  <c r="C822" i="4"/>
  <c r="D822" i="4"/>
  <c r="E822" i="4"/>
  <c r="F822" i="4"/>
  <c r="G822" i="4"/>
  <c r="H822" i="4"/>
  <c r="I822" i="4"/>
  <c r="J822" i="4"/>
  <c r="K822" i="4"/>
  <c r="L822" i="4"/>
  <c r="M822" i="4"/>
  <c r="N822" i="4"/>
  <c r="O822" i="4"/>
  <c r="B823" i="4"/>
  <c r="C823" i="4"/>
  <c r="D823" i="4"/>
  <c r="E823" i="4"/>
  <c r="F823" i="4"/>
  <c r="G823" i="4"/>
  <c r="H823" i="4"/>
  <c r="I823" i="4"/>
  <c r="J823" i="4"/>
  <c r="K823" i="4"/>
  <c r="L823" i="4"/>
  <c r="M823" i="4"/>
  <c r="N823" i="4"/>
  <c r="O823" i="4"/>
  <c r="B824" i="4"/>
  <c r="C824" i="4"/>
  <c r="D824" i="4"/>
  <c r="E824" i="4"/>
  <c r="F824" i="4"/>
  <c r="G824" i="4"/>
  <c r="H824" i="4"/>
  <c r="I824" i="4"/>
  <c r="J824" i="4"/>
  <c r="K824" i="4"/>
  <c r="L824" i="4"/>
  <c r="M824" i="4"/>
  <c r="N824" i="4"/>
  <c r="O824" i="4"/>
  <c r="B825" i="4"/>
  <c r="C825" i="4"/>
  <c r="D825" i="4"/>
  <c r="E825" i="4"/>
  <c r="F825" i="4"/>
  <c r="G825" i="4"/>
  <c r="H825" i="4"/>
  <c r="I825" i="4"/>
  <c r="J825" i="4"/>
  <c r="K825" i="4"/>
  <c r="L825" i="4"/>
  <c r="M825" i="4"/>
  <c r="N825" i="4"/>
  <c r="O825" i="4"/>
  <c r="B826" i="4"/>
  <c r="C826" i="4"/>
  <c r="D826" i="4"/>
  <c r="E826" i="4"/>
  <c r="F826" i="4"/>
  <c r="G826" i="4"/>
  <c r="H826" i="4"/>
  <c r="I826" i="4"/>
  <c r="J826" i="4"/>
  <c r="K826" i="4"/>
  <c r="L826" i="4"/>
  <c r="M826" i="4"/>
  <c r="N826" i="4"/>
  <c r="O826" i="4"/>
  <c r="B827" i="4"/>
  <c r="C827" i="4"/>
  <c r="D827" i="4"/>
  <c r="E827" i="4"/>
  <c r="F827" i="4"/>
  <c r="G827" i="4"/>
  <c r="H827" i="4"/>
  <c r="I827" i="4"/>
  <c r="J827" i="4"/>
  <c r="K827" i="4"/>
  <c r="L827" i="4"/>
  <c r="M827" i="4"/>
  <c r="N827" i="4"/>
  <c r="O827" i="4"/>
  <c r="B828" i="4"/>
  <c r="C828" i="4"/>
  <c r="D828" i="4"/>
  <c r="E828" i="4"/>
  <c r="F828" i="4"/>
  <c r="G828" i="4"/>
  <c r="H828" i="4"/>
  <c r="I828" i="4"/>
  <c r="J828" i="4"/>
  <c r="K828" i="4"/>
  <c r="L828" i="4"/>
  <c r="M828" i="4"/>
  <c r="N828" i="4"/>
  <c r="O828" i="4"/>
  <c r="B829" i="4"/>
  <c r="C829" i="4"/>
  <c r="D829" i="4"/>
  <c r="E829" i="4"/>
  <c r="F829" i="4"/>
  <c r="G829" i="4"/>
  <c r="H829" i="4"/>
  <c r="I829" i="4"/>
  <c r="J829" i="4"/>
  <c r="K829" i="4"/>
  <c r="L829" i="4"/>
  <c r="M829" i="4"/>
  <c r="N829" i="4"/>
  <c r="O829" i="4"/>
  <c r="B830" i="4"/>
  <c r="C830" i="4"/>
  <c r="D830" i="4"/>
  <c r="E830" i="4"/>
  <c r="F830" i="4"/>
  <c r="G830" i="4"/>
  <c r="H830" i="4"/>
  <c r="I830" i="4"/>
  <c r="J830" i="4"/>
  <c r="K830" i="4"/>
  <c r="L830" i="4"/>
  <c r="M830" i="4"/>
  <c r="N830" i="4"/>
  <c r="O830" i="4"/>
  <c r="B831" i="4"/>
  <c r="C831" i="4"/>
  <c r="D831" i="4"/>
  <c r="E831" i="4"/>
  <c r="F831" i="4"/>
  <c r="G831" i="4"/>
  <c r="H831" i="4"/>
  <c r="I831" i="4"/>
  <c r="J831" i="4"/>
  <c r="K831" i="4"/>
  <c r="L831" i="4"/>
  <c r="M831" i="4"/>
  <c r="N831" i="4"/>
  <c r="O831" i="4"/>
  <c r="B832" i="4"/>
  <c r="C832" i="4"/>
  <c r="D832" i="4"/>
  <c r="E832" i="4"/>
  <c r="F832" i="4"/>
  <c r="G832" i="4"/>
  <c r="H832" i="4"/>
  <c r="I832" i="4"/>
  <c r="J832" i="4"/>
  <c r="K832" i="4"/>
  <c r="L832" i="4"/>
  <c r="M832" i="4"/>
  <c r="N832" i="4"/>
  <c r="O832" i="4"/>
  <c r="B833" i="4"/>
  <c r="C833" i="4"/>
  <c r="D833" i="4"/>
  <c r="E833" i="4"/>
  <c r="F833" i="4"/>
  <c r="G833" i="4"/>
  <c r="H833" i="4"/>
  <c r="I833" i="4"/>
  <c r="J833" i="4"/>
  <c r="K833" i="4"/>
  <c r="L833" i="4"/>
  <c r="M833" i="4"/>
  <c r="N833" i="4"/>
  <c r="O833" i="4"/>
  <c r="B834" i="4"/>
  <c r="C834" i="4"/>
  <c r="D834" i="4"/>
  <c r="E834" i="4"/>
  <c r="F834" i="4"/>
  <c r="G834" i="4"/>
  <c r="H834" i="4"/>
  <c r="I834" i="4"/>
  <c r="J834" i="4"/>
  <c r="K834" i="4"/>
  <c r="L834" i="4"/>
  <c r="M834" i="4"/>
  <c r="N834" i="4"/>
  <c r="O834" i="4"/>
  <c r="B835" i="4"/>
  <c r="C835" i="4"/>
  <c r="D835" i="4"/>
  <c r="E835" i="4"/>
  <c r="F835" i="4"/>
  <c r="G835" i="4"/>
  <c r="H835" i="4"/>
  <c r="I835" i="4"/>
  <c r="J835" i="4"/>
  <c r="K835" i="4"/>
  <c r="L835" i="4"/>
  <c r="M835" i="4"/>
  <c r="N835" i="4"/>
  <c r="O835" i="4"/>
  <c r="B836" i="4"/>
  <c r="C836" i="4"/>
  <c r="D836" i="4"/>
  <c r="E836" i="4"/>
  <c r="F836" i="4"/>
  <c r="G836" i="4"/>
  <c r="H836" i="4"/>
  <c r="I836" i="4"/>
  <c r="J836" i="4"/>
  <c r="K836" i="4"/>
  <c r="L836" i="4"/>
  <c r="M836" i="4"/>
  <c r="N836" i="4"/>
  <c r="O836" i="4"/>
  <c r="B837" i="4"/>
  <c r="C837" i="4"/>
  <c r="D837" i="4"/>
  <c r="E837" i="4"/>
  <c r="F837" i="4"/>
  <c r="G837" i="4"/>
  <c r="H837" i="4"/>
  <c r="I837" i="4"/>
  <c r="J837" i="4"/>
  <c r="K837" i="4"/>
  <c r="L837" i="4"/>
  <c r="M837" i="4"/>
  <c r="N837" i="4"/>
  <c r="O837" i="4"/>
  <c r="B838" i="4"/>
  <c r="C838" i="4"/>
  <c r="D838" i="4"/>
  <c r="E838" i="4"/>
  <c r="F838" i="4"/>
  <c r="G838" i="4"/>
  <c r="H838" i="4"/>
  <c r="I838" i="4"/>
  <c r="J838" i="4"/>
  <c r="K838" i="4"/>
  <c r="L838" i="4"/>
  <c r="M838" i="4"/>
  <c r="N838" i="4"/>
  <c r="O838" i="4"/>
  <c r="B839" i="4"/>
  <c r="C839" i="4"/>
  <c r="D839" i="4"/>
  <c r="E839" i="4"/>
  <c r="F839" i="4"/>
  <c r="G839" i="4"/>
  <c r="H839" i="4"/>
  <c r="I839" i="4"/>
  <c r="J839" i="4"/>
  <c r="K839" i="4"/>
  <c r="L839" i="4"/>
  <c r="M839" i="4"/>
  <c r="N839" i="4"/>
  <c r="O839" i="4"/>
  <c r="B840" i="4"/>
  <c r="C840" i="4"/>
  <c r="D840" i="4"/>
  <c r="E840" i="4"/>
  <c r="F840" i="4"/>
  <c r="G840" i="4"/>
  <c r="H840" i="4"/>
  <c r="I840" i="4"/>
  <c r="J840" i="4"/>
  <c r="K840" i="4"/>
  <c r="L840" i="4"/>
  <c r="M840" i="4"/>
  <c r="N840" i="4"/>
  <c r="O840" i="4"/>
  <c r="B841" i="4"/>
  <c r="C841" i="4"/>
  <c r="D841" i="4"/>
  <c r="E841" i="4"/>
  <c r="F841" i="4"/>
  <c r="G841" i="4"/>
  <c r="H841" i="4"/>
  <c r="I841" i="4"/>
  <c r="J841" i="4"/>
  <c r="K841" i="4"/>
  <c r="L841" i="4"/>
  <c r="M841" i="4"/>
  <c r="N841" i="4"/>
  <c r="O841" i="4"/>
  <c r="B842" i="4"/>
  <c r="C842" i="4"/>
  <c r="D842" i="4"/>
  <c r="E842" i="4"/>
  <c r="F842" i="4"/>
  <c r="G842" i="4"/>
  <c r="H842" i="4"/>
  <c r="I842" i="4"/>
  <c r="J842" i="4"/>
  <c r="K842" i="4"/>
  <c r="L842" i="4"/>
  <c r="M842" i="4"/>
  <c r="N842" i="4"/>
  <c r="O842" i="4"/>
  <c r="B843" i="4"/>
  <c r="C843" i="4"/>
  <c r="D843" i="4"/>
  <c r="E843" i="4"/>
  <c r="F843" i="4"/>
  <c r="G843" i="4"/>
  <c r="H843" i="4"/>
  <c r="I843" i="4"/>
  <c r="J843" i="4"/>
  <c r="K843" i="4"/>
  <c r="L843" i="4"/>
  <c r="M843" i="4"/>
  <c r="N843" i="4"/>
  <c r="O843" i="4"/>
  <c r="B844" i="4"/>
  <c r="C844" i="4"/>
  <c r="D844" i="4"/>
  <c r="E844" i="4"/>
  <c r="F844" i="4"/>
  <c r="G844" i="4"/>
  <c r="H844" i="4"/>
  <c r="I844" i="4"/>
  <c r="J844" i="4"/>
  <c r="K844" i="4"/>
  <c r="L844" i="4"/>
  <c r="M844" i="4"/>
  <c r="N844" i="4"/>
  <c r="O844" i="4"/>
  <c r="B845" i="4"/>
  <c r="C845" i="4"/>
  <c r="D845" i="4"/>
  <c r="E845" i="4"/>
  <c r="F845" i="4"/>
  <c r="G845" i="4"/>
  <c r="H845" i="4"/>
  <c r="I845" i="4"/>
  <c r="J845" i="4"/>
  <c r="K845" i="4"/>
  <c r="L845" i="4"/>
  <c r="M845" i="4"/>
  <c r="N845" i="4"/>
  <c r="O845" i="4"/>
  <c r="B846" i="4"/>
  <c r="C846" i="4"/>
  <c r="D846" i="4"/>
  <c r="E846" i="4"/>
  <c r="F846" i="4"/>
  <c r="G846" i="4"/>
  <c r="H846" i="4"/>
  <c r="I846" i="4"/>
  <c r="J846" i="4"/>
  <c r="K846" i="4"/>
  <c r="L846" i="4"/>
  <c r="M846" i="4"/>
  <c r="N846" i="4"/>
  <c r="O846" i="4"/>
  <c r="B847" i="4"/>
  <c r="C847" i="4"/>
  <c r="D847" i="4"/>
  <c r="E847" i="4"/>
  <c r="F847" i="4"/>
  <c r="G847" i="4"/>
  <c r="H847" i="4"/>
  <c r="I847" i="4"/>
  <c r="J847" i="4"/>
  <c r="K847" i="4"/>
  <c r="L847" i="4"/>
  <c r="M847" i="4"/>
  <c r="N847" i="4"/>
  <c r="O847" i="4"/>
  <c r="B848" i="4"/>
  <c r="C848" i="4"/>
  <c r="D848" i="4"/>
  <c r="E848" i="4"/>
  <c r="F848" i="4"/>
  <c r="G848" i="4"/>
  <c r="H848" i="4"/>
  <c r="I848" i="4"/>
  <c r="J848" i="4"/>
  <c r="K848" i="4"/>
  <c r="L848" i="4"/>
  <c r="M848" i="4"/>
  <c r="N848" i="4"/>
  <c r="O848" i="4"/>
  <c r="B849" i="4"/>
  <c r="C849" i="4"/>
  <c r="D849" i="4"/>
  <c r="E849" i="4"/>
  <c r="F849" i="4"/>
  <c r="G849" i="4"/>
  <c r="H849" i="4"/>
  <c r="I849" i="4"/>
  <c r="J849" i="4"/>
  <c r="K849" i="4"/>
  <c r="L849" i="4"/>
  <c r="M849" i="4"/>
  <c r="N849" i="4"/>
  <c r="O849" i="4"/>
  <c r="B850" i="4"/>
  <c r="C850" i="4"/>
  <c r="D850" i="4"/>
  <c r="E850" i="4"/>
  <c r="F850" i="4"/>
  <c r="G850" i="4"/>
  <c r="H850" i="4"/>
  <c r="I850" i="4"/>
  <c r="J850" i="4"/>
  <c r="K850" i="4"/>
  <c r="L850" i="4"/>
  <c r="M850" i="4"/>
  <c r="N850" i="4"/>
  <c r="O850" i="4"/>
  <c r="B851" i="4"/>
  <c r="C851" i="4"/>
  <c r="D851" i="4"/>
  <c r="E851" i="4"/>
  <c r="F851" i="4"/>
  <c r="G851" i="4"/>
  <c r="H851" i="4"/>
  <c r="I851" i="4"/>
  <c r="J851" i="4"/>
  <c r="K851" i="4"/>
  <c r="L851" i="4"/>
  <c r="M851" i="4"/>
  <c r="N851" i="4"/>
  <c r="O851" i="4"/>
  <c r="B852" i="4"/>
  <c r="C852" i="4"/>
  <c r="D852" i="4"/>
  <c r="E852" i="4"/>
  <c r="F852" i="4"/>
  <c r="G852" i="4"/>
  <c r="H852" i="4"/>
  <c r="I852" i="4"/>
  <c r="J852" i="4"/>
  <c r="K852" i="4"/>
  <c r="L852" i="4"/>
  <c r="M852" i="4"/>
  <c r="N852" i="4"/>
  <c r="O852" i="4"/>
  <c r="B853" i="4"/>
  <c r="C853" i="4"/>
  <c r="D853" i="4"/>
  <c r="E853" i="4"/>
  <c r="F853" i="4"/>
  <c r="G853" i="4"/>
  <c r="H853" i="4"/>
  <c r="I853" i="4"/>
  <c r="J853" i="4"/>
  <c r="K853" i="4"/>
  <c r="L853" i="4"/>
  <c r="M853" i="4"/>
  <c r="N853" i="4"/>
  <c r="O853" i="4"/>
  <c r="B854" i="4"/>
  <c r="C854" i="4"/>
  <c r="D854" i="4"/>
  <c r="E854" i="4"/>
  <c r="F854" i="4"/>
  <c r="G854" i="4"/>
  <c r="H854" i="4"/>
  <c r="I854" i="4"/>
  <c r="J854" i="4"/>
  <c r="K854" i="4"/>
  <c r="L854" i="4"/>
  <c r="M854" i="4"/>
  <c r="N854" i="4"/>
  <c r="O854" i="4"/>
  <c r="B855" i="4"/>
  <c r="C855" i="4"/>
  <c r="D855" i="4"/>
  <c r="E855" i="4"/>
  <c r="F855" i="4"/>
  <c r="G855" i="4"/>
  <c r="H855" i="4"/>
  <c r="I855" i="4"/>
  <c r="J855" i="4"/>
  <c r="K855" i="4"/>
  <c r="L855" i="4"/>
  <c r="M855" i="4"/>
  <c r="N855" i="4"/>
  <c r="O855" i="4"/>
  <c r="B856" i="4"/>
  <c r="C856" i="4"/>
  <c r="D856" i="4"/>
  <c r="E856" i="4"/>
  <c r="F856" i="4"/>
  <c r="G856" i="4"/>
  <c r="H856" i="4"/>
  <c r="I856" i="4"/>
  <c r="J856" i="4"/>
  <c r="L856" i="4"/>
  <c r="M856" i="4"/>
  <c r="N856" i="4"/>
  <c r="O856" i="4"/>
  <c r="B857" i="4"/>
  <c r="C857" i="4"/>
  <c r="D857" i="4"/>
  <c r="E857" i="4"/>
  <c r="F857" i="4"/>
  <c r="G857" i="4"/>
  <c r="H857" i="4"/>
  <c r="I857" i="4"/>
  <c r="J857" i="4"/>
  <c r="K857" i="4"/>
  <c r="L857" i="4"/>
  <c r="M857" i="4"/>
  <c r="N857" i="4"/>
  <c r="O857" i="4"/>
  <c r="B858" i="4"/>
  <c r="C858" i="4"/>
  <c r="D858" i="4"/>
  <c r="E858" i="4"/>
  <c r="F858" i="4"/>
  <c r="G858" i="4"/>
  <c r="H858" i="4"/>
  <c r="I858" i="4"/>
  <c r="J858" i="4"/>
  <c r="K858" i="4"/>
  <c r="L858" i="4"/>
  <c r="M858" i="4"/>
  <c r="N858" i="4"/>
  <c r="O858" i="4"/>
  <c r="B859" i="4"/>
  <c r="C859" i="4"/>
  <c r="D859" i="4"/>
  <c r="E859" i="4"/>
  <c r="F859" i="4"/>
  <c r="G859" i="4"/>
  <c r="H859" i="4"/>
  <c r="I859" i="4"/>
  <c r="J859" i="4"/>
  <c r="K859" i="4"/>
  <c r="L859" i="4"/>
  <c r="M859" i="4"/>
  <c r="N859" i="4"/>
  <c r="O859" i="4"/>
  <c r="B860" i="4"/>
  <c r="C860" i="4"/>
  <c r="D860" i="4"/>
  <c r="E860" i="4"/>
  <c r="F860" i="4"/>
  <c r="G860" i="4"/>
  <c r="H860" i="4"/>
  <c r="I860" i="4"/>
  <c r="J860" i="4"/>
  <c r="K860" i="4"/>
  <c r="L860" i="4"/>
  <c r="M860" i="4"/>
  <c r="N860" i="4"/>
  <c r="O860" i="4"/>
  <c r="B861" i="4"/>
  <c r="C861" i="4"/>
  <c r="D861" i="4"/>
  <c r="E861" i="4"/>
  <c r="F861" i="4"/>
  <c r="G861" i="4"/>
  <c r="H861" i="4"/>
  <c r="I861" i="4"/>
  <c r="J861" i="4"/>
  <c r="K861" i="4"/>
  <c r="L861" i="4"/>
  <c r="M861" i="4"/>
  <c r="N861" i="4"/>
  <c r="O861" i="4"/>
  <c r="B862" i="4"/>
  <c r="C862" i="4"/>
  <c r="D862" i="4"/>
  <c r="E862" i="4"/>
  <c r="F862" i="4"/>
  <c r="G862" i="4"/>
  <c r="H862" i="4"/>
  <c r="I862" i="4"/>
  <c r="J862" i="4"/>
  <c r="K862" i="4"/>
  <c r="L862" i="4"/>
  <c r="M862" i="4"/>
  <c r="N862" i="4"/>
  <c r="O862" i="4"/>
  <c r="B863" i="4"/>
  <c r="C863" i="4"/>
  <c r="D863" i="4"/>
  <c r="E863" i="4"/>
  <c r="F863" i="4"/>
  <c r="G863" i="4"/>
  <c r="H863" i="4"/>
  <c r="I863" i="4"/>
  <c r="J863" i="4"/>
  <c r="K863" i="4"/>
  <c r="L863" i="4"/>
  <c r="M863" i="4"/>
  <c r="N863" i="4"/>
  <c r="O863" i="4"/>
  <c r="B864" i="4"/>
  <c r="C864" i="4"/>
  <c r="D864" i="4"/>
  <c r="E864" i="4"/>
  <c r="F864" i="4"/>
  <c r="G864" i="4"/>
  <c r="H864" i="4"/>
  <c r="I864" i="4"/>
  <c r="J864" i="4"/>
  <c r="K864" i="4"/>
  <c r="L864" i="4"/>
  <c r="M864" i="4"/>
  <c r="N864" i="4"/>
  <c r="O864" i="4"/>
  <c r="B865" i="4"/>
  <c r="C865" i="4"/>
  <c r="D865" i="4"/>
  <c r="E865" i="4"/>
  <c r="F865" i="4"/>
  <c r="G865" i="4"/>
  <c r="H865" i="4"/>
  <c r="I865" i="4"/>
  <c r="J865" i="4"/>
  <c r="K865" i="4"/>
  <c r="L865" i="4"/>
  <c r="M865" i="4"/>
  <c r="N865" i="4"/>
  <c r="O865" i="4"/>
  <c r="B866" i="4"/>
  <c r="C866" i="4"/>
  <c r="D866" i="4"/>
  <c r="E866" i="4"/>
  <c r="F866" i="4"/>
  <c r="G866" i="4"/>
  <c r="H866" i="4"/>
  <c r="I866" i="4"/>
  <c r="J866" i="4"/>
  <c r="K866" i="4"/>
  <c r="L866" i="4"/>
  <c r="M866" i="4"/>
  <c r="N866" i="4"/>
  <c r="O866" i="4"/>
  <c r="B867" i="4"/>
  <c r="C867" i="4"/>
  <c r="D867" i="4"/>
  <c r="E867" i="4"/>
  <c r="F867" i="4"/>
  <c r="G867" i="4"/>
  <c r="H867" i="4"/>
  <c r="I867" i="4"/>
  <c r="J867" i="4"/>
  <c r="K867" i="4"/>
  <c r="L867" i="4"/>
  <c r="M867" i="4"/>
  <c r="N867" i="4"/>
  <c r="O867" i="4"/>
  <c r="B868" i="4"/>
  <c r="C868" i="4"/>
  <c r="D868" i="4"/>
  <c r="E868" i="4"/>
  <c r="F868" i="4"/>
  <c r="G868" i="4"/>
  <c r="H868" i="4"/>
  <c r="I868" i="4"/>
  <c r="J868" i="4"/>
  <c r="K868" i="4"/>
  <c r="L868" i="4"/>
  <c r="M868" i="4"/>
  <c r="N868" i="4"/>
  <c r="O868" i="4"/>
  <c r="B869" i="4"/>
  <c r="C869" i="4"/>
  <c r="D869" i="4"/>
  <c r="E869" i="4"/>
  <c r="F869" i="4"/>
  <c r="G869" i="4"/>
  <c r="H869" i="4"/>
  <c r="I869" i="4"/>
  <c r="J869" i="4"/>
  <c r="K869" i="4"/>
  <c r="L869" i="4"/>
  <c r="M869" i="4"/>
  <c r="N869" i="4"/>
  <c r="O869" i="4"/>
  <c r="B870" i="4"/>
  <c r="C870" i="4"/>
  <c r="D870" i="4"/>
  <c r="E870" i="4"/>
  <c r="F870" i="4"/>
  <c r="G870" i="4"/>
  <c r="H870" i="4"/>
  <c r="I870" i="4"/>
  <c r="J870" i="4"/>
  <c r="K870" i="4"/>
  <c r="L870" i="4"/>
  <c r="M870" i="4"/>
  <c r="N870" i="4"/>
  <c r="O870" i="4"/>
  <c r="B871" i="4"/>
  <c r="C871" i="4"/>
  <c r="D871" i="4"/>
  <c r="E871" i="4"/>
  <c r="F871" i="4"/>
  <c r="G871" i="4"/>
  <c r="H871" i="4"/>
  <c r="I871" i="4"/>
  <c r="J871" i="4"/>
  <c r="K871" i="4"/>
  <c r="L871" i="4"/>
  <c r="M871" i="4"/>
  <c r="N871" i="4"/>
  <c r="O871" i="4"/>
  <c r="B872" i="4"/>
  <c r="C872" i="4"/>
  <c r="D872" i="4"/>
  <c r="E872" i="4"/>
  <c r="F872" i="4"/>
  <c r="G872" i="4"/>
  <c r="H872" i="4"/>
  <c r="I872" i="4"/>
  <c r="J872" i="4"/>
  <c r="K872" i="4"/>
  <c r="L872" i="4"/>
  <c r="M872" i="4"/>
  <c r="N872" i="4"/>
  <c r="O872" i="4"/>
  <c r="B873" i="4"/>
  <c r="C873" i="4"/>
  <c r="D873" i="4"/>
  <c r="E873" i="4"/>
  <c r="F873" i="4"/>
  <c r="G873" i="4"/>
  <c r="H873" i="4"/>
  <c r="I873" i="4"/>
  <c r="J873" i="4"/>
  <c r="K873" i="4"/>
  <c r="L873" i="4"/>
  <c r="M873" i="4"/>
  <c r="N873" i="4"/>
  <c r="O873" i="4"/>
  <c r="B874" i="4"/>
  <c r="C874" i="4"/>
  <c r="D874" i="4"/>
  <c r="E874" i="4"/>
  <c r="F874" i="4"/>
  <c r="G874" i="4"/>
  <c r="H874" i="4"/>
  <c r="I874" i="4"/>
  <c r="J874" i="4"/>
  <c r="K874" i="4"/>
  <c r="L874" i="4"/>
  <c r="M874" i="4"/>
  <c r="N874" i="4"/>
  <c r="O874" i="4"/>
  <c r="B875" i="4"/>
  <c r="C875" i="4"/>
  <c r="D875" i="4"/>
  <c r="E875" i="4"/>
  <c r="F875" i="4"/>
  <c r="G875" i="4"/>
  <c r="H875" i="4"/>
  <c r="I875" i="4"/>
  <c r="J875" i="4"/>
  <c r="K875" i="4"/>
  <c r="L875" i="4"/>
  <c r="M875" i="4"/>
  <c r="N875" i="4"/>
  <c r="O875" i="4"/>
  <c r="B876" i="4"/>
  <c r="C876" i="4"/>
  <c r="D876" i="4"/>
  <c r="E876" i="4"/>
  <c r="F876" i="4"/>
  <c r="G876" i="4"/>
  <c r="H876" i="4"/>
  <c r="I876" i="4"/>
  <c r="J876" i="4"/>
  <c r="K876" i="4"/>
  <c r="L876" i="4"/>
  <c r="M876" i="4"/>
  <c r="N876" i="4"/>
  <c r="O876" i="4"/>
  <c r="B877" i="4"/>
  <c r="C877" i="4"/>
  <c r="D877" i="4"/>
  <c r="E877" i="4"/>
  <c r="F877" i="4"/>
  <c r="G877" i="4"/>
  <c r="H877" i="4"/>
  <c r="I877" i="4"/>
  <c r="J877" i="4"/>
  <c r="K877" i="4"/>
  <c r="L877" i="4"/>
  <c r="M877" i="4"/>
  <c r="N877" i="4"/>
  <c r="O877" i="4"/>
  <c r="B878" i="4"/>
  <c r="C878" i="4"/>
  <c r="D878" i="4"/>
  <c r="E878" i="4"/>
  <c r="F878" i="4"/>
  <c r="G878" i="4"/>
  <c r="H878" i="4"/>
  <c r="I878" i="4"/>
  <c r="J878" i="4"/>
  <c r="K878" i="4"/>
  <c r="L878" i="4"/>
  <c r="M878" i="4"/>
  <c r="N878" i="4"/>
  <c r="O878" i="4"/>
  <c r="B879" i="4"/>
  <c r="C879" i="4"/>
  <c r="D879" i="4"/>
  <c r="E879" i="4"/>
  <c r="F879" i="4"/>
  <c r="G879" i="4"/>
  <c r="H879" i="4"/>
  <c r="I879" i="4"/>
  <c r="J879" i="4"/>
  <c r="K879" i="4"/>
  <c r="L879" i="4"/>
  <c r="M879" i="4"/>
  <c r="N879" i="4"/>
  <c r="O879" i="4"/>
  <c r="B880" i="4"/>
  <c r="C880" i="4"/>
  <c r="D880" i="4"/>
  <c r="E880" i="4"/>
  <c r="F880" i="4"/>
  <c r="G880" i="4"/>
  <c r="H880" i="4"/>
  <c r="I880" i="4"/>
  <c r="J880" i="4"/>
  <c r="K880" i="4"/>
  <c r="L880" i="4"/>
  <c r="M880" i="4"/>
  <c r="N880" i="4"/>
  <c r="O880" i="4"/>
  <c r="B881" i="4"/>
  <c r="C881" i="4"/>
  <c r="D881" i="4"/>
  <c r="E881" i="4"/>
  <c r="F881" i="4"/>
  <c r="G881" i="4"/>
  <c r="H881" i="4"/>
  <c r="I881" i="4"/>
  <c r="J881" i="4"/>
  <c r="K881" i="4"/>
  <c r="L881" i="4"/>
  <c r="M881" i="4"/>
  <c r="N881" i="4"/>
  <c r="O881" i="4"/>
  <c r="B882" i="4"/>
  <c r="C882" i="4"/>
  <c r="D882" i="4"/>
  <c r="E882" i="4"/>
  <c r="F882" i="4"/>
  <c r="G882" i="4"/>
  <c r="H882" i="4"/>
  <c r="I882" i="4"/>
  <c r="J882" i="4"/>
  <c r="K882" i="4"/>
  <c r="L882" i="4"/>
  <c r="M882" i="4"/>
  <c r="N882" i="4"/>
  <c r="O882" i="4"/>
  <c r="B883" i="4"/>
  <c r="C883" i="4"/>
  <c r="D883" i="4"/>
  <c r="E883" i="4"/>
  <c r="F883" i="4"/>
  <c r="G883" i="4"/>
  <c r="H883" i="4"/>
  <c r="I883" i="4"/>
  <c r="J883" i="4"/>
  <c r="K883" i="4"/>
  <c r="L883" i="4"/>
  <c r="M883" i="4"/>
  <c r="N883" i="4"/>
  <c r="O883" i="4"/>
  <c r="B884" i="4"/>
  <c r="C884" i="4"/>
  <c r="D884" i="4"/>
  <c r="E884" i="4"/>
  <c r="F884" i="4"/>
  <c r="G884" i="4"/>
  <c r="H884" i="4"/>
  <c r="I884" i="4"/>
  <c r="J884" i="4"/>
  <c r="K884" i="4"/>
  <c r="L884" i="4"/>
  <c r="M884" i="4"/>
  <c r="N884" i="4"/>
  <c r="O884" i="4"/>
  <c r="B885" i="4"/>
  <c r="C885" i="4"/>
  <c r="D885" i="4"/>
  <c r="E885" i="4"/>
  <c r="F885" i="4"/>
  <c r="G885" i="4"/>
  <c r="H885" i="4"/>
  <c r="I885" i="4"/>
  <c r="J885" i="4"/>
  <c r="K885" i="4"/>
  <c r="L885" i="4"/>
  <c r="M885" i="4"/>
  <c r="N885" i="4"/>
  <c r="O885" i="4"/>
  <c r="B886" i="4"/>
  <c r="C886" i="4"/>
  <c r="D886" i="4"/>
  <c r="E886" i="4"/>
  <c r="F886" i="4"/>
  <c r="G886" i="4"/>
  <c r="H886" i="4"/>
  <c r="I886" i="4"/>
  <c r="J886" i="4"/>
  <c r="K886" i="4"/>
  <c r="L886" i="4"/>
  <c r="M886" i="4"/>
  <c r="N886" i="4"/>
  <c r="O886" i="4"/>
  <c r="B887" i="4"/>
  <c r="C887" i="4"/>
  <c r="D887" i="4"/>
  <c r="E887" i="4"/>
  <c r="F887" i="4"/>
  <c r="G887" i="4"/>
  <c r="H887" i="4"/>
  <c r="I887" i="4"/>
  <c r="J887" i="4"/>
  <c r="K887" i="4"/>
  <c r="L887" i="4"/>
  <c r="M887" i="4"/>
  <c r="N887" i="4"/>
  <c r="O887" i="4"/>
  <c r="B888" i="4"/>
  <c r="C888" i="4"/>
  <c r="D888" i="4"/>
  <c r="E888" i="4"/>
  <c r="F888" i="4"/>
  <c r="G888" i="4"/>
  <c r="H888" i="4"/>
  <c r="I888" i="4"/>
  <c r="J888" i="4"/>
  <c r="K888" i="4"/>
  <c r="L888" i="4"/>
  <c r="M888" i="4"/>
  <c r="N888" i="4"/>
  <c r="O888" i="4"/>
  <c r="B889" i="4"/>
  <c r="C889" i="4"/>
  <c r="D889" i="4"/>
  <c r="E889" i="4"/>
  <c r="F889" i="4"/>
  <c r="G889" i="4"/>
  <c r="H889" i="4"/>
  <c r="I889" i="4"/>
  <c r="J889" i="4"/>
  <c r="K889" i="4"/>
  <c r="L889" i="4"/>
  <c r="M889" i="4"/>
  <c r="N889" i="4"/>
  <c r="O889" i="4"/>
  <c r="B890" i="4"/>
  <c r="C890" i="4"/>
  <c r="D890" i="4"/>
  <c r="E890" i="4"/>
  <c r="F890" i="4"/>
  <c r="G890" i="4"/>
  <c r="H890" i="4"/>
  <c r="I890" i="4"/>
  <c r="J890" i="4"/>
  <c r="K890" i="4"/>
  <c r="L890" i="4"/>
  <c r="M890" i="4"/>
  <c r="N890" i="4"/>
  <c r="O890" i="4"/>
  <c r="B891" i="4"/>
  <c r="C891" i="4"/>
  <c r="D891" i="4"/>
  <c r="E891" i="4"/>
  <c r="F891" i="4"/>
  <c r="G891" i="4"/>
  <c r="H891" i="4"/>
  <c r="I891" i="4"/>
  <c r="J891" i="4"/>
  <c r="K891" i="4"/>
  <c r="L891" i="4"/>
  <c r="M891" i="4"/>
  <c r="N891" i="4"/>
  <c r="O891" i="4"/>
  <c r="B892" i="4"/>
  <c r="C892" i="4"/>
  <c r="D892" i="4"/>
  <c r="E892" i="4"/>
  <c r="F892" i="4"/>
  <c r="G892" i="4"/>
  <c r="H892" i="4"/>
  <c r="I892" i="4"/>
  <c r="J892" i="4"/>
  <c r="K892" i="4"/>
  <c r="L892" i="4"/>
  <c r="M892" i="4"/>
  <c r="N892" i="4"/>
  <c r="O892" i="4"/>
  <c r="B893" i="4"/>
  <c r="C893" i="4"/>
  <c r="D893" i="4"/>
  <c r="E893" i="4"/>
  <c r="F893" i="4"/>
  <c r="G893" i="4"/>
  <c r="H893" i="4"/>
  <c r="I893" i="4"/>
  <c r="J893" i="4"/>
  <c r="K893" i="4"/>
  <c r="L893" i="4"/>
  <c r="M893" i="4"/>
  <c r="N893" i="4"/>
  <c r="O893" i="4"/>
  <c r="B894" i="4"/>
  <c r="C894" i="4"/>
  <c r="D894" i="4"/>
  <c r="E894" i="4"/>
  <c r="F894" i="4"/>
  <c r="G894" i="4"/>
  <c r="H894" i="4"/>
  <c r="I894" i="4"/>
  <c r="J894" i="4"/>
  <c r="K894" i="4"/>
  <c r="L894" i="4"/>
  <c r="M894" i="4"/>
  <c r="N894" i="4"/>
  <c r="O894" i="4"/>
  <c r="B895" i="4"/>
  <c r="C895" i="4"/>
  <c r="D895" i="4"/>
  <c r="E895" i="4"/>
  <c r="F895" i="4"/>
  <c r="G895" i="4"/>
  <c r="H895" i="4"/>
  <c r="I895" i="4"/>
  <c r="J895" i="4"/>
  <c r="K895" i="4"/>
  <c r="L895" i="4"/>
  <c r="M895" i="4"/>
  <c r="N895" i="4"/>
  <c r="O895" i="4"/>
  <c r="B896" i="4"/>
  <c r="C896" i="4"/>
  <c r="D896" i="4"/>
  <c r="E896" i="4"/>
  <c r="F896" i="4"/>
  <c r="G896" i="4"/>
  <c r="H896" i="4"/>
  <c r="I896" i="4"/>
  <c r="J896" i="4"/>
  <c r="K896" i="4"/>
  <c r="L896" i="4"/>
  <c r="M896" i="4"/>
  <c r="N896" i="4"/>
  <c r="O896" i="4"/>
  <c r="B897" i="4"/>
  <c r="C897" i="4"/>
  <c r="D897" i="4"/>
  <c r="E897" i="4"/>
  <c r="F897" i="4"/>
  <c r="G897" i="4"/>
  <c r="H897" i="4"/>
  <c r="I897" i="4"/>
  <c r="J897" i="4"/>
  <c r="K897" i="4"/>
  <c r="L897" i="4"/>
  <c r="M897" i="4"/>
  <c r="N897" i="4"/>
  <c r="O897" i="4"/>
  <c r="B898" i="4"/>
  <c r="C898" i="4"/>
  <c r="D898" i="4"/>
  <c r="E898" i="4"/>
  <c r="F898" i="4"/>
  <c r="G898" i="4"/>
  <c r="H898" i="4"/>
  <c r="I898" i="4"/>
  <c r="J898" i="4"/>
  <c r="K898" i="4"/>
  <c r="L898" i="4"/>
  <c r="M898" i="4"/>
  <c r="N898" i="4"/>
  <c r="O898" i="4"/>
  <c r="B899" i="4"/>
  <c r="C899" i="4"/>
  <c r="D899" i="4"/>
  <c r="E899" i="4"/>
  <c r="F899" i="4"/>
  <c r="G899" i="4"/>
  <c r="H899" i="4"/>
  <c r="I899" i="4"/>
  <c r="J899" i="4"/>
  <c r="K899" i="4"/>
  <c r="L899" i="4"/>
  <c r="M899" i="4"/>
  <c r="N899" i="4"/>
  <c r="O899" i="4"/>
  <c r="B900" i="4"/>
  <c r="C900" i="4"/>
  <c r="D900" i="4"/>
  <c r="E900" i="4"/>
  <c r="F900" i="4"/>
  <c r="G900" i="4"/>
  <c r="H900" i="4"/>
  <c r="I900" i="4"/>
  <c r="J900" i="4"/>
  <c r="K900" i="4"/>
  <c r="L900" i="4"/>
  <c r="M900" i="4"/>
  <c r="N900" i="4"/>
  <c r="O900" i="4"/>
  <c r="B901" i="4"/>
  <c r="C901" i="4"/>
  <c r="D901" i="4"/>
  <c r="E901" i="4"/>
  <c r="F901" i="4"/>
  <c r="G901" i="4"/>
  <c r="H901" i="4"/>
  <c r="I901" i="4"/>
  <c r="J901" i="4"/>
  <c r="K901" i="4"/>
  <c r="L901" i="4"/>
  <c r="M901" i="4"/>
  <c r="N901" i="4"/>
  <c r="O901" i="4"/>
  <c r="B902" i="4"/>
  <c r="C902" i="4"/>
  <c r="D902" i="4"/>
  <c r="E902" i="4"/>
  <c r="F902" i="4"/>
  <c r="G902" i="4"/>
  <c r="H902" i="4"/>
  <c r="I902" i="4"/>
  <c r="J902" i="4"/>
  <c r="K902" i="4"/>
  <c r="L902" i="4"/>
  <c r="M902" i="4"/>
  <c r="N902" i="4"/>
  <c r="O902" i="4"/>
  <c r="B903" i="4"/>
  <c r="C903" i="4"/>
  <c r="D903" i="4"/>
  <c r="E903" i="4"/>
  <c r="F903" i="4"/>
  <c r="G903" i="4"/>
  <c r="H903" i="4"/>
  <c r="I903" i="4"/>
  <c r="J903" i="4"/>
  <c r="K903" i="4"/>
  <c r="L903" i="4"/>
  <c r="M903" i="4"/>
  <c r="N903" i="4"/>
  <c r="O903" i="4"/>
  <c r="B904" i="4"/>
  <c r="C904" i="4"/>
  <c r="D904" i="4"/>
  <c r="E904" i="4"/>
  <c r="F904" i="4"/>
  <c r="G904" i="4"/>
  <c r="H904" i="4"/>
  <c r="I904" i="4"/>
  <c r="J904" i="4"/>
  <c r="K904" i="4"/>
  <c r="L904" i="4"/>
  <c r="M904" i="4"/>
  <c r="N904" i="4"/>
  <c r="O904" i="4"/>
  <c r="B905" i="4"/>
  <c r="C905" i="4"/>
  <c r="D905" i="4"/>
  <c r="E905" i="4"/>
  <c r="F905" i="4"/>
  <c r="G905" i="4"/>
  <c r="H905" i="4"/>
  <c r="I905" i="4"/>
  <c r="J905" i="4"/>
  <c r="K905" i="4"/>
  <c r="L905" i="4"/>
  <c r="M905" i="4"/>
  <c r="N905" i="4"/>
  <c r="O905" i="4"/>
  <c r="B906" i="4"/>
  <c r="C906" i="4"/>
  <c r="D906" i="4"/>
  <c r="E906" i="4"/>
  <c r="F906" i="4"/>
  <c r="G906" i="4"/>
  <c r="H906" i="4"/>
  <c r="I906" i="4"/>
  <c r="J906" i="4"/>
  <c r="K906" i="4"/>
  <c r="L906" i="4"/>
  <c r="M906" i="4"/>
  <c r="N906" i="4"/>
  <c r="O906" i="4"/>
  <c r="B907" i="4"/>
  <c r="C907" i="4"/>
  <c r="D907" i="4"/>
  <c r="E907" i="4"/>
  <c r="F907" i="4"/>
  <c r="G907" i="4"/>
  <c r="H907" i="4"/>
  <c r="I907" i="4"/>
  <c r="J907" i="4"/>
  <c r="K907" i="4"/>
  <c r="L907" i="4"/>
  <c r="M907" i="4"/>
  <c r="N907" i="4"/>
  <c r="O907" i="4"/>
  <c r="B908" i="4"/>
  <c r="C908" i="4"/>
  <c r="D908" i="4"/>
  <c r="E908" i="4"/>
  <c r="F908" i="4"/>
  <c r="G908" i="4"/>
  <c r="H908" i="4"/>
  <c r="I908" i="4"/>
  <c r="J908" i="4"/>
  <c r="K908" i="4"/>
  <c r="L908" i="4"/>
  <c r="M908" i="4"/>
  <c r="N908" i="4"/>
  <c r="O908" i="4"/>
  <c r="B909" i="4"/>
  <c r="C909" i="4"/>
  <c r="D909" i="4"/>
  <c r="E909" i="4"/>
  <c r="F909" i="4"/>
  <c r="G909" i="4"/>
  <c r="H909" i="4"/>
  <c r="I909" i="4"/>
  <c r="J909" i="4"/>
  <c r="K909" i="4"/>
  <c r="L909" i="4"/>
  <c r="M909" i="4"/>
  <c r="N909" i="4"/>
  <c r="O909" i="4"/>
  <c r="B910" i="4"/>
  <c r="C910" i="4"/>
  <c r="D910" i="4"/>
  <c r="E910" i="4"/>
  <c r="F910" i="4"/>
  <c r="G910" i="4"/>
  <c r="H910" i="4"/>
  <c r="I910" i="4"/>
  <c r="J910" i="4"/>
  <c r="K910" i="4"/>
  <c r="L910" i="4"/>
  <c r="M910" i="4"/>
  <c r="N910" i="4"/>
  <c r="O910" i="4"/>
  <c r="B911" i="4"/>
  <c r="C911" i="4"/>
  <c r="D911" i="4"/>
  <c r="E911" i="4"/>
  <c r="F911" i="4"/>
  <c r="G911" i="4"/>
  <c r="H911" i="4"/>
  <c r="I911" i="4"/>
  <c r="J911" i="4"/>
  <c r="K911" i="4"/>
  <c r="L911" i="4"/>
  <c r="M911" i="4"/>
  <c r="N911" i="4"/>
  <c r="O911" i="4"/>
  <c r="B912" i="4"/>
  <c r="C912" i="4"/>
  <c r="D912" i="4"/>
  <c r="E912" i="4"/>
  <c r="F912" i="4"/>
  <c r="G912" i="4"/>
  <c r="H912" i="4"/>
  <c r="I912" i="4"/>
  <c r="J912" i="4"/>
  <c r="K912" i="4"/>
  <c r="L912" i="4"/>
  <c r="M912" i="4"/>
  <c r="N912" i="4"/>
  <c r="O912" i="4"/>
  <c r="B913" i="4"/>
  <c r="C913" i="4"/>
  <c r="D913" i="4"/>
  <c r="E913" i="4"/>
  <c r="F913" i="4"/>
  <c r="G913" i="4"/>
  <c r="H913" i="4"/>
  <c r="I913" i="4"/>
  <c r="J913" i="4"/>
  <c r="K913" i="4"/>
  <c r="L913" i="4"/>
  <c r="M913" i="4"/>
  <c r="N913" i="4"/>
  <c r="O913" i="4"/>
  <c r="B914" i="4"/>
  <c r="C914" i="4"/>
  <c r="D914" i="4"/>
  <c r="E914" i="4"/>
  <c r="F914" i="4"/>
  <c r="G914" i="4"/>
  <c r="H914" i="4"/>
  <c r="I914" i="4"/>
  <c r="J914" i="4"/>
  <c r="K914" i="4"/>
  <c r="L914" i="4"/>
  <c r="M914" i="4"/>
  <c r="N914" i="4"/>
  <c r="O914" i="4"/>
  <c r="B915" i="4"/>
  <c r="C915" i="4"/>
  <c r="D915" i="4"/>
  <c r="E915" i="4"/>
  <c r="F915" i="4"/>
  <c r="G915" i="4"/>
  <c r="H915" i="4"/>
  <c r="I915" i="4"/>
  <c r="J915" i="4"/>
  <c r="K915" i="4"/>
  <c r="L915" i="4"/>
  <c r="M915" i="4"/>
  <c r="N915" i="4"/>
  <c r="O915" i="4"/>
  <c r="B916" i="4"/>
  <c r="C916" i="4"/>
  <c r="D916" i="4"/>
  <c r="E916" i="4"/>
  <c r="F916" i="4"/>
  <c r="G916" i="4"/>
  <c r="H916" i="4"/>
  <c r="I916" i="4"/>
  <c r="J916" i="4"/>
  <c r="K916" i="4"/>
  <c r="L916" i="4"/>
  <c r="M916" i="4"/>
  <c r="N916" i="4"/>
  <c r="O916" i="4"/>
  <c r="B917" i="4"/>
  <c r="C917" i="4"/>
  <c r="D917" i="4"/>
  <c r="E917" i="4"/>
  <c r="F917" i="4"/>
  <c r="G917" i="4"/>
  <c r="H917" i="4"/>
  <c r="I917" i="4"/>
  <c r="J917" i="4"/>
  <c r="K917" i="4"/>
  <c r="L917" i="4"/>
  <c r="M917" i="4"/>
  <c r="N917" i="4"/>
  <c r="O917" i="4"/>
  <c r="B918" i="4"/>
  <c r="C918" i="4"/>
  <c r="D918" i="4"/>
  <c r="E918" i="4"/>
  <c r="F918" i="4"/>
  <c r="G918" i="4"/>
  <c r="H918" i="4"/>
  <c r="I918" i="4"/>
  <c r="J918" i="4"/>
  <c r="K918" i="4"/>
  <c r="L918" i="4"/>
  <c r="M918" i="4"/>
  <c r="N918" i="4"/>
  <c r="O918" i="4"/>
  <c r="B919" i="4"/>
  <c r="C919" i="4"/>
  <c r="D919" i="4"/>
  <c r="E919" i="4"/>
  <c r="F919" i="4"/>
  <c r="G919" i="4"/>
  <c r="H919" i="4"/>
  <c r="I919" i="4"/>
  <c r="J919" i="4"/>
  <c r="K919" i="4"/>
  <c r="L919" i="4"/>
  <c r="M919" i="4"/>
  <c r="N919" i="4"/>
  <c r="O919" i="4"/>
  <c r="B920" i="4"/>
  <c r="C920" i="4"/>
  <c r="D920" i="4"/>
  <c r="E920" i="4"/>
  <c r="F920" i="4"/>
  <c r="G920" i="4"/>
  <c r="H920" i="4"/>
  <c r="I920" i="4"/>
  <c r="J920" i="4"/>
  <c r="K920" i="4"/>
  <c r="L920" i="4"/>
  <c r="M920" i="4"/>
  <c r="N920" i="4"/>
  <c r="O920" i="4"/>
  <c r="B921" i="4"/>
  <c r="C921" i="4"/>
  <c r="D921" i="4"/>
  <c r="E921" i="4"/>
  <c r="F921" i="4"/>
  <c r="G921" i="4"/>
  <c r="H921" i="4"/>
  <c r="I921" i="4"/>
  <c r="J921" i="4"/>
  <c r="K921" i="4"/>
  <c r="L921" i="4"/>
  <c r="M921" i="4"/>
  <c r="N921" i="4"/>
  <c r="O921" i="4"/>
  <c r="B922" i="4"/>
  <c r="C922" i="4"/>
  <c r="D922" i="4"/>
  <c r="E922" i="4"/>
  <c r="F922" i="4"/>
  <c r="G922" i="4"/>
  <c r="H922" i="4"/>
  <c r="I922" i="4"/>
  <c r="J922" i="4"/>
  <c r="K922" i="4"/>
  <c r="L922" i="4"/>
  <c r="M922" i="4"/>
  <c r="N922" i="4"/>
  <c r="O922" i="4"/>
  <c r="B923" i="4"/>
  <c r="C923" i="4"/>
  <c r="D923" i="4"/>
  <c r="E923" i="4"/>
  <c r="F923" i="4"/>
  <c r="G923" i="4"/>
  <c r="H923" i="4"/>
  <c r="I923" i="4"/>
  <c r="J923" i="4"/>
  <c r="K923" i="4"/>
  <c r="L923" i="4"/>
  <c r="M923" i="4"/>
  <c r="N923" i="4"/>
  <c r="O923" i="4"/>
  <c r="B924" i="4"/>
  <c r="C924" i="4"/>
  <c r="D924" i="4"/>
  <c r="E924" i="4"/>
  <c r="F924" i="4"/>
  <c r="G924" i="4"/>
  <c r="H924" i="4"/>
  <c r="I924" i="4"/>
  <c r="J924" i="4"/>
  <c r="K924" i="4"/>
  <c r="L924" i="4"/>
  <c r="M924" i="4"/>
  <c r="N924" i="4"/>
  <c r="O924" i="4"/>
  <c r="B925" i="4"/>
  <c r="C925" i="4"/>
  <c r="D925" i="4"/>
  <c r="E925" i="4"/>
  <c r="F925" i="4"/>
  <c r="G925" i="4"/>
  <c r="H925" i="4"/>
  <c r="I925" i="4"/>
  <c r="J925" i="4"/>
  <c r="K925" i="4"/>
  <c r="L925" i="4"/>
  <c r="M925" i="4"/>
  <c r="N925" i="4"/>
  <c r="O925" i="4"/>
  <c r="B926" i="4"/>
  <c r="C926" i="4"/>
  <c r="D926" i="4"/>
  <c r="E926" i="4"/>
  <c r="F926" i="4"/>
  <c r="G926" i="4"/>
  <c r="H926" i="4"/>
  <c r="I926" i="4"/>
  <c r="J926" i="4"/>
  <c r="K926" i="4"/>
  <c r="L926" i="4"/>
  <c r="M926" i="4"/>
  <c r="N926" i="4"/>
  <c r="O926" i="4"/>
  <c r="B927" i="4"/>
  <c r="C927" i="4"/>
  <c r="D927" i="4"/>
  <c r="E927" i="4"/>
  <c r="F927" i="4"/>
  <c r="G927" i="4"/>
  <c r="H927" i="4"/>
  <c r="I927" i="4"/>
  <c r="J927" i="4"/>
  <c r="K927" i="4"/>
  <c r="L927" i="4"/>
  <c r="M927" i="4"/>
  <c r="N927" i="4"/>
  <c r="O927" i="4"/>
  <c r="B928" i="4"/>
  <c r="C928" i="4"/>
  <c r="D928" i="4"/>
  <c r="E928" i="4"/>
  <c r="F928" i="4"/>
  <c r="G928" i="4"/>
  <c r="H928" i="4"/>
  <c r="I928" i="4"/>
  <c r="J928" i="4"/>
  <c r="K928" i="4"/>
  <c r="L928" i="4"/>
  <c r="M928" i="4"/>
  <c r="N928" i="4"/>
  <c r="O928" i="4"/>
  <c r="B929" i="4"/>
  <c r="C929" i="4"/>
  <c r="D929" i="4"/>
  <c r="E929" i="4"/>
  <c r="F929" i="4"/>
  <c r="G929" i="4"/>
  <c r="H929" i="4"/>
  <c r="I929" i="4"/>
  <c r="J929" i="4"/>
  <c r="K929" i="4"/>
  <c r="L929" i="4"/>
  <c r="M929" i="4"/>
  <c r="N929" i="4"/>
  <c r="O929" i="4"/>
  <c r="B930" i="4"/>
  <c r="C930" i="4"/>
  <c r="D930" i="4"/>
  <c r="E930" i="4"/>
  <c r="F930" i="4"/>
  <c r="G930" i="4"/>
  <c r="H930" i="4"/>
  <c r="I930" i="4"/>
  <c r="J930" i="4"/>
  <c r="K930" i="4"/>
  <c r="L930" i="4"/>
  <c r="M930" i="4"/>
  <c r="N930" i="4"/>
  <c r="O930" i="4"/>
  <c r="B931" i="4"/>
  <c r="C931" i="4"/>
  <c r="D931" i="4"/>
  <c r="E931" i="4"/>
  <c r="F931" i="4"/>
  <c r="G931" i="4"/>
  <c r="H931" i="4"/>
  <c r="I931" i="4"/>
  <c r="J931" i="4"/>
  <c r="K931" i="4"/>
  <c r="L931" i="4"/>
  <c r="M931" i="4"/>
  <c r="N931" i="4"/>
  <c r="O931" i="4"/>
  <c r="B932" i="4"/>
  <c r="C932" i="4"/>
  <c r="D932" i="4"/>
  <c r="E932" i="4"/>
  <c r="F932" i="4"/>
  <c r="G932" i="4"/>
  <c r="H932" i="4"/>
  <c r="I932" i="4"/>
  <c r="J932" i="4"/>
  <c r="K932" i="4"/>
  <c r="L932" i="4"/>
  <c r="M932" i="4"/>
  <c r="N932" i="4"/>
  <c r="O932" i="4"/>
  <c r="B933" i="4"/>
  <c r="C933" i="4"/>
  <c r="D933" i="4"/>
  <c r="E933" i="4"/>
  <c r="F933" i="4"/>
  <c r="G933" i="4"/>
  <c r="H933" i="4"/>
  <c r="I933" i="4"/>
  <c r="J933" i="4"/>
  <c r="K933" i="4"/>
  <c r="L933" i="4"/>
  <c r="M933" i="4"/>
  <c r="N933" i="4"/>
  <c r="O933" i="4"/>
  <c r="B934" i="4"/>
  <c r="C934" i="4"/>
  <c r="D934" i="4"/>
  <c r="E934" i="4"/>
  <c r="F934" i="4"/>
  <c r="G934" i="4"/>
  <c r="H934" i="4"/>
  <c r="I934" i="4"/>
  <c r="J934" i="4"/>
  <c r="K934" i="4"/>
  <c r="L934" i="4"/>
  <c r="M934" i="4"/>
  <c r="N934" i="4"/>
  <c r="O934" i="4"/>
  <c r="B935" i="4"/>
  <c r="C935" i="4"/>
  <c r="D935" i="4"/>
  <c r="E935" i="4"/>
  <c r="F935" i="4"/>
  <c r="G935" i="4"/>
  <c r="H935" i="4"/>
  <c r="I935" i="4"/>
  <c r="J935" i="4"/>
  <c r="K935" i="4"/>
  <c r="L935" i="4"/>
  <c r="M935" i="4"/>
  <c r="N935" i="4"/>
  <c r="O935" i="4"/>
  <c r="B936" i="4"/>
  <c r="C936" i="4"/>
  <c r="D936" i="4"/>
  <c r="E936" i="4"/>
  <c r="F936" i="4"/>
  <c r="G936" i="4"/>
  <c r="H936" i="4"/>
  <c r="I936" i="4"/>
  <c r="J936" i="4"/>
  <c r="K936" i="4"/>
  <c r="L936" i="4"/>
  <c r="M936" i="4"/>
  <c r="N936" i="4"/>
  <c r="O936" i="4"/>
  <c r="B937" i="4"/>
  <c r="C937" i="4"/>
  <c r="D937" i="4"/>
  <c r="E937" i="4"/>
  <c r="F937" i="4"/>
  <c r="G937" i="4"/>
  <c r="H937" i="4"/>
  <c r="I937" i="4"/>
  <c r="J937" i="4"/>
  <c r="K937" i="4"/>
  <c r="L937" i="4"/>
  <c r="M937" i="4"/>
  <c r="N937" i="4"/>
  <c r="O937" i="4"/>
  <c r="B938" i="4"/>
  <c r="C938" i="4"/>
  <c r="D938" i="4"/>
  <c r="E938" i="4"/>
  <c r="F938" i="4"/>
  <c r="G938" i="4"/>
  <c r="H938" i="4"/>
  <c r="I938" i="4"/>
  <c r="J938" i="4"/>
  <c r="K938" i="4"/>
  <c r="L938" i="4"/>
  <c r="M938" i="4"/>
  <c r="N938" i="4"/>
  <c r="O938" i="4"/>
  <c r="B939" i="4"/>
  <c r="C939" i="4"/>
  <c r="D939" i="4"/>
  <c r="E939" i="4"/>
  <c r="F939" i="4"/>
  <c r="G939" i="4"/>
  <c r="H939" i="4"/>
  <c r="I939" i="4"/>
  <c r="J939" i="4"/>
  <c r="K939" i="4"/>
  <c r="L939" i="4"/>
  <c r="M939" i="4"/>
  <c r="N939" i="4"/>
  <c r="O939" i="4"/>
  <c r="B940" i="4"/>
  <c r="C940" i="4"/>
  <c r="D940" i="4"/>
  <c r="E940" i="4"/>
  <c r="F940" i="4"/>
  <c r="G940" i="4"/>
  <c r="H940" i="4"/>
  <c r="I940" i="4"/>
  <c r="J940" i="4"/>
  <c r="K940" i="4"/>
  <c r="L940" i="4"/>
  <c r="M940" i="4"/>
  <c r="N940" i="4"/>
  <c r="O940" i="4"/>
  <c r="B941" i="4"/>
  <c r="C941" i="4"/>
  <c r="D941" i="4"/>
  <c r="E941" i="4"/>
  <c r="F941" i="4"/>
  <c r="G941" i="4"/>
  <c r="H941" i="4"/>
  <c r="I941" i="4"/>
  <c r="J941" i="4"/>
  <c r="K941" i="4"/>
  <c r="L941" i="4"/>
  <c r="M941" i="4"/>
  <c r="N941" i="4"/>
  <c r="O941" i="4"/>
  <c r="B942" i="4"/>
  <c r="C942" i="4"/>
  <c r="D942" i="4"/>
  <c r="E942" i="4"/>
  <c r="F942" i="4"/>
  <c r="G942" i="4"/>
  <c r="H942" i="4"/>
  <c r="I942" i="4"/>
  <c r="J942" i="4"/>
  <c r="K942" i="4"/>
  <c r="L942" i="4"/>
  <c r="M942" i="4"/>
  <c r="N942" i="4"/>
  <c r="O942" i="4"/>
  <c r="B943" i="4"/>
  <c r="C943" i="4"/>
  <c r="D943" i="4"/>
  <c r="E943" i="4"/>
  <c r="F943" i="4"/>
  <c r="G943" i="4"/>
  <c r="H943" i="4"/>
  <c r="I943" i="4"/>
  <c r="J943" i="4"/>
  <c r="K943" i="4"/>
  <c r="L943" i="4"/>
  <c r="M943" i="4"/>
  <c r="N943" i="4"/>
  <c r="O943" i="4"/>
  <c r="B944" i="4"/>
  <c r="C944" i="4"/>
  <c r="D944" i="4"/>
  <c r="E944" i="4"/>
  <c r="F944" i="4"/>
  <c r="G944" i="4"/>
  <c r="H944" i="4"/>
  <c r="I944" i="4"/>
  <c r="J944" i="4"/>
  <c r="K944" i="4"/>
  <c r="L944" i="4"/>
  <c r="M944" i="4"/>
  <c r="N944" i="4"/>
  <c r="O944" i="4"/>
  <c r="B945" i="4"/>
  <c r="C945" i="4"/>
  <c r="D945" i="4"/>
  <c r="E945" i="4"/>
  <c r="F945" i="4"/>
  <c r="G945" i="4"/>
  <c r="H945" i="4"/>
  <c r="I945" i="4"/>
  <c r="J945" i="4"/>
  <c r="K945" i="4"/>
  <c r="L945" i="4"/>
  <c r="M945" i="4"/>
  <c r="N945" i="4"/>
  <c r="O945" i="4"/>
  <c r="B946" i="4"/>
  <c r="C946" i="4"/>
  <c r="D946" i="4"/>
  <c r="E946" i="4"/>
  <c r="F946" i="4"/>
  <c r="G946" i="4"/>
  <c r="H946" i="4"/>
  <c r="I946" i="4"/>
  <c r="J946" i="4"/>
  <c r="K946" i="4"/>
  <c r="L946" i="4"/>
  <c r="M946" i="4"/>
  <c r="N946" i="4"/>
  <c r="O946" i="4"/>
  <c r="B947" i="4"/>
  <c r="C947" i="4"/>
  <c r="D947" i="4"/>
  <c r="E947" i="4"/>
  <c r="F947" i="4"/>
  <c r="G947" i="4"/>
  <c r="H947" i="4"/>
  <c r="I947" i="4"/>
  <c r="J947" i="4"/>
  <c r="K947" i="4"/>
  <c r="L947" i="4"/>
  <c r="M947" i="4"/>
  <c r="N947" i="4"/>
  <c r="O947" i="4"/>
  <c r="B948" i="4"/>
  <c r="C948" i="4"/>
  <c r="D948" i="4"/>
  <c r="E948" i="4"/>
  <c r="F948" i="4"/>
  <c r="G948" i="4"/>
  <c r="H948" i="4"/>
  <c r="I948" i="4"/>
  <c r="J948" i="4"/>
  <c r="K948" i="4"/>
  <c r="L948" i="4"/>
  <c r="M948" i="4"/>
  <c r="N948" i="4"/>
  <c r="O948" i="4"/>
  <c r="B949" i="4"/>
  <c r="C949" i="4"/>
  <c r="D949" i="4"/>
  <c r="E949" i="4"/>
  <c r="F949" i="4"/>
  <c r="G949" i="4"/>
  <c r="H949" i="4"/>
  <c r="I949" i="4"/>
  <c r="J949" i="4"/>
  <c r="K949" i="4"/>
  <c r="L949" i="4"/>
  <c r="M949" i="4"/>
  <c r="N949" i="4"/>
  <c r="O949" i="4"/>
  <c r="B950" i="4"/>
  <c r="C950" i="4"/>
  <c r="D950" i="4"/>
  <c r="E950" i="4"/>
  <c r="F950" i="4"/>
  <c r="G950" i="4"/>
  <c r="H950" i="4"/>
  <c r="I950" i="4"/>
  <c r="J950" i="4"/>
  <c r="K950" i="4"/>
  <c r="L950" i="4"/>
  <c r="M950" i="4"/>
  <c r="N950" i="4"/>
  <c r="O950" i="4"/>
  <c r="B951" i="4"/>
  <c r="C951" i="4"/>
  <c r="D951" i="4"/>
  <c r="E951" i="4"/>
  <c r="F951" i="4"/>
  <c r="G951" i="4"/>
  <c r="H951" i="4"/>
  <c r="I951" i="4"/>
  <c r="J951" i="4"/>
  <c r="K951" i="4"/>
  <c r="L951" i="4"/>
  <c r="M951" i="4"/>
  <c r="N951" i="4"/>
  <c r="O951" i="4"/>
  <c r="B952" i="4"/>
  <c r="C952" i="4"/>
  <c r="D952" i="4"/>
  <c r="E952" i="4"/>
  <c r="F952" i="4"/>
  <c r="G952" i="4"/>
  <c r="H952" i="4"/>
  <c r="I952" i="4"/>
  <c r="J952" i="4"/>
  <c r="K952" i="4"/>
  <c r="L952" i="4"/>
  <c r="M952" i="4"/>
  <c r="N952" i="4"/>
  <c r="O952" i="4"/>
  <c r="B953" i="4"/>
  <c r="C953" i="4"/>
  <c r="D953" i="4"/>
  <c r="E953" i="4"/>
  <c r="F953" i="4"/>
  <c r="G953" i="4"/>
  <c r="H953" i="4"/>
  <c r="I953" i="4"/>
  <c r="J953" i="4"/>
  <c r="K953" i="4"/>
  <c r="L953" i="4"/>
  <c r="M953" i="4"/>
  <c r="N953" i="4"/>
  <c r="O953" i="4"/>
  <c r="B954" i="4"/>
  <c r="C954" i="4"/>
  <c r="D954" i="4"/>
  <c r="E954" i="4"/>
  <c r="F954" i="4"/>
  <c r="G954" i="4"/>
  <c r="H954" i="4"/>
  <c r="I954" i="4"/>
  <c r="J954" i="4"/>
  <c r="K954" i="4"/>
  <c r="L954" i="4"/>
  <c r="M954" i="4"/>
  <c r="N954" i="4"/>
  <c r="O954" i="4"/>
  <c r="B955" i="4"/>
  <c r="C955" i="4"/>
  <c r="D955" i="4"/>
  <c r="E955" i="4"/>
  <c r="F955" i="4"/>
  <c r="G955" i="4"/>
  <c r="H955" i="4"/>
  <c r="I955" i="4"/>
  <c r="J955" i="4"/>
  <c r="K955" i="4"/>
  <c r="L955" i="4"/>
  <c r="M955" i="4"/>
  <c r="N955" i="4"/>
  <c r="O955" i="4"/>
  <c r="B956" i="4"/>
  <c r="C956" i="4"/>
  <c r="D956" i="4"/>
  <c r="E956" i="4"/>
  <c r="F956" i="4"/>
  <c r="G956" i="4"/>
  <c r="H956" i="4"/>
  <c r="I956" i="4"/>
  <c r="J956" i="4"/>
  <c r="K956" i="4"/>
  <c r="L956" i="4"/>
  <c r="M956" i="4"/>
  <c r="N956" i="4"/>
  <c r="O956" i="4"/>
  <c r="B957" i="4"/>
  <c r="C957" i="4"/>
  <c r="D957" i="4"/>
  <c r="E957" i="4"/>
  <c r="F957" i="4"/>
  <c r="G957" i="4"/>
  <c r="H957" i="4"/>
  <c r="I957" i="4"/>
  <c r="J957" i="4"/>
  <c r="K957" i="4"/>
  <c r="L957" i="4"/>
  <c r="M957" i="4"/>
  <c r="N957" i="4"/>
  <c r="O957" i="4"/>
  <c r="B958" i="4"/>
  <c r="C958" i="4"/>
  <c r="D958" i="4"/>
  <c r="E958" i="4"/>
  <c r="F958" i="4"/>
  <c r="G958" i="4"/>
  <c r="H958" i="4"/>
  <c r="I958" i="4"/>
  <c r="J958" i="4"/>
  <c r="K958" i="4"/>
  <c r="L958" i="4"/>
  <c r="M958" i="4"/>
  <c r="N958" i="4"/>
  <c r="O958" i="4"/>
  <c r="B959" i="4"/>
  <c r="C959" i="4"/>
  <c r="D959" i="4"/>
  <c r="E959" i="4"/>
  <c r="F959" i="4"/>
  <c r="G959" i="4"/>
  <c r="H959" i="4"/>
  <c r="I959" i="4"/>
  <c r="J959" i="4"/>
  <c r="K959" i="4"/>
  <c r="L959" i="4"/>
  <c r="M959" i="4"/>
  <c r="N959" i="4"/>
  <c r="O959" i="4"/>
  <c r="B960" i="4"/>
  <c r="C960" i="4"/>
  <c r="D960" i="4"/>
  <c r="E960" i="4"/>
  <c r="F960" i="4"/>
  <c r="G960" i="4"/>
  <c r="H960" i="4"/>
  <c r="I960" i="4"/>
  <c r="J960" i="4"/>
  <c r="K960" i="4"/>
  <c r="L960" i="4"/>
  <c r="M960" i="4"/>
  <c r="N960" i="4"/>
  <c r="O960" i="4"/>
  <c r="B961" i="4"/>
  <c r="C961" i="4"/>
  <c r="D961" i="4"/>
  <c r="E961" i="4"/>
  <c r="F961" i="4"/>
  <c r="G961" i="4"/>
  <c r="H961" i="4"/>
  <c r="I961" i="4"/>
  <c r="J961" i="4"/>
  <c r="K961" i="4"/>
  <c r="L961" i="4"/>
  <c r="M961" i="4"/>
  <c r="N961" i="4"/>
  <c r="O961" i="4"/>
  <c r="B962" i="4"/>
  <c r="C962" i="4"/>
  <c r="D962" i="4"/>
  <c r="E962" i="4"/>
  <c r="F962" i="4"/>
  <c r="G962" i="4"/>
  <c r="H962" i="4"/>
  <c r="I962" i="4"/>
  <c r="J962" i="4"/>
  <c r="K962" i="4"/>
  <c r="L962" i="4"/>
  <c r="M962" i="4"/>
  <c r="N962" i="4"/>
  <c r="O962" i="4"/>
  <c r="B963" i="4"/>
  <c r="C963" i="4"/>
  <c r="D963" i="4"/>
  <c r="E963" i="4"/>
  <c r="F963" i="4"/>
  <c r="G963" i="4"/>
  <c r="H963" i="4"/>
  <c r="I963" i="4"/>
  <c r="J963" i="4"/>
  <c r="K963" i="4"/>
  <c r="L963" i="4"/>
  <c r="M963" i="4"/>
  <c r="N963" i="4"/>
  <c r="O963" i="4"/>
  <c r="B964" i="4"/>
  <c r="C964" i="4"/>
  <c r="D964" i="4"/>
  <c r="E964" i="4"/>
  <c r="F964" i="4"/>
  <c r="G964" i="4"/>
  <c r="H964" i="4"/>
  <c r="I964" i="4"/>
  <c r="J964" i="4"/>
  <c r="K964" i="4"/>
  <c r="L964" i="4"/>
  <c r="M964" i="4"/>
  <c r="N964" i="4"/>
  <c r="O964" i="4"/>
  <c r="B965" i="4"/>
  <c r="C965" i="4"/>
  <c r="D965" i="4"/>
  <c r="E965" i="4"/>
  <c r="F965" i="4"/>
  <c r="G965" i="4"/>
  <c r="H965" i="4"/>
  <c r="I965" i="4"/>
  <c r="J965" i="4"/>
  <c r="K965" i="4"/>
  <c r="L965" i="4"/>
  <c r="M965" i="4"/>
  <c r="N965" i="4"/>
  <c r="O965" i="4"/>
  <c r="B966" i="4"/>
  <c r="C966" i="4"/>
  <c r="D966" i="4"/>
  <c r="E966" i="4"/>
  <c r="F966" i="4"/>
  <c r="G966" i="4"/>
  <c r="H966" i="4"/>
  <c r="I966" i="4"/>
  <c r="J966" i="4"/>
  <c r="K966" i="4"/>
  <c r="L966" i="4"/>
  <c r="M966" i="4"/>
  <c r="N966" i="4"/>
  <c r="O966" i="4"/>
  <c r="B967" i="4"/>
  <c r="C967" i="4"/>
  <c r="D967" i="4"/>
  <c r="E967" i="4"/>
  <c r="F967" i="4"/>
  <c r="G967" i="4"/>
  <c r="H967" i="4"/>
  <c r="I967" i="4"/>
  <c r="J967" i="4"/>
  <c r="K967" i="4"/>
  <c r="L967" i="4"/>
  <c r="M967" i="4"/>
  <c r="N967" i="4"/>
  <c r="O967" i="4"/>
  <c r="B968" i="4"/>
  <c r="C968" i="4"/>
  <c r="D968" i="4"/>
  <c r="E968" i="4"/>
  <c r="F968" i="4"/>
  <c r="G968" i="4"/>
  <c r="H968" i="4"/>
  <c r="I968" i="4"/>
  <c r="J968" i="4"/>
  <c r="K968" i="4"/>
  <c r="L968" i="4"/>
  <c r="M968" i="4"/>
  <c r="N968" i="4"/>
  <c r="O968" i="4"/>
  <c r="B969" i="4"/>
  <c r="C969" i="4"/>
  <c r="D969" i="4"/>
  <c r="E969" i="4"/>
  <c r="F969" i="4"/>
  <c r="G969" i="4"/>
  <c r="H969" i="4"/>
  <c r="I969" i="4"/>
  <c r="J969" i="4"/>
  <c r="K969" i="4"/>
  <c r="L969" i="4"/>
  <c r="M969" i="4"/>
  <c r="N969" i="4"/>
  <c r="O969" i="4"/>
  <c r="B970" i="4"/>
  <c r="C970" i="4"/>
  <c r="D970" i="4"/>
  <c r="E970" i="4"/>
  <c r="F970" i="4"/>
  <c r="G970" i="4"/>
  <c r="H970" i="4"/>
  <c r="I970" i="4"/>
  <c r="J970" i="4"/>
  <c r="K970" i="4"/>
  <c r="L970" i="4"/>
  <c r="M970" i="4"/>
  <c r="N970" i="4"/>
  <c r="O970" i="4"/>
  <c r="B971" i="4"/>
  <c r="C971" i="4"/>
  <c r="D971" i="4"/>
  <c r="E971" i="4"/>
  <c r="F971" i="4"/>
  <c r="G971" i="4"/>
  <c r="H971" i="4"/>
  <c r="I971" i="4"/>
  <c r="J971" i="4"/>
  <c r="K971" i="4"/>
  <c r="L971" i="4"/>
  <c r="M971" i="4"/>
  <c r="N971" i="4"/>
  <c r="O971" i="4"/>
  <c r="B972" i="4"/>
  <c r="C972" i="4"/>
  <c r="D972" i="4"/>
  <c r="E972" i="4"/>
  <c r="F972" i="4"/>
  <c r="G972" i="4"/>
  <c r="H972" i="4"/>
  <c r="I972" i="4"/>
  <c r="J972" i="4"/>
  <c r="K972" i="4"/>
  <c r="L972" i="4"/>
  <c r="M972" i="4"/>
  <c r="N972" i="4"/>
  <c r="O972" i="4"/>
  <c r="B973" i="4"/>
  <c r="C973" i="4"/>
  <c r="D973" i="4"/>
  <c r="E973" i="4"/>
  <c r="F973" i="4"/>
  <c r="G973" i="4"/>
  <c r="H973" i="4"/>
  <c r="I973" i="4"/>
  <c r="J973" i="4"/>
  <c r="K973" i="4"/>
  <c r="L973" i="4"/>
  <c r="M973" i="4"/>
  <c r="N973" i="4"/>
  <c r="O973" i="4"/>
  <c r="B974" i="4"/>
  <c r="C974" i="4"/>
  <c r="D974" i="4"/>
  <c r="E974" i="4"/>
  <c r="F974" i="4"/>
  <c r="G974" i="4"/>
  <c r="H974" i="4"/>
  <c r="I974" i="4"/>
  <c r="J974" i="4"/>
  <c r="K974" i="4"/>
  <c r="L974" i="4"/>
  <c r="M974" i="4"/>
  <c r="N974" i="4"/>
  <c r="O974" i="4"/>
  <c r="B975" i="4"/>
  <c r="C975" i="4"/>
  <c r="D975" i="4"/>
  <c r="E975" i="4"/>
  <c r="F975" i="4"/>
  <c r="G975" i="4"/>
  <c r="H975" i="4"/>
  <c r="I975" i="4"/>
  <c r="J975" i="4"/>
  <c r="K975" i="4"/>
  <c r="L975" i="4"/>
  <c r="M975" i="4"/>
  <c r="N975" i="4"/>
  <c r="O975" i="4"/>
  <c r="B976" i="4"/>
  <c r="C976" i="4"/>
  <c r="D976" i="4"/>
  <c r="E976" i="4"/>
  <c r="F976" i="4"/>
  <c r="G976" i="4"/>
  <c r="H976" i="4"/>
  <c r="I976" i="4"/>
  <c r="J976" i="4"/>
  <c r="K976" i="4"/>
  <c r="L976" i="4"/>
  <c r="M976" i="4"/>
  <c r="N976" i="4"/>
  <c r="O976" i="4"/>
  <c r="B977" i="4"/>
  <c r="C977" i="4"/>
  <c r="D977" i="4"/>
  <c r="E977" i="4"/>
  <c r="F977" i="4"/>
  <c r="G977" i="4"/>
  <c r="H977" i="4"/>
  <c r="I977" i="4"/>
  <c r="J977" i="4"/>
  <c r="K977" i="4"/>
  <c r="L977" i="4"/>
  <c r="M977" i="4"/>
  <c r="N977" i="4"/>
  <c r="O977" i="4"/>
  <c r="B978" i="4"/>
  <c r="C978" i="4"/>
  <c r="D978" i="4"/>
  <c r="E978" i="4"/>
  <c r="F978" i="4"/>
  <c r="G978" i="4"/>
  <c r="H978" i="4"/>
  <c r="I978" i="4"/>
  <c r="J978" i="4"/>
  <c r="K978" i="4"/>
  <c r="L978" i="4"/>
  <c r="M978" i="4"/>
  <c r="N978" i="4"/>
  <c r="O978" i="4"/>
  <c r="B979" i="4"/>
  <c r="C979" i="4"/>
  <c r="D979" i="4"/>
  <c r="E979" i="4"/>
  <c r="F979" i="4"/>
  <c r="G979" i="4"/>
  <c r="H979" i="4"/>
  <c r="I979" i="4"/>
  <c r="J979" i="4"/>
  <c r="K979" i="4"/>
  <c r="L979" i="4"/>
  <c r="M979" i="4"/>
  <c r="N979" i="4"/>
  <c r="O979" i="4"/>
  <c r="B980" i="4"/>
  <c r="C980" i="4"/>
  <c r="D980" i="4"/>
  <c r="E980" i="4"/>
  <c r="F980" i="4"/>
  <c r="G980" i="4"/>
  <c r="H980" i="4"/>
  <c r="I980" i="4"/>
  <c r="J980" i="4"/>
  <c r="K980" i="4"/>
  <c r="L980" i="4"/>
  <c r="M980" i="4"/>
  <c r="N980" i="4"/>
  <c r="O980" i="4"/>
  <c r="B981" i="4"/>
  <c r="C981" i="4"/>
  <c r="D981" i="4"/>
  <c r="E981" i="4"/>
  <c r="F981" i="4"/>
  <c r="G981" i="4"/>
  <c r="H981" i="4"/>
  <c r="I981" i="4"/>
  <c r="J981" i="4"/>
  <c r="K981" i="4"/>
  <c r="L981" i="4"/>
  <c r="M981" i="4"/>
  <c r="N981" i="4"/>
  <c r="O981" i="4"/>
  <c r="B982" i="4"/>
  <c r="C982" i="4"/>
  <c r="D982" i="4"/>
  <c r="E982" i="4"/>
  <c r="F982" i="4"/>
  <c r="G982" i="4"/>
  <c r="H982" i="4"/>
  <c r="I982" i="4"/>
  <c r="J982" i="4"/>
  <c r="K982" i="4"/>
  <c r="L982" i="4"/>
  <c r="M982" i="4"/>
  <c r="N982" i="4"/>
  <c r="O982" i="4"/>
  <c r="B983" i="4"/>
  <c r="C983" i="4"/>
  <c r="D983" i="4"/>
  <c r="E983" i="4"/>
  <c r="F983" i="4"/>
  <c r="G983" i="4"/>
  <c r="H983" i="4"/>
  <c r="I983" i="4"/>
  <c r="J983" i="4"/>
  <c r="K983" i="4"/>
  <c r="L983" i="4"/>
  <c r="M983" i="4"/>
  <c r="N983" i="4"/>
  <c r="O983" i="4"/>
  <c r="B984" i="4"/>
  <c r="C984" i="4"/>
  <c r="D984" i="4"/>
  <c r="E984" i="4"/>
  <c r="F984" i="4"/>
  <c r="G984" i="4"/>
  <c r="H984" i="4"/>
  <c r="I984" i="4"/>
  <c r="J984" i="4"/>
  <c r="K984" i="4"/>
  <c r="L984" i="4"/>
  <c r="M984" i="4"/>
  <c r="N984" i="4"/>
  <c r="O984" i="4"/>
  <c r="B985" i="4"/>
  <c r="C985" i="4"/>
  <c r="D985" i="4"/>
  <c r="E985" i="4"/>
  <c r="F985" i="4"/>
  <c r="G985" i="4"/>
  <c r="H985" i="4"/>
  <c r="I985" i="4"/>
  <c r="J985" i="4"/>
  <c r="K985" i="4"/>
  <c r="L985" i="4"/>
  <c r="M985" i="4"/>
  <c r="N985" i="4"/>
  <c r="O985" i="4"/>
  <c r="B986" i="4"/>
  <c r="C986" i="4"/>
  <c r="D986" i="4"/>
  <c r="E986" i="4"/>
  <c r="F986" i="4"/>
  <c r="G986" i="4"/>
  <c r="H986" i="4"/>
  <c r="I986" i="4"/>
  <c r="J986" i="4"/>
  <c r="K986" i="4"/>
  <c r="L986" i="4"/>
  <c r="M986" i="4"/>
  <c r="N986" i="4"/>
  <c r="O986" i="4"/>
  <c r="B987" i="4"/>
  <c r="C987" i="4"/>
  <c r="D987" i="4"/>
  <c r="E987" i="4"/>
  <c r="F987" i="4"/>
  <c r="G987" i="4"/>
  <c r="H987" i="4"/>
  <c r="I987" i="4"/>
  <c r="J987" i="4"/>
  <c r="K987" i="4"/>
  <c r="L987" i="4"/>
  <c r="M987" i="4"/>
  <c r="N987" i="4"/>
  <c r="O987" i="4"/>
  <c r="B988" i="4"/>
  <c r="C988" i="4"/>
  <c r="D988" i="4"/>
  <c r="E988" i="4"/>
  <c r="F988" i="4"/>
  <c r="G988" i="4"/>
  <c r="H988" i="4"/>
  <c r="I988" i="4"/>
  <c r="J988" i="4"/>
  <c r="K988" i="4"/>
  <c r="L988" i="4"/>
  <c r="M988" i="4"/>
  <c r="N988" i="4"/>
  <c r="O988" i="4"/>
  <c r="B989" i="4"/>
  <c r="C989" i="4"/>
  <c r="D989" i="4"/>
  <c r="E989" i="4"/>
  <c r="F989" i="4"/>
  <c r="G989" i="4"/>
  <c r="H989" i="4"/>
  <c r="I989" i="4"/>
  <c r="J989" i="4"/>
  <c r="K989" i="4"/>
  <c r="L989" i="4"/>
  <c r="M989" i="4"/>
  <c r="N989" i="4"/>
  <c r="O989" i="4"/>
  <c r="B990" i="4"/>
  <c r="C990" i="4"/>
  <c r="D990" i="4"/>
  <c r="E990" i="4"/>
  <c r="F990" i="4"/>
  <c r="G990" i="4"/>
  <c r="H990" i="4"/>
  <c r="I990" i="4"/>
  <c r="J990" i="4"/>
  <c r="K990" i="4"/>
  <c r="L990" i="4"/>
  <c r="M990" i="4"/>
  <c r="N990" i="4"/>
  <c r="O990" i="4"/>
  <c r="B991" i="4"/>
  <c r="C991" i="4"/>
  <c r="D991" i="4"/>
  <c r="E991" i="4"/>
  <c r="F991" i="4"/>
  <c r="G991" i="4"/>
  <c r="H991" i="4"/>
  <c r="I991" i="4"/>
  <c r="J991" i="4"/>
  <c r="K991" i="4"/>
  <c r="L991" i="4"/>
  <c r="M991" i="4"/>
  <c r="N991" i="4"/>
  <c r="O991" i="4"/>
  <c r="B992" i="4"/>
  <c r="C992" i="4"/>
  <c r="D992" i="4"/>
  <c r="E992" i="4"/>
  <c r="F992" i="4"/>
  <c r="G992" i="4"/>
  <c r="H992" i="4"/>
  <c r="I992" i="4"/>
  <c r="J992" i="4"/>
  <c r="K992" i="4"/>
  <c r="L992" i="4"/>
  <c r="M992" i="4"/>
  <c r="N992" i="4"/>
  <c r="O992" i="4"/>
  <c r="B993" i="4"/>
  <c r="C993" i="4"/>
  <c r="D993" i="4"/>
  <c r="E993" i="4"/>
  <c r="F993" i="4"/>
  <c r="G993" i="4"/>
  <c r="H993" i="4"/>
  <c r="I993" i="4"/>
  <c r="J993" i="4"/>
  <c r="K993" i="4"/>
  <c r="L993" i="4"/>
  <c r="M993" i="4"/>
  <c r="N993" i="4"/>
  <c r="O993" i="4"/>
  <c r="B994" i="4"/>
  <c r="C994" i="4"/>
  <c r="D994" i="4"/>
  <c r="E994" i="4"/>
  <c r="F994" i="4"/>
  <c r="G994" i="4"/>
  <c r="H994" i="4"/>
  <c r="I994" i="4"/>
  <c r="J994" i="4"/>
  <c r="K994" i="4"/>
  <c r="L994" i="4"/>
  <c r="M994" i="4"/>
  <c r="N994" i="4"/>
  <c r="O994" i="4"/>
  <c r="B995" i="4"/>
  <c r="C995" i="4"/>
  <c r="D995" i="4"/>
  <c r="E995" i="4"/>
  <c r="F995" i="4"/>
  <c r="G995" i="4"/>
  <c r="H995" i="4"/>
  <c r="I995" i="4"/>
  <c r="J995" i="4"/>
  <c r="K995" i="4"/>
  <c r="L995" i="4"/>
  <c r="M995" i="4"/>
  <c r="N995" i="4"/>
  <c r="O995" i="4"/>
  <c r="B996" i="4"/>
  <c r="C996" i="4"/>
  <c r="D996" i="4"/>
  <c r="E996" i="4"/>
  <c r="F996" i="4"/>
  <c r="G996" i="4"/>
  <c r="H996" i="4"/>
  <c r="I996" i="4"/>
  <c r="J996" i="4"/>
  <c r="K996" i="4"/>
  <c r="L996" i="4"/>
  <c r="M996" i="4"/>
  <c r="N996" i="4"/>
  <c r="O996" i="4"/>
  <c r="B997" i="4"/>
  <c r="C997" i="4"/>
  <c r="D997" i="4"/>
  <c r="E997" i="4"/>
  <c r="F997" i="4"/>
  <c r="G997" i="4"/>
  <c r="H997" i="4"/>
  <c r="I997" i="4"/>
  <c r="J997" i="4"/>
  <c r="K997" i="4"/>
  <c r="L997" i="4"/>
  <c r="M997" i="4"/>
  <c r="N997" i="4"/>
  <c r="O997" i="4"/>
  <c r="B998" i="4"/>
  <c r="C998" i="4"/>
  <c r="D998" i="4"/>
  <c r="E998" i="4"/>
  <c r="F998" i="4"/>
  <c r="G998" i="4"/>
  <c r="H998" i="4"/>
  <c r="I998" i="4"/>
  <c r="J998" i="4"/>
  <c r="K998" i="4"/>
  <c r="L998" i="4"/>
  <c r="M998" i="4"/>
  <c r="N998" i="4"/>
  <c r="O998" i="4"/>
  <c r="B999" i="4"/>
  <c r="C999" i="4"/>
  <c r="D999" i="4"/>
  <c r="E999" i="4"/>
  <c r="F999" i="4"/>
  <c r="G999" i="4"/>
  <c r="H999" i="4"/>
  <c r="I999" i="4"/>
  <c r="J999" i="4"/>
  <c r="K999" i="4"/>
  <c r="L999" i="4"/>
  <c r="M999" i="4"/>
  <c r="N999" i="4"/>
  <c r="O999" i="4"/>
  <c r="B1000" i="4"/>
  <c r="C1000" i="4"/>
  <c r="D1000" i="4"/>
  <c r="E1000" i="4"/>
  <c r="F1000" i="4"/>
  <c r="G1000" i="4"/>
  <c r="H1000" i="4"/>
  <c r="I1000" i="4"/>
  <c r="J1000" i="4"/>
  <c r="K1000" i="4"/>
  <c r="L1000" i="4"/>
  <c r="M1000" i="4"/>
  <c r="N1000" i="4"/>
  <c r="O1000" i="4"/>
  <c r="B1001" i="4"/>
  <c r="C1001" i="4"/>
  <c r="D1001" i="4"/>
  <c r="E1001" i="4"/>
  <c r="F1001" i="4"/>
  <c r="G1001" i="4"/>
  <c r="H1001" i="4"/>
  <c r="I1001" i="4"/>
  <c r="J1001" i="4"/>
  <c r="K1001" i="4"/>
  <c r="L1001" i="4"/>
  <c r="M1001" i="4"/>
  <c r="N1001" i="4"/>
  <c r="O1001" i="4"/>
  <c r="B1002" i="4"/>
  <c r="C1002" i="4"/>
  <c r="D1002" i="4"/>
  <c r="E1002" i="4"/>
  <c r="F1002" i="4"/>
  <c r="G1002" i="4"/>
  <c r="H1002" i="4"/>
  <c r="I1002" i="4"/>
  <c r="J1002" i="4"/>
  <c r="K1002" i="4"/>
  <c r="L1002" i="4"/>
  <c r="M1002" i="4"/>
  <c r="N1002" i="4"/>
  <c r="O1002" i="4"/>
  <c r="B1003" i="4"/>
  <c r="C1003" i="4"/>
  <c r="D1003" i="4"/>
  <c r="E1003" i="4"/>
  <c r="F1003" i="4"/>
  <c r="G1003" i="4"/>
  <c r="H1003" i="4"/>
  <c r="I1003" i="4"/>
  <c r="J1003" i="4"/>
  <c r="K1003" i="4"/>
  <c r="L1003" i="4"/>
  <c r="M1003" i="4"/>
  <c r="N1003" i="4"/>
  <c r="O1003" i="4"/>
  <c r="B1004" i="4"/>
  <c r="C1004" i="4"/>
  <c r="D1004" i="4"/>
  <c r="E1004" i="4"/>
  <c r="F1004" i="4"/>
  <c r="G1004" i="4"/>
  <c r="H1004" i="4"/>
  <c r="I1004" i="4"/>
  <c r="J1004" i="4"/>
  <c r="K1004" i="4"/>
  <c r="L1004" i="4"/>
  <c r="M1004" i="4"/>
  <c r="N1004" i="4"/>
  <c r="O1004" i="4"/>
  <c r="B1005" i="4"/>
  <c r="C1005" i="4"/>
  <c r="D1005" i="4"/>
  <c r="E1005" i="4"/>
  <c r="F1005" i="4"/>
  <c r="G1005" i="4"/>
  <c r="H1005" i="4"/>
  <c r="I1005" i="4"/>
  <c r="J1005" i="4"/>
  <c r="K1005" i="4"/>
  <c r="L1005" i="4"/>
  <c r="M1005" i="4"/>
  <c r="N1005" i="4"/>
  <c r="O1005" i="4"/>
  <c r="B1006" i="4"/>
  <c r="C1006" i="4"/>
  <c r="D1006" i="4"/>
  <c r="E1006" i="4"/>
  <c r="F1006" i="4"/>
  <c r="G1006" i="4"/>
  <c r="H1006" i="4"/>
  <c r="I1006" i="4"/>
  <c r="J1006" i="4"/>
  <c r="K1006" i="4"/>
  <c r="L1006" i="4"/>
  <c r="M1006" i="4"/>
  <c r="N1006" i="4"/>
  <c r="O1006" i="4"/>
  <c r="C1007" i="4"/>
  <c r="D1007" i="4"/>
  <c r="E1007" i="4"/>
  <c r="F1007" i="4"/>
  <c r="G1007" i="4"/>
  <c r="H1007" i="4"/>
  <c r="I1007" i="4"/>
  <c r="J1007" i="4"/>
  <c r="K1007" i="4"/>
  <c r="L1007" i="4"/>
  <c r="M1007" i="4"/>
  <c r="N1007" i="4"/>
  <c r="O1007" i="4"/>
  <c r="B1008" i="4"/>
  <c r="C1008" i="4"/>
  <c r="D1008" i="4"/>
  <c r="E1008" i="4"/>
  <c r="F1008" i="4"/>
  <c r="G1008" i="4"/>
  <c r="H1008" i="4"/>
  <c r="I1008" i="4"/>
  <c r="J1008" i="4"/>
  <c r="K1008" i="4"/>
  <c r="L1008" i="4"/>
  <c r="M1008" i="4"/>
  <c r="N1008" i="4"/>
  <c r="O1008" i="4"/>
  <c r="B1009" i="4"/>
  <c r="C1009" i="4"/>
  <c r="D1009" i="4"/>
  <c r="E1009" i="4"/>
  <c r="F1009" i="4"/>
  <c r="G1009" i="4"/>
  <c r="H1009" i="4"/>
  <c r="I1009" i="4"/>
  <c r="J1009" i="4"/>
  <c r="K1009" i="4"/>
  <c r="L1009" i="4"/>
  <c r="M1009" i="4"/>
  <c r="N1009" i="4"/>
  <c r="O1009" i="4"/>
  <c r="B1010" i="4"/>
  <c r="C1010" i="4"/>
  <c r="D1010" i="4"/>
  <c r="E1010" i="4"/>
  <c r="F1010" i="4"/>
  <c r="G1010" i="4"/>
  <c r="H1010" i="4"/>
  <c r="I1010" i="4"/>
  <c r="J1010" i="4"/>
  <c r="K1010" i="4"/>
  <c r="L1010" i="4"/>
  <c r="M1010" i="4"/>
  <c r="N1010" i="4"/>
  <c r="O1010" i="4"/>
  <c r="B1011" i="4"/>
  <c r="C1011" i="4"/>
  <c r="D1011" i="4"/>
  <c r="E1011" i="4"/>
  <c r="F1011" i="4"/>
  <c r="G1011" i="4"/>
  <c r="H1011" i="4"/>
  <c r="I1011" i="4"/>
  <c r="J1011" i="4"/>
  <c r="K1011" i="4"/>
  <c r="L1011" i="4"/>
  <c r="M1011" i="4"/>
  <c r="N1011" i="4"/>
  <c r="O1011" i="4"/>
  <c r="B1012" i="4"/>
  <c r="C1012" i="4"/>
  <c r="D1012" i="4"/>
  <c r="E1012" i="4"/>
  <c r="F1012" i="4"/>
  <c r="G1012" i="4"/>
  <c r="H1012" i="4"/>
  <c r="I1012" i="4"/>
  <c r="J1012" i="4"/>
  <c r="K1012" i="4"/>
  <c r="L1012" i="4"/>
  <c r="M1012" i="4"/>
  <c r="N1012" i="4"/>
  <c r="O1012" i="4"/>
  <c r="B1013" i="4"/>
  <c r="C1013" i="4"/>
  <c r="D1013" i="4"/>
  <c r="E1013" i="4"/>
  <c r="F1013" i="4"/>
  <c r="G1013" i="4"/>
  <c r="H1013" i="4"/>
  <c r="I1013" i="4"/>
  <c r="J1013" i="4"/>
  <c r="K1013" i="4"/>
  <c r="L1013" i="4"/>
  <c r="M1013" i="4"/>
  <c r="N1013" i="4"/>
  <c r="O1013" i="4"/>
  <c r="B1014" i="4"/>
  <c r="C1014" i="4"/>
  <c r="D1014" i="4"/>
  <c r="E1014" i="4"/>
  <c r="F1014" i="4"/>
  <c r="G1014" i="4"/>
  <c r="H1014" i="4"/>
  <c r="I1014" i="4"/>
  <c r="J1014" i="4"/>
  <c r="K1014" i="4"/>
  <c r="L1014" i="4"/>
  <c r="M1014" i="4"/>
  <c r="N1014" i="4"/>
  <c r="O1014" i="4"/>
  <c r="B1015" i="4"/>
  <c r="C1015" i="4"/>
  <c r="D1015" i="4"/>
  <c r="E1015" i="4"/>
  <c r="F1015" i="4"/>
  <c r="G1015" i="4"/>
  <c r="H1015" i="4"/>
  <c r="I1015" i="4"/>
  <c r="J1015" i="4"/>
  <c r="K1015" i="4"/>
  <c r="L1015" i="4"/>
  <c r="M1015" i="4"/>
  <c r="N1015" i="4"/>
  <c r="O1015" i="4"/>
  <c r="B1016" i="4"/>
  <c r="C1016" i="4"/>
  <c r="D1016" i="4"/>
  <c r="E1016" i="4"/>
  <c r="F1016" i="4"/>
  <c r="G1016" i="4"/>
  <c r="H1016" i="4"/>
  <c r="I1016" i="4"/>
  <c r="J1016" i="4"/>
  <c r="K1016" i="4"/>
  <c r="L1016" i="4"/>
  <c r="M1016" i="4"/>
  <c r="N1016" i="4"/>
  <c r="O1016" i="4"/>
  <c r="B1017" i="4"/>
  <c r="C1017" i="4"/>
  <c r="D1017" i="4"/>
  <c r="E1017" i="4"/>
  <c r="F1017" i="4"/>
  <c r="G1017" i="4"/>
  <c r="H1017" i="4"/>
  <c r="I1017" i="4"/>
  <c r="J1017" i="4"/>
  <c r="K1017" i="4"/>
  <c r="L1017" i="4"/>
  <c r="M1017" i="4"/>
  <c r="N1017" i="4"/>
  <c r="O1017" i="4"/>
  <c r="B1018" i="4"/>
  <c r="C1018" i="4"/>
  <c r="D1018" i="4"/>
  <c r="E1018" i="4"/>
  <c r="F1018" i="4"/>
  <c r="G1018" i="4"/>
  <c r="H1018" i="4"/>
  <c r="I1018" i="4"/>
  <c r="J1018" i="4"/>
  <c r="K1018" i="4"/>
  <c r="L1018" i="4"/>
  <c r="M1018" i="4"/>
  <c r="N1018" i="4"/>
  <c r="O1018" i="4"/>
  <c r="B1019" i="4"/>
  <c r="C1019" i="4"/>
  <c r="D1019" i="4"/>
  <c r="E1019" i="4"/>
  <c r="F1019" i="4"/>
  <c r="G1019" i="4"/>
  <c r="H1019" i="4"/>
  <c r="I1019" i="4"/>
  <c r="J1019" i="4"/>
  <c r="K1019" i="4"/>
  <c r="L1019" i="4"/>
  <c r="M1019" i="4"/>
  <c r="N1019" i="4"/>
  <c r="O1019" i="4"/>
  <c r="B1020" i="4"/>
  <c r="C1020" i="4"/>
  <c r="D1020" i="4"/>
  <c r="E1020" i="4"/>
  <c r="F1020" i="4"/>
  <c r="G1020" i="4"/>
  <c r="H1020" i="4"/>
  <c r="I1020" i="4"/>
  <c r="J1020" i="4"/>
  <c r="K1020" i="4"/>
  <c r="L1020" i="4"/>
  <c r="M1020" i="4"/>
  <c r="N1020" i="4"/>
  <c r="O1020" i="4"/>
  <c r="B1021" i="4"/>
  <c r="C1021" i="4"/>
  <c r="D1021" i="4"/>
  <c r="E1021" i="4"/>
  <c r="F1021" i="4"/>
  <c r="G1021" i="4"/>
  <c r="H1021" i="4"/>
  <c r="I1021" i="4"/>
  <c r="J1021" i="4"/>
  <c r="K1021" i="4"/>
  <c r="L1021" i="4"/>
  <c r="M1021" i="4"/>
  <c r="N1021" i="4"/>
  <c r="O1021" i="4"/>
  <c r="B1022" i="4"/>
  <c r="C1022" i="4"/>
  <c r="D1022" i="4"/>
  <c r="E1022" i="4"/>
  <c r="F1022" i="4"/>
  <c r="G1022" i="4"/>
  <c r="H1022" i="4"/>
  <c r="I1022" i="4"/>
  <c r="J1022" i="4"/>
  <c r="K1022" i="4"/>
  <c r="L1022" i="4"/>
  <c r="M1022" i="4"/>
  <c r="N1022" i="4"/>
  <c r="O1022" i="4"/>
  <c r="B1023" i="4"/>
  <c r="C1023" i="4"/>
  <c r="D1023" i="4"/>
  <c r="E1023" i="4"/>
  <c r="F1023" i="4"/>
  <c r="G1023" i="4"/>
  <c r="H1023" i="4"/>
  <c r="I1023" i="4"/>
  <c r="J1023" i="4"/>
  <c r="K1023" i="4"/>
  <c r="L1023" i="4"/>
  <c r="M1023" i="4"/>
  <c r="N1023" i="4"/>
  <c r="O1023" i="4"/>
  <c r="B1024" i="4"/>
  <c r="C1024" i="4"/>
  <c r="D1024" i="4"/>
  <c r="E1024" i="4"/>
  <c r="F1024" i="4"/>
  <c r="G1024" i="4"/>
  <c r="H1024" i="4"/>
  <c r="I1024" i="4"/>
  <c r="J1024" i="4"/>
  <c r="K1024" i="4"/>
  <c r="L1024" i="4"/>
  <c r="M1024" i="4"/>
  <c r="N1024" i="4"/>
  <c r="O1024" i="4"/>
  <c r="B1025" i="4"/>
  <c r="C1025" i="4"/>
  <c r="D1025" i="4"/>
  <c r="E1025" i="4"/>
  <c r="F1025" i="4"/>
  <c r="G1025" i="4"/>
  <c r="H1025" i="4"/>
  <c r="I1025" i="4"/>
  <c r="J1025" i="4"/>
  <c r="K1025" i="4"/>
  <c r="L1025" i="4"/>
  <c r="M1025" i="4"/>
  <c r="N1025" i="4"/>
  <c r="O1025" i="4"/>
  <c r="B1026" i="4"/>
  <c r="C1026" i="4"/>
  <c r="D1026" i="4"/>
  <c r="E1026" i="4"/>
  <c r="F1026" i="4"/>
  <c r="G1026" i="4"/>
  <c r="H1026" i="4"/>
  <c r="I1026" i="4"/>
  <c r="J1026" i="4"/>
  <c r="K1026" i="4"/>
  <c r="L1026" i="4"/>
  <c r="M1026" i="4"/>
  <c r="N1026" i="4"/>
  <c r="O1026" i="4"/>
  <c r="B1027" i="4"/>
  <c r="C1027" i="4"/>
  <c r="D1027" i="4"/>
  <c r="E1027" i="4"/>
  <c r="F1027" i="4"/>
  <c r="G1027" i="4"/>
  <c r="H1027" i="4"/>
  <c r="I1027" i="4"/>
  <c r="J1027" i="4"/>
  <c r="K1027" i="4"/>
  <c r="L1027" i="4"/>
  <c r="M1027" i="4"/>
  <c r="N1027" i="4"/>
  <c r="O1027" i="4"/>
  <c r="B1028" i="4"/>
  <c r="C1028" i="4"/>
  <c r="D1028" i="4"/>
  <c r="E1028" i="4"/>
  <c r="F1028" i="4"/>
  <c r="G1028" i="4"/>
  <c r="H1028" i="4"/>
  <c r="I1028" i="4"/>
  <c r="J1028" i="4"/>
  <c r="K1028" i="4"/>
  <c r="L1028" i="4"/>
  <c r="M1028" i="4"/>
  <c r="N1028" i="4"/>
  <c r="O1028" i="4"/>
  <c r="B1029" i="4"/>
  <c r="C1029" i="4"/>
  <c r="D1029" i="4"/>
  <c r="E1029" i="4"/>
  <c r="F1029" i="4"/>
  <c r="G1029" i="4"/>
  <c r="H1029" i="4"/>
  <c r="I1029" i="4"/>
  <c r="J1029" i="4"/>
  <c r="K1029" i="4"/>
  <c r="L1029" i="4"/>
  <c r="M1029" i="4"/>
  <c r="N1029" i="4"/>
  <c r="O1029" i="4"/>
  <c r="B1030" i="4"/>
  <c r="C1030" i="4"/>
  <c r="D1030" i="4"/>
  <c r="E1030" i="4"/>
  <c r="F1030" i="4"/>
  <c r="G1030" i="4"/>
  <c r="H1030" i="4"/>
  <c r="I1030" i="4"/>
  <c r="J1030" i="4"/>
  <c r="K1030" i="4"/>
  <c r="L1030" i="4"/>
  <c r="M1030" i="4"/>
  <c r="N1030" i="4"/>
  <c r="O1030" i="4"/>
  <c r="B1031" i="4"/>
  <c r="C1031" i="4"/>
  <c r="D1031" i="4"/>
  <c r="E1031" i="4"/>
  <c r="F1031" i="4"/>
  <c r="G1031" i="4"/>
  <c r="H1031" i="4"/>
  <c r="I1031" i="4"/>
  <c r="J1031" i="4"/>
  <c r="K1031" i="4"/>
  <c r="L1031" i="4"/>
  <c r="M1031" i="4"/>
  <c r="N1031" i="4"/>
  <c r="O1031" i="4"/>
  <c r="B1032" i="4"/>
  <c r="C1032" i="4"/>
  <c r="D1032" i="4"/>
  <c r="E1032" i="4"/>
  <c r="F1032" i="4"/>
  <c r="G1032" i="4"/>
  <c r="H1032" i="4"/>
  <c r="I1032" i="4"/>
  <c r="J1032" i="4"/>
  <c r="K1032" i="4"/>
  <c r="L1032" i="4"/>
  <c r="M1032" i="4"/>
  <c r="N1032" i="4"/>
  <c r="O1032" i="4"/>
  <c r="B1033" i="4"/>
  <c r="C1033" i="4"/>
  <c r="D1033" i="4"/>
  <c r="E1033" i="4"/>
  <c r="F1033" i="4"/>
  <c r="G1033" i="4"/>
  <c r="H1033" i="4"/>
  <c r="I1033" i="4"/>
  <c r="J1033" i="4"/>
  <c r="K1033" i="4"/>
  <c r="L1033" i="4"/>
  <c r="M1033" i="4"/>
  <c r="N1033" i="4"/>
  <c r="O1033" i="4"/>
  <c r="B1034" i="4"/>
  <c r="C1034" i="4"/>
  <c r="D1034" i="4"/>
  <c r="E1034" i="4"/>
  <c r="F1034" i="4"/>
  <c r="G1034" i="4"/>
  <c r="H1034" i="4"/>
  <c r="I1034" i="4"/>
  <c r="J1034" i="4"/>
  <c r="K1034" i="4"/>
  <c r="L1034" i="4"/>
  <c r="M1034" i="4"/>
  <c r="N1034" i="4"/>
  <c r="O1034" i="4"/>
  <c r="B1035" i="4"/>
  <c r="C1035" i="4"/>
  <c r="D1035" i="4"/>
  <c r="E1035" i="4"/>
  <c r="F1035" i="4"/>
  <c r="G1035" i="4"/>
  <c r="H1035" i="4"/>
  <c r="I1035" i="4"/>
  <c r="J1035" i="4"/>
  <c r="K1035" i="4"/>
  <c r="L1035" i="4"/>
  <c r="M1035" i="4"/>
  <c r="N1035" i="4"/>
  <c r="O1035" i="4"/>
  <c r="B1036" i="4"/>
  <c r="C1036" i="4"/>
  <c r="D1036" i="4"/>
  <c r="E1036" i="4"/>
  <c r="F1036" i="4"/>
  <c r="G1036" i="4"/>
  <c r="H1036" i="4"/>
  <c r="I1036" i="4"/>
  <c r="J1036" i="4"/>
  <c r="K1036" i="4"/>
  <c r="L1036" i="4"/>
  <c r="M1036" i="4"/>
  <c r="N1036" i="4"/>
  <c r="O1036" i="4"/>
  <c r="B1037" i="4"/>
  <c r="C1037" i="4"/>
  <c r="D1037" i="4"/>
  <c r="E1037" i="4"/>
  <c r="F1037" i="4"/>
  <c r="G1037" i="4"/>
  <c r="H1037" i="4"/>
  <c r="I1037" i="4"/>
  <c r="J1037" i="4"/>
  <c r="K1037" i="4"/>
  <c r="L1037" i="4"/>
  <c r="M1037" i="4"/>
  <c r="N1037" i="4"/>
  <c r="O1037" i="4"/>
  <c r="B1038" i="4"/>
  <c r="C1038" i="4"/>
  <c r="D1038" i="4"/>
  <c r="E1038" i="4"/>
  <c r="F1038" i="4"/>
  <c r="G1038" i="4"/>
  <c r="H1038" i="4"/>
  <c r="I1038" i="4"/>
  <c r="J1038" i="4"/>
  <c r="K1038" i="4"/>
  <c r="L1038" i="4"/>
  <c r="M1038" i="4"/>
  <c r="N1038" i="4"/>
  <c r="O1038" i="4"/>
  <c r="B1039" i="4"/>
  <c r="C1039" i="4"/>
  <c r="D1039" i="4"/>
  <c r="E1039" i="4"/>
  <c r="F1039" i="4"/>
  <c r="G1039" i="4"/>
  <c r="H1039" i="4"/>
  <c r="I1039" i="4"/>
  <c r="J1039" i="4"/>
  <c r="K1039" i="4"/>
  <c r="L1039" i="4"/>
  <c r="M1039" i="4"/>
  <c r="N1039" i="4"/>
  <c r="O1039" i="4"/>
  <c r="B1040" i="4"/>
  <c r="C1040" i="4"/>
  <c r="D1040" i="4"/>
  <c r="E1040" i="4"/>
  <c r="F1040" i="4"/>
  <c r="G1040" i="4"/>
  <c r="H1040" i="4"/>
  <c r="I1040" i="4"/>
  <c r="J1040" i="4"/>
  <c r="K1040" i="4"/>
  <c r="L1040" i="4"/>
  <c r="M1040" i="4"/>
  <c r="N1040" i="4"/>
  <c r="O1040" i="4"/>
  <c r="B1041" i="4"/>
  <c r="C1041" i="4"/>
  <c r="D1041" i="4"/>
  <c r="E1041" i="4"/>
  <c r="F1041" i="4"/>
  <c r="G1041" i="4"/>
  <c r="H1041" i="4"/>
  <c r="I1041" i="4"/>
  <c r="J1041" i="4"/>
  <c r="K1041" i="4"/>
  <c r="L1041" i="4"/>
  <c r="M1041" i="4"/>
  <c r="N1041" i="4"/>
  <c r="O1041" i="4"/>
  <c r="B1042" i="4"/>
  <c r="C1042" i="4"/>
  <c r="D1042" i="4"/>
  <c r="E1042" i="4"/>
  <c r="F1042" i="4"/>
  <c r="G1042" i="4"/>
  <c r="H1042" i="4"/>
  <c r="I1042" i="4"/>
  <c r="J1042" i="4"/>
  <c r="K1042" i="4"/>
  <c r="L1042" i="4"/>
  <c r="M1042" i="4"/>
  <c r="N1042" i="4"/>
  <c r="O1042" i="4"/>
  <c r="B1043" i="4"/>
  <c r="C1043" i="4"/>
  <c r="D1043" i="4"/>
  <c r="E1043" i="4"/>
  <c r="F1043" i="4"/>
  <c r="G1043" i="4"/>
  <c r="H1043" i="4"/>
  <c r="I1043" i="4"/>
  <c r="J1043" i="4"/>
  <c r="K1043" i="4"/>
  <c r="L1043" i="4"/>
  <c r="M1043" i="4"/>
  <c r="N1043" i="4"/>
  <c r="O1043" i="4"/>
  <c r="B1044" i="4"/>
  <c r="C1044" i="4"/>
  <c r="D1044" i="4"/>
  <c r="E1044" i="4"/>
  <c r="F1044" i="4"/>
  <c r="G1044" i="4"/>
  <c r="H1044" i="4"/>
  <c r="I1044" i="4"/>
  <c r="J1044" i="4"/>
  <c r="K1044" i="4"/>
  <c r="L1044" i="4"/>
  <c r="M1044" i="4"/>
  <c r="N1044" i="4"/>
  <c r="O1044" i="4"/>
  <c r="B1045" i="4"/>
  <c r="C1045" i="4"/>
  <c r="D1045" i="4"/>
  <c r="E1045" i="4"/>
  <c r="F1045" i="4"/>
  <c r="G1045" i="4"/>
  <c r="H1045" i="4"/>
  <c r="I1045" i="4"/>
  <c r="J1045" i="4"/>
  <c r="K1045" i="4"/>
  <c r="L1045" i="4"/>
  <c r="M1045" i="4"/>
  <c r="N1045" i="4"/>
  <c r="O1045" i="4"/>
  <c r="B1046" i="4"/>
  <c r="C1046" i="4"/>
  <c r="D1046" i="4"/>
  <c r="E1046" i="4"/>
  <c r="F1046" i="4"/>
  <c r="G1046" i="4"/>
  <c r="H1046" i="4"/>
  <c r="I1046" i="4"/>
  <c r="J1046" i="4"/>
  <c r="K1046" i="4"/>
  <c r="L1046" i="4"/>
  <c r="M1046" i="4"/>
  <c r="N1046" i="4"/>
  <c r="O1046" i="4"/>
  <c r="B1047" i="4"/>
  <c r="C1047" i="4"/>
  <c r="D1047" i="4"/>
  <c r="E1047" i="4"/>
  <c r="F1047" i="4"/>
  <c r="G1047" i="4"/>
  <c r="H1047" i="4"/>
  <c r="I1047" i="4"/>
  <c r="J1047" i="4"/>
  <c r="K1047" i="4"/>
  <c r="L1047" i="4"/>
  <c r="M1047" i="4"/>
  <c r="N1047" i="4"/>
  <c r="O1047" i="4"/>
  <c r="B1048" i="4"/>
  <c r="C1048" i="4"/>
  <c r="D1048" i="4"/>
  <c r="E1048" i="4"/>
  <c r="F1048" i="4"/>
  <c r="G1048" i="4"/>
  <c r="H1048" i="4"/>
  <c r="I1048" i="4"/>
  <c r="J1048" i="4"/>
  <c r="K1048" i="4"/>
  <c r="L1048" i="4"/>
  <c r="M1048" i="4"/>
  <c r="N1048" i="4"/>
  <c r="O1048" i="4"/>
  <c r="B1049" i="4"/>
  <c r="C1049" i="4"/>
  <c r="D1049" i="4"/>
  <c r="E1049" i="4"/>
  <c r="F1049" i="4"/>
  <c r="G1049" i="4"/>
  <c r="H1049" i="4"/>
  <c r="I1049" i="4"/>
  <c r="J1049" i="4"/>
  <c r="K1049" i="4"/>
  <c r="L1049" i="4"/>
  <c r="M1049" i="4"/>
  <c r="N1049" i="4"/>
  <c r="O1049" i="4"/>
  <c r="B1050" i="4"/>
  <c r="C1050" i="4"/>
  <c r="D1050" i="4"/>
  <c r="E1050" i="4"/>
  <c r="F1050" i="4"/>
  <c r="G1050" i="4"/>
  <c r="H1050" i="4"/>
  <c r="I1050" i="4"/>
  <c r="J1050" i="4"/>
  <c r="K1050" i="4"/>
  <c r="L1050" i="4"/>
  <c r="M1050" i="4"/>
  <c r="N1050" i="4"/>
  <c r="O1050" i="4"/>
  <c r="B1051" i="4"/>
  <c r="C1051" i="4"/>
  <c r="D1051" i="4"/>
  <c r="E1051" i="4"/>
  <c r="F1051" i="4"/>
  <c r="G1051" i="4"/>
  <c r="H1051" i="4"/>
  <c r="I1051" i="4"/>
  <c r="J1051" i="4"/>
  <c r="K1051" i="4"/>
  <c r="L1051" i="4"/>
  <c r="M1051" i="4"/>
  <c r="N1051" i="4"/>
  <c r="O1051" i="4"/>
  <c r="B1052" i="4"/>
  <c r="C1052" i="4"/>
  <c r="D1052" i="4"/>
  <c r="E1052" i="4"/>
  <c r="F1052" i="4"/>
  <c r="G1052" i="4"/>
  <c r="H1052" i="4"/>
  <c r="I1052" i="4"/>
  <c r="J1052" i="4"/>
  <c r="K1052" i="4"/>
  <c r="L1052" i="4"/>
  <c r="M1052" i="4"/>
  <c r="N1052" i="4"/>
  <c r="O1052" i="4"/>
  <c r="B1053" i="4"/>
  <c r="C1053" i="4"/>
  <c r="D1053" i="4"/>
  <c r="E1053" i="4"/>
  <c r="F1053" i="4"/>
  <c r="G1053" i="4"/>
  <c r="H1053" i="4"/>
  <c r="I1053" i="4"/>
  <c r="J1053" i="4"/>
  <c r="K1053" i="4"/>
  <c r="L1053" i="4"/>
  <c r="M1053" i="4"/>
  <c r="N1053" i="4"/>
  <c r="O1053" i="4"/>
  <c r="B1054" i="4"/>
  <c r="C1054" i="4"/>
  <c r="D1054" i="4"/>
  <c r="E1054" i="4"/>
  <c r="F1054" i="4"/>
  <c r="G1054" i="4"/>
  <c r="H1054" i="4"/>
  <c r="I1054" i="4"/>
  <c r="J1054" i="4"/>
  <c r="K1054" i="4"/>
  <c r="L1054" i="4"/>
  <c r="M1054" i="4"/>
  <c r="N1054" i="4"/>
  <c r="O1054" i="4"/>
  <c r="B1055" i="4"/>
  <c r="C1055" i="4"/>
  <c r="D1055" i="4"/>
  <c r="E1055" i="4"/>
  <c r="F1055" i="4"/>
  <c r="G1055" i="4"/>
  <c r="H1055" i="4"/>
  <c r="I1055" i="4"/>
  <c r="J1055" i="4"/>
  <c r="K1055" i="4"/>
  <c r="L1055" i="4"/>
  <c r="M1055" i="4"/>
  <c r="N1055" i="4"/>
  <c r="O1055" i="4"/>
  <c r="B1056" i="4"/>
  <c r="C1056" i="4"/>
  <c r="D1056" i="4"/>
  <c r="E1056" i="4"/>
  <c r="F1056" i="4"/>
  <c r="G1056" i="4"/>
  <c r="H1056" i="4"/>
  <c r="I1056" i="4"/>
  <c r="J1056" i="4"/>
  <c r="K1056" i="4"/>
  <c r="L1056" i="4"/>
  <c r="M1056" i="4"/>
  <c r="N1056" i="4"/>
  <c r="O1056" i="4"/>
  <c r="B1057" i="4"/>
  <c r="C1057" i="4"/>
  <c r="D1057" i="4"/>
  <c r="E1057" i="4"/>
  <c r="F1057" i="4"/>
  <c r="G1057" i="4"/>
  <c r="H1057" i="4"/>
  <c r="I1057" i="4"/>
  <c r="J1057" i="4"/>
  <c r="K1057" i="4"/>
  <c r="L1057" i="4"/>
  <c r="M1057" i="4"/>
  <c r="N1057" i="4"/>
  <c r="O1057" i="4"/>
  <c r="B1058" i="4"/>
  <c r="C1058" i="4"/>
  <c r="D1058" i="4"/>
  <c r="E1058" i="4"/>
  <c r="F1058" i="4"/>
  <c r="G1058" i="4"/>
  <c r="H1058" i="4"/>
  <c r="I1058" i="4"/>
  <c r="J1058" i="4"/>
  <c r="K1058" i="4"/>
  <c r="L1058" i="4"/>
  <c r="M1058" i="4"/>
  <c r="N1058" i="4"/>
  <c r="O1058" i="4"/>
  <c r="B1059" i="4"/>
  <c r="C1059" i="4"/>
  <c r="D1059" i="4"/>
  <c r="E1059" i="4"/>
  <c r="F1059" i="4"/>
  <c r="G1059" i="4"/>
  <c r="H1059" i="4"/>
  <c r="I1059" i="4"/>
  <c r="J1059" i="4"/>
  <c r="K1059" i="4"/>
  <c r="L1059" i="4"/>
  <c r="M1059" i="4"/>
  <c r="N1059" i="4"/>
  <c r="O1059" i="4"/>
  <c r="B1060" i="4"/>
  <c r="C1060" i="4"/>
  <c r="D1060" i="4"/>
  <c r="E1060" i="4"/>
  <c r="F1060" i="4"/>
  <c r="G1060" i="4"/>
  <c r="H1060" i="4"/>
  <c r="I1060" i="4"/>
  <c r="J1060" i="4"/>
  <c r="K1060" i="4"/>
  <c r="L1060" i="4"/>
  <c r="M1060" i="4"/>
  <c r="N1060" i="4"/>
  <c r="O1060" i="4"/>
  <c r="B1061" i="4"/>
  <c r="C1061" i="4"/>
  <c r="D1061" i="4"/>
  <c r="E1061" i="4"/>
  <c r="F1061" i="4"/>
  <c r="G1061" i="4"/>
  <c r="H1061" i="4"/>
  <c r="I1061" i="4"/>
  <c r="J1061" i="4"/>
  <c r="K1061" i="4"/>
  <c r="L1061" i="4"/>
  <c r="M1061" i="4"/>
  <c r="N1061" i="4"/>
  <c r="O1061" i="4"/>
  <c r="B1062" i="4"/>
  <c r="C1062" i="4"/>
  <c r="D1062" i="4"/>
  <c r="E1062" i="4"/>
  <c r="F1062" i="4"/>
  <c r="G1062" i="4"/>
  <c r="H1062" i="4"/>
  <c r="I1062" i="4"/>
  <c r="J1062" i="4"/>
  <c r="K1062" i="4"/>
  <c r="L1062" i="4"/>
  <c r="M1062" i="4"/>
  <c r="N1062" i="4"/>
  <c r="O1062" i="4"/>
  <c r="B1063" i="4"/>
  <c r="C1063" i="4"/>
  <c r="D1063" i="4"/>
  <c r="E1063" i="4"/>
  <c r="F1063" i="4"/>
  <c r="G1063" i="4"/>
  <c r="H1063" i="4"/>
  <c r="I1063" i="4"/>
  <c r="J1063" i="4"/>
  <c r="K1063" i="4"/>
  <c r="L1063" i="4"/>
  <c r="M1063" i="4"/>
  <c r="N1063" i="4"/>
  <c r="O1063" i="4"/>
  <c r="B1064" i="4"/>
  <c r="C1064" i="4"/>
  <c r="D1064" i="4"/>
  <c r="E1064" i="4"/>
  <c r="F1064" i="4"/>
  <c r="G1064" i="4"/>
  <c r="H1064" i="4"/>
  <c r="I1064" i="4"/>
  <c r="J1064" i="4"/>
  <c r="K1064" i="4"/>
  <c r="L1064" i="4"/>
  <c r="M1064" i="4"/>
  <c r="N1064" i="4"/>
  <c r="O1064" i="4"/>
  <c r="B1065" i="4"/>
  <c r="C1065" i="4"/>
  <c r="D1065" i="4"/>
  <c r="E1065" i="4"/>
  <c r="F1065" i="4"/>
  <c r="G1065" i="4"/>
  <c r="H1065" i="4"/>
  <c r="I1065" i="4"/>
  <c r="J1065" i="4"/>
  <c r="K1065" i="4"/>
  <c r="L1065" i="4"/>
  <c r="M1065" i="4"/>
  <c r="N1065" i="4"/>
  <c r="O1065" i="4"/>
  <c r="B1066" i="4"/>
  <c r="C1066" i="4"/>
  <c r="D1066" i="4"/>
  <c r="E1066" i="4"/>
  <c r="F1066" i="4"/>
  <c r="G1066" i="4"/>
  <c r="H1066" i="4"/>
  <c r="I1066" i="4"/>
  <c r="J1066" i="4"/>
  <c r="K1066" i="4"/>
  <c r="L1066" i="4"/>
  <c r="M1066" i="4"/>
  <c r="N1066" i="4"/>
  <c r="O1066" i="4"/>
  <c r="B1067" i="4"/>
  <c r="C1067" i="4"/>
  <c r="D1067" i="4"/>
  <c r="E1067" i="4"/>
  <c r="F1067" i="4"/>
  <c r="G1067" i="4"/>
  <c r="H1067" i="4"/>
  <c r="I1067" i="4"/>
  <c r="J1067" i="4"/>
  <c r="K1067" i="4"/>
  <c r="L1067" i="4"/>
  <c r="M1067" i="4"/>
  <c r="N1067" i="4"/>
  <c r="O1067" i="4"/>
  <c r="B1068" i="4"/>
  <c r="C1068" i="4"/>
  <c r="D1068" i="4"/>
  <c r="E1068" i="4"/>
  <c r="F1068" i="4"/>
  <c r="G1068" i="4"/>
  <c r="H1068" i="4"/>
  <c r="I1068" i="4"/>
  <c r="J1068" i="4"/>
  <c r="K1068" i="4"/>
  <c r="L1068" i="4"/>
  <c r="M1068" i="4"/>
  <c r="N1068" i="4"/>
  <c r="O1068" i="4"/>
  <c r="B1069" i="4"/>
  <c r="C1069" i="4"/>
  <c r="D1069" i="4"/>
  <c r="E1069" i="4"/>
  <c r="F1069" i="4"/>
  <c r="G1069" i="4"/>
  <c r="H1069" i="4"/>
  <c r="I1069" i="4"/>
  <c r="J1069" i="4"/>
  <c r="K1069" i="4"/>
  <c r="L1069" i="4"/>
  <c r="M1069" i="4"/>
  <c r="N1069" i="4"/>
  <c r="O1069" i="4"/>
  <c r="B1070" i="4"/>
  <c r="C1070" i="4"/>
  <c r="D1070" i="4"/>
  <c r="E1070" i="4"/>
  <c r="F1070" i="4"/>
  <c r="G1070" i="4"/>
  <c r="H1070" i="4"/>
  <c r="I1070" i="4"/>
  <c r="J1070" i="4"/>
  <c r="K1070" i="4"/>
  <c r="L1070" i="4"/>
  <c r="M1070" i="4"/>
  <c r="N1070" i="4"/>
  <c r="O1070" i="4"/>
  <c r="B1071" i="4"/>
  <c r="C1071" i="4"/>
  <c r="D1071" i="4"/>
  <c r="E1071" i="4"/>
  <c r="F1071" i="4"/>
  <c r="G1071" i="4"/>
  <c r="H1071" i="4"/>
  <c r="I1071" i="4"/>
  <c r="J1071" i="4"/>
  <c r="K1071" i="4"/>
  <c r="L1071" i="4"/>
  <c r="M1071" i="4"/>
  <c r="N1071" i="4"/>
  <c r="O1071" i="4"/>
  <c r="B1072" i="4"/>
  <c r="C1072" i="4"/>
  <c r="D1072" i="4"/>
  <c r="E1072" i="4"/>
  <c r="F1072" i="4"/>
  <c r="G1072" i="4"/>
  <c r="H1072" i="4"/>
  <c r="I1072" i="4"/>
  <c r="J1072" i="4"/>
  <c r="K1072" i="4"/>
  <c r="L1072" i="4"/>
  <c r="M1072" i="4"/>
  <c r="N1072" i="4"/>
  <c r="O1072" i="4"/>
  <c r="B1073" i="4"/>
  <c r="C1073" i="4"/>
  <c r="D1073" i="4"/>
  <c r="E1073" i="4"/>
  <c r="F1073" i="4"/>
  <c r="G1073" i="4"/>
  <c r="H1073" i="4"/>
  <c r="I1073" i="4"/>
  <c r="J1073" i="4"/>
  <c r="K1073" i="4"/>
  <c r="L1073" i="4"/>
  <c r="M1073" i="4"/>
  <c r="N1073" i="4"/>
  <c r="O1073" i="4"/>
  <c r="B1074" i="4"/>
  <c r="C1074" i="4"/>
  <c r="D1074" i="4"/>
  <c r="E1074" i="4"/>
  <c r="F1074" i="4"/>
  <c r="G1074" i="4"/>
  <c r="H1074" i="4"/>
  <c r="I1074" i="4"/>
  <c r="J1074" i="4"/>
  <c r="K1074" i="4"/>
  <c r="L1074" i="4"/>
  <c r="M1074" i="4"/>
  <c r="N1074" i="4"/>
  <c r="O1074" i="4"/>
  <c r="B1075" i="4"/>
  <c r="C1075" i="4"/>
  <c r="D1075" i="4"/>
  <c r="E1075" i="4"/>
  <c r="F1075" i="4"/>
  <c r="G1075" i="4"/>
  <c r="H1075" i="4"/>
  <c r="I1075" i="4"/>
  <c r="J1075" i="4"/>
  <c r="K1075" i="4"/>
  <c r="L1075" i="4"/>
  <c r="M1075" i="4"/>
  <c r="N1075" i="4"/>
  <c r="O1075" i="4"/>
  <c r="B1076" i="4"/>
  <c r="C1076" i="4"/>
  <c r="D1076" i="4"/>
  <c r="E1076" i="4"/>
  <c r="F1076" i="4"/>
  <c r="G1076" i="4"/>
  <c r="H1076" i="4"/>
  <c r="I1076" i="4"/>
  <c r="J1076" i="4"/>
  <c r="K1076" i="4"/>
  <c r="L1076" i="4"/>
  <c r="M1076" i="4"/>
  <c r="N1076" i="4"/>
  <c r="O1076" i="4"/>
  <c r="B1077" i="4"/>
  <c r="C1077" i="4"/>
  <c r="D1077" i="4"/>
  <c r="E1077" i="4"/>
  <c r="F1077" i="4"/>
  <c r="G1077" i="4"/>
  <c r="H1077" i="4"/>
  <c r="I1077" i="4"/>
  <c r="J1077" i="4"/>
  <c r="K1077" i="4"/>
  <c r="L1077" i="4"/>
  <c r="M1077" i="4"/>
  <c r="N1077" i="4"/>
  <c r="O1077" i="4"/>
  <c r="B1078" i="4"/>
  <c r="C1078" i="4"/>
  <c r="D1078" i="4"/>
  <c r="E1078" i="4"/>
  <c r="F1078" i="4"/>
  <c r="G1078" i="4"/>
  <c r="H1078" i="4"/>
  <c r="I1078" i="4"/>
  <c r="J1078" i="4"/>
  <c r="K1078" i="4"/>
  <c r="L1078" i="4"/>
  <c r="M1078" i="4"/>
  <c r="N1078" i="4"/>
  <c r="O1078" i="4"/>
  <c r="B1079" i="4"/>
  <c r="C1079" i="4"/>
  <c r="D1079" i="4"/>
  <c r="E1079" i="4"/>
  <c r="F1079" i="4"/>
  <c r="G1079" i="4"/>
  <c r="H1079" i="4"/>
  <c r="I1079" i="4"/>
  <c r="J1079" i="4"/>
  <c r="K1079" i="4"/>
  <c r="L1079" i="4"/>
  <c r="M1079" i="4"/>
  <c r="N1079" i="4"/>
  <c r="O1079" i="4"/>
  <c r="B1080" i="4"/>
  <c r="C1080" i="4"/>
  <c r="D1080" i="4"/>
  <c r="E1080" i="4"/>
  <c r="F1080" i="4"/>
  <c r="G1080" i="4"/>
  <c r="H1080" i="4"/>
  <c r="I1080" i="4"/>
  <c r="J1080" i="4"/>
  <c r="K1080" i="4"/>
  <c r="L1080" i="4"/>
  <c r="M1080" i="4"/>
  <c r="N1080" i="4"/>
  <c r="O1080" i="4"/>
  <c r="B1081" i="4"/>
  <c r="C1081" i="4"/>
  <c r="D1081" i="4"/>
  <c r="E1081" i="4"/>
  <c r="F1081" i="4"/>
  <c r="G1081" i="4"/>
  <c r="H1081" i="4"/>
  <c r="I1081" i="4"/>
  <c r="J1081" i="4"/>
  <c r="K1081" i="4"/>
  <c r="L1081" i="4"/>
  <c r="M1081" i="4"/>
  <c r="N1081" i="4"/>
  <c r="O1081" i="4"/>
  <c r="B1082" i="4"/>
  <c r="C1082" i="4"/>
  <c r="D1082" i="4"/>
  <c r="E1082" i="4"/>
  <c r="F1082" i="4"/>
  <c r="G1082" i="4"/>
  <c r="H1082" i="4"/>
  <c r="I1082" i="4"/>
  <c r="J1082" i="4"/>
  <c r="K1082" i="4"/>
  <c r="L1082" i="4"/>
  <c r="M1082" i="4"/>
  <c r="N1082" i="4"/>
  <c r="O1082" i="4"/>
  <c r="J1083" i="4"/>
  <c r="K1083" i="4"/>
  <c r="L1083" i="4"/>
  <c r="M1083" i="4"/>
  <c r="N1083" i="4"/>
  <c r="O1083" i="4"/>
  <c r="J1084" i="4"/>
  <c r="K1084" i="4"/>
  <c r="L1084" i="4"/>
  <c r="M1084" i="4"/>
  <c r="N1084" i="4"/>
  <c r="O1084" i="4"/>
  <c r="J1085" i="4"/>
  <c r="K1085" i="4"/>
  <c r="L1085" i="4"/>
  <c r="M1085" i="4"/>
  <c r="N1085" i="4"/>
  <c r="O1085" i="4"/>
  <c r="J1086" i="4"/>
  <c r="K1086" i="4"/>
  <c r="L1086" i="4"/>
  <c r="M1086" i="4"/>
  <c r="N1086" i="4"/>
  <c r="O1086" i="4"/>
  <c r="J1087" i="4"/>
  <c r="K1087" i="4"/>
  <c r="L1087" i="4"/>
  <c r="M1087" i="4"/>
  <c r="N1087" i="4"/>
  <c r="O1087" i="4"/>
  <c r="J1088" i="4"/>
  <c r="K1088" i="4"/>
  <c r="L1088" i="4"/>
  <c r="M1088" i="4"/>
  <c r="N1088" i="4"/>
  <c r="O1088" i="4"/>
  <c r="J1089" i="4"/>
  <c r="K1089" i="4"/>
  <c r="L1089" i="4"/>
  <c r="M1089" i="4"/>
  <c r="N1089" i="4"/>
  <c r="O1089" i="4"/>
  <c r="B1090" i="4"/>
  <c r="C1090" i="4"/>
  <c r="D1090" i="4"/>
  <c r="E1090" i="4"/>
  <c r="F1090" i="4"/>
  <c r="G1090" i="4"/>
  <c r="H1090" i="4"/>
  <c r="I1090" i="4"/>
  <c r="J1090" i="4"/>
  <c r="K1090" i="4"/>
  <c r="L1090" i="4"/>
  <c r="M1090" i="4"/>
  <c r="N1090" i="4"/>
  <c r="O1090" i="4"/>
  <c r="B1091" i="4"/>
  <c r="C1091" i="4"/>
  <c r="D1091" i="4"/>
  <c r="E1091" i="4"/>
  <c r="F1091" i="4"/>
  <c r="G1091" i="4"/>
  <c r="H1091" i="4"/>
  <c r="I1091" i="4"/>
  <c r="J1091" i="4"/>
  <c r="K1091" i="4"/>
  <c r="L1091" i="4"/>
  <c r="M1091" i="4"/>
  <c r="N1091" i="4"/>
  <c r="O1091" i="4"/>
  <c r="B1092" i="4"/>
  <c r="C1092" i="4"/>
  <c r="D1092" i="4"/>
  <c r="E1092" i="4"/>
  <c r="F1092" i="4"/>
  <c r="G1092" i="4"/>
  <c r="H1092" i="4"/>
  <c r="I1092" i="4"/>
  <c r="J1092" i="4"/>
  <c r="K1092" i="4"/>
  <c r="L1092" i="4"/>
  <c r="M1092" i="4"/>
  <c r="N1092" i="4"/>
  <c r="O1092" i="4"/>
  <c r="B1093" i="4"/>
  <c r="C1093" i="4"/>
  <c r="D1093" i="4"/>
  <c r="E1093" i="4"/>
  <c r="F1093" i="4"/>
  <c r="G1093" i="4"/>
  <c r="H1093" i="4"/>
  <c r="I1093" i="4"/>
  <c r="J1093" i="4"/>
  <c r="K1093" i="4"/>
  <c r="L1093" i="4"/>
  <c r="M1093" i="4"/>
  <c r="N1093" i="4"/>
  <c r="O1093" i="4"/>
  <c r="B1094" i="4"/>
  <c r="C1094" i="4"/>
  <c r="D1094" i="4"/>
  <c r="E1094" i="4"/>
  <c r="F1094" i="4"/>
  <c r="G1094" i="4"/>
  <c r="H1094" i="4"/>
  <c r="I1094" i="4"/>
  <c r="J1094" i="4"/>
  <c r="K1094" i="4"/>
  <c r="L1094" i="4"/>
  <c r="M1094" i="4"/>
  <c r="N1094" i="4"/>
  <c r="O1094" i="4"/>
  <c r="B1095" i="4"/>
  <c r="C1095" i="4"/>
  <c r="D1095" i="4"/>
  <c r="E1095" i="4"/>
  <c r="F1095" i="4"/>
  <c r="G1095" i="4"/>
  <c r="H1095" i="4"/>
  <c r="I1095" i="4"/>
  <c r="J1095" i="4"/>
  <c r="K1095" i="4"/>
  <c r="L1095" i="4"/>
  <c r="M1095" i="4"/>
  <c r="N1095" i="4"/>
  <c r="O1095" i="4"/>
  <c r="B1229" i="4"/>
  <c r="C1229" i="4"/>
  <c r="D1229" i="4"/>
  <c r="E1229" i="4"/>
  <c r="F1229" i="4"/>
  <c r="G1229" i="4"/>
  <c r="H1229" i="4"/>
  <c r="I1229" i="4"/>
  <c r="J1229" i="4"/>
  <c r="K1229" i="4"/>
  <c r="L1229" i="4"/>
  <c r="M1229" i="4"/>
  <c r="N1229" i="4"/>
  <c r="O1229" i="4"/>
  <c r="B1230" i="4"/>
  <c r="C1230" i="4"/>
  <c r="D1230" i="4"/>
  <c r="E1230" i="4"/>
  <c r="F1230" i="4"/>
  <c r="G1230" i="4"/>
  <c r="H1230" i="4"/>
  <c r="I1230" i="4"/>
  <c r="J1230" i="4"/>
  <c r="K1230" i="4"/>
  <c r="L1230" i="4"/>
  <c r="M1230" i="4"/>
  <c r="N1230" i="4"/>
  <c r="O1230" i="4"/>
  <c r="B1231" i="4"/>
  <c r="C1231" i="4"/>
  <c r="D1231" i="4"/>
  <c r="E1231" i="4"/>
  <c r="F1231" i="4"/>
  <c r="G1231" i="4"/>
  <c r="H1231" i="4"/>
  <c r="I1231" i="4"/>
  <c r="J1231" i="4"/>
  <c r="K1231" i="4"/>
  <c r="L1231" i="4"/>
  <c r="M1231" i="4"/>
  <c r="N1231" i="4"/>
  <c r="O1231" i="4"/>
  <c r="B1232" i="4"/>
  <c r="C1232" i="4"/>
  <c r="D1232" i="4"/>
  <c r="E1232" i="4"/>
  <c r="F1232" i="4"/>
  <c r="G1232" i="4"/>
  <c r="H1232" i="4"/>
  <c r="I1232" i="4"/>
  <c r="J1232" i="4"/>
  <c r="K1232" i="4"/>
  <c r="L1232" i="4"/>
  <c r="M1232" i="4"/>
  <c r="N1232" i="4"/>
  <c r="O1232" i="4"/>
  <c r="B1233" i="4"/>
  <c r="C1233" i="4"/>
  <c r="D1233" i="4"/>
  <c r="E1233" i="4"/>
  <c r="F1233" i="4"/>
  <c r="G1233" i="4"/>
  <c r="H1233" i="4"/>
  <c r="I1233" i="4"/>
  <c r="J1233" i="4"/>
  <c r="K1233" i="4"/>
  <c r="L1233" i="4"/>
  <c r="M1233" i="4"/>
  <c r="N1233" i="4"/>
  <c r="O1233" i="4"/>
  <c r="B1234" i="4"/>
  <c r="C1234" i="4"/>
  <c r="D1234" i="4"/>
  <c r="E1234" i="4"/>
  <c r="F1234" i="4"/>
  <c r="G1234" i="4"/>
  <c r="H1234" i="4"/>
  <c r="I1234" i="4"/>
  <c r="J1234" i="4"/>
  <c r="K1234" i="4"/>
  <c r="L1234" i="4"/>
  <c r="M1234" i="4"/>
  <c r="N1234" i="4"/>
  <c r="O1234" i="4"/>
  <c r="B1235" i="4"/>
  <c r="C1235" i="4"/>
  <c r="D1235" i="4"/>
  <c r="E1235" i="4"/>
  <c r="F1235" i="4"/>
  <c r="G1235" i="4"/>
  <c r="H1235" i="4"/>
  <c r="I1235" i="4"/>
  <c r="J1235" i="4"/>
  <c r="K1235" i="4"/>
  <c r="L1235" i="4"/>
  <c r="M1235" i="4"/>
  <c r="N1235" i="4"/>
  <c r="O1235" i="4"/>
  <c r="B1236" i="4"/>
  <c r="C1236" i="4"/>
  <c r="D1236" i="4"/>
  <c r="E1236" i="4"/>
  <c r="F1236" i="4"/>
  <c r="G1236" i="4"/>
  <c r="H1236" i="4"/>
  <c r="I1236" i="4"/>
  <c r="J1236" i="4"/>
  <c r="K1236" i="4"/>
  <c r="L1236" i="4"/>
  <c r="M1236" i="4"/>
  <c r="N1236" i="4"/>
  <c r="O1236" i="4"/>
  <c r="B1237" i="4"/>
  <c r="C1237" i="4"/>
  <c r="D1237" i="4"/>
  <c r="E1237" i="4"/>
  <c r="F1237" i="4"/>
  <c r="G1237" i="4"/>
  <c r="H1237" i="4"/>
  <c r="I1237" i="4"/>
  <c r="J1237" i="4"/>
  <c r="K1237" i="4"/>
  <c r="L1237" i="4"/>
  <c r="M1237" i="4"/>
  <c r="N1237" i="4"/>
  <c r="O1237" i="4"/>
  <c r="B1238" i="4"/>
  <c r="C1238" i="4"/>
  <c r="D1238" i="4"/>
  <c r="E1238" i="4"/>
  <c r="F1238" i="4"/>
  <c r="G1238" i="4"/>
  <c r="H1238" i="4"/>
  <c r="I1238" i="4"/>
  <c r="J1238" i="4"/>
  <c r="K1238" i="4"/>
  <c r="L1238" i="4"/>
  <c r="M1238" i="4"/>
  <c r="N1238" i="4"/>
  <c r="O1238" i="4"/>
  <c r="B1239" i="4"/>
  <c r="C1239" i="4"/>
  <c r="D1239" i="4"/>
  <c r="E1239" i="4"/>
  <c r="F1239" i="4"/>
  <c r="G1239" i="4"/>
  <c r="H1239" i="4"/>
  <c r="I1239" i="4"/>
  <c r="J1239" i="4"/>
  <c r="K1239" i="4"/>
  <c r="L1239" i="4"/>
  <c r="M1239" i="4"/>
  <c r="N1239" i="4"/>
  <c r="O1239" i="4"/>
  <c r="B1240" i="4"/>
  <c r="C1240" i="4"/>
  <c r="D1240" i="4"/>
  <c r="E1240" i="4"/>
  <c r="F1240" i="4"/>
  <c r="G1240" i="4"/>
  <c r="H1240" i="4"/>
  <c r="I1240" i="4"/>
  <c r="J1240" i="4"/>
  <c r="K1240" i="4"/>
  <c r="L1240" i="4"/>
  <c r="M1240" i="4"/>
  <c r="N1240" i="4"/>
  <c r="O1240" i="4"/>
  <c r="B1241" i="4"/>
  <c r="C1241" i="4"/>
  <c r="D1241" i="4"/>
  <c r="E1241" i="4"/>
  <c r="F1241" i="4"/>
  <c r="G1241" i="4"/>
  <c r="H1241" i="4"/>
  <c r="I1241" i="4"/>
  <c r="J1241" i="4"/>
  <c r="K1241" i="4"/>
  <c r="L1241" i="4"/>
  <c r="M1241" i="4"/>
  <c r="N1241" i="4"/>
  <c r="O1241" i="4"/>
  <c r="B1242" i="4"/>
  <c r="C1242" i="4"/>
  <c r="D1242" i="4"/>
  <c r="E1242" i="4"/>
  <c r="F1242" i="4"/>
  <c r="G1242" i="4"/>
  <c r="H1242" i="4"/>
  <c r="I1242" i="4"/>
  <c r="J1242" i="4"/>
  <c r="K1242" i="4"/>
  <c r="L1242" i="4"/>
  <c r="M1242" i="4"/>
  <c r="N1242" i="4"/>
  <c r="O1242" i="4"/>
  <c r="B1243" i="4"/>
  <c r="C1243" i="4"/>
  <c r="D1243" i="4"/>
  <c r="E1243" i="4"/>
  <c r="F1243" i="4"/>
  <c r="G1243" i="4"/>
  <c r="H1243" i="4"/>
  <c r="I1243" i="4"/>
  <c r="J1243" i="4"/>
  <c r="K1243" i="4"/>
  <c r="L1243" i="4"/>
  <c r="M1243" i="4"/>
  <c r="N1243" i="4"/>
  <c r="O1243" i="4"/>
  <c r="B1244" i="4"/>
  <c r="C1244" i="4"/>
  <c r="D1244" i="4"/>
  <c r="E1244" i="4"/>
  <c r="F1244" i="4"/>
  <c r="G1244" i="4"/>
  <c r="H1244" i="4"/>
  <c r="I1244" i="4"/>
  <c r="J1244" i="4"/>
  <c r="K1244" i="4"/>
  <c r="L1244" i="4"/>
  <c r="M1244" i="4"/>
  <c r="N1244" i="4"/>
  <c r="O1244" i="4"/>
  <c r="B1245" i="4"/>
  <c r="C1245" i="4"/>
  <c r="D1245" i="4"/>
  <c r="E1245" i="4"/>
  <c r="F1245" i="4"/>
  <c r="G1245" i="4"/>
  <c r="H1245" i="4"/>
  <c r="I1245" i="4"/>
  <c r="J1245" i="4"/>
  <c r="K1245" i="4"/>
  <c r="L1245" i="4"/>
  <c r="M1245" i="4"/>
  <c r="N1245" i="4"/>
  <c r="O1245" i="4"/>
  <c r="B1246" i="4"/>
  <c r="C1246" i="4"/>
  <c r="D1246" i="4"/>
  <c r="E1246" i="4"/>
  <c r="F1246" i="4"/>
  <c r="G1246" i="4"/>
  <c r="H1246" i="4"/>
  <c r="I1246" i="4"/>
  <c r="J1246" i="4"/>
  <c r="K1246" i="4"/>
  <c r="L1246" i="4"/>
  <c r="M1246" i="4"/>
  <c r="N1246" i="4"/>
  <c r="O1246" i="4"/>
  <c r="B1247" i="4"/>
  <c r="C1247" i="4"/>
  <c r="D1247" i="4"/>
  <c r="E1247" i="4"/>
  <c r="F1247" i="4"/>
  <c r="G1247" i="4"/>
  <c r="H1247" i="4"/>
  <c r="I1247" i="4"/>
  <c r="J1247" i="4"/>
  <c r="K1247" i="4"/>
  <c r="L1247" i="4"/>
  <c r="M1247" i="4"/>
  <c r="N1247" i="4"/>
  <c r="O1247" i="4"/>
  <c r="B1248" i="4"/>
  <c r="C1248" i="4"/>
  <c r="D1248" i="4"/>
  <c r="E1248" i="4"/>
  <c r="F1248" i="4"/>
  <c r="G1248" i="4"/>
  <c r="H1248" i="4"/>
  <c r="I1248" i="4"/>
  <c r="J1248" i="4"/>
  <c r="L1248" i="4"/>
  <c r="M1248" i="4"/>
  <c r="N1248" i="4"/>
  <c r="O1248" i="4"/>
  <c r="B1249" i="4"/>
  <c r="C1249" i="4"/>
  <c r="D1249" i="4"/>
  <c r="E1249" i="4"/>
  <c r="F1249" i="4"/>
  <c r="G1249" i="4"/>
  <c r="H1249" i="4"/>
  <c r="I1249" i="4"/>
  <c r="J1249" i="4"/>
  <c r="K1249" i="4"/>
  <c r="L1249" i="4"/>
  <c r="M1249" i="4"/>
  <c r="N1249" i="4"/>
  <c r="O1249" i="4"/>
  <c r="B1250" i="4"/>
  <c r="C1250" i="4"/>
  <c r="D1250" i="4"/>
  <c r="E1250" i="4"/>
  <c r="F1250" i="4"/>
  <c r="G1250" i="4"/>
  <c r="H1250" i="4"/>
  <c r="I1250" i="4"/>
  <c r="J1250" i="4"/>
  <c r="K1250" i="4"/>
  <c r="L1250" i="4"/>
  <c r="M1250" i="4"/>
  <c r="N1250" i="4"/>
  <c r="O1250" i="4"/>
  <c r="B1251" i="4"/>
  <c r="C1251" i="4"/>
  <c r="D1251" i="4"/>
  <c r="E1251" i="4"/>
  <c r="F1251" i="4"/>
  <c r="G1251" i="4"/>
  <c r="H1251" i="4"/>
  <c r="I1251" i="4"/>
  <c r="J1251" i="4"/>
  <c r="K1251" i="4"/>
  <c r="L1251" i="4"/>
  <c r="M1251" i="4"/>
  <c r="N1251" i="4"/>
  <c r="O1251" i="4"/>
  <c r="B1252" i="4"/>
  <c r="C1252" i="4"/>
  <c r="D1252" i="4"/>
  <c r="E1252" i="4"/>
  <c r="F1252" i="4"/>
  <c r="G1252" i="4"/>
  <c r="H1252" i="4"/>
  <c r="I1252" i="4"/>
  <c r="J1252" i="4"/>
  <c r="K1252" i="4"/>
  <c r="L1252" i="4"/>
  <c r="M1252" i="4"/>
  <c r="N1252" i="4"/>
  <c r="O1252" i="4"/>
  <c r="B1253" i="4"/>
  <c r="C1253" i="4"/>
  <c r="D1253" i="4"/>
  <c r="E1253" i="4"/>
  <c r="F1253" i="4"/>
  <c r="G1253" i="4"/>
  <c r="H1253" i="4"/>
  <c r="I1253" i="4"/>
  <c r="J1253" i="4"/>
  <c r="K1253" i="4"/>
  <c r="L1253" i="4"/>
  <c r="M1253" i="4"/>
  <c r="N1253" i="4"/>
  <c r="O1253" i="4"/>
  <c r="B1254" i="4"/>
  <c r="C1254" i="4"/>
  <c r="D1254" i="4"/>
  <c r="E1254" i="4"/>
  <c r="F1254" i="4"/>
  <c r="G1254" i="4"/>
  <c r="H1254" i="4"/>
  <c r="I1254" i="4"/>
  <c r="J1254" i="4"/>
  <c r="K1254" i="4"/>
  <c r="L1254" i="4"/>
  <c r="M1254" i="4"/>
  <c r="N1254" i="4"/>
  <c r="O1254" i="4"/>
  <c r="B1255" i="4"/>
  <c r="C1255" i="4"/>
  <c r="D1255" i="4"/>
  <c r="E1255" i="4"/>
  <c r="F1255" i="4"/>
  <c r="G1255" i="4"/>
  <c r="H1255" i="4"/>
  <c r="I1255" i="4"/>
  <c r="J1255" i="4"/>
  <c r="K1255" i="4"/>
  <c r="L1255" i="4"/>
  <c r="M1255" i="4"/>
  <c r="N1255" i="4"/>
  <c r="O1255" i="4"/>
  <c r="B1256" i="4"/>
  <c r="C1256" i="4"/>
  <c r="D1256" i="4"/>
  <c r="E1256" i="4"/>
  <c r="F1256" i="4"/>
  <c r="G1256" i="4"/>
  <c r="H1256" i="4"/>
  <c r="I1256" i="4"/>
  <c r="J1256" i="4"/>
  <c r="K1256" i="4"/>
  <c r="L1256" i="4"/>
  <c r="M1256" i="4"/>
  <c r="N1256" i="4"/>
  <c r="O1256" i="4"/>
  <c r="B1257" i="4"/>
  <c r="C1257" i="4"/>
  <c r="D1257" i="4"/>
  <c r="E1257" i="4"/>
  <c r="F1257" i="4"/>
  <c r="G1257" i="4"/>
  <c r="H1257" i="4"/>
  <c r="I1257" i="4"/>
  <c r="J1257" i="4"/>
  <c r="K1257" i="4"/>
  <c r="L1257" i="4"/>
  <c r="M1257" i="4"/>
  <c r="N1257" i="4"/>
  <c r="O1257" i="4"/>
  <c r="B1258" i="4"/>
  <c r="C1258" i="4"/>
  <c r="D1258" i="4"/>
  <c r="E1258" i="4"/>
  <c r="F1258" i="4"/>
  <c r="G1258" i="4"/>
  <c r="H1258" i="4"/>
  <c r="I1258" i="4"/>
  <c r="J1258" i="4"/>
  <c r="K1258" i="4"/>
  <c r="L1258" i="4"/>
  <c r="M1258" i="4"/>
  <c r="N1258" i="4"/>
  <c r="O1258" i="4"/>
  <c r="B1259" i="4"/>
  <c r="C1259" i="4"/>
  <c r="D1259" i="4"/>
  <c r="E1259" i="4"/>
  <c r="F1259" i="4"/>
  <c r="G1259" i="4"/>
  <c r="H1259" i="4"/>
  <c r="I1259" i="4"/>
  <c r="J1259" i="4"/>
  <c r="K1259" i="4"/>
  <c r="L1259" i="4"/>
  <c r="M1259" i="4"/>
  <c r="N1259" i="4"/>
  <c r="O1259" i="4"/>
  <c r="B1260" i="4"/>
  <c r="C1260" i="4"/>
  <c r="D1260" i="4"/>
  <c r="E1260" i="4"/>
  <c r="F1260" i="4"/>
  <c r="G1260" i="4"/>
  <c r="H1260" i="4"/>
  <c r="I1260" i="4"/>
  <c r="J1260" i="4"/>
  <c r="K1260" i="4"/>
  <c r="L1260" i="4"/>
  <c r="M1260" i="4"/>
  <c r="N1260" i="4"/>
  <c r="O1260" i="4"/>
  <c r="B1261" i="4"/>
  <c r="C1261" i="4"/>
  <c r="D1261" i="4"/>
  <c r="E1261" i="4"/>
  <c r="F1261" i="4"/>
  <c r="G1261" i="4"/>
  <c r="H1261" i="4"/>
  <c r="I1261" i="4"/>
  <c r="J1261" i="4"/>
  <c r="K1261" i="4"/>
  <c r="L1261" i="4"/>
  <c r="M1261" i="4"/>
  <c r="N1261" i="4"/>
  <c r="O1261" i="4"/>
  <c r="B1262" i="4"/>
  <c r="C1262" i="4"/>
  <c r="D1262" i="4"/>
  <c r="E1262" i="4"/>
  <c r="F1262" i="4"/>
  <c r="G1262" i="4"/>
  <c r="H1262" i="4"/>
  <c r="I1262" i="4"/>
  <c r="J1262" i="4"/>
  <c r="K1262" i="4"/>
  <c r="L1262" i="4"/>
  <c r="M1262" i="4"/>
  <c r="N1262" i="4"/>
  <c r="O1262" i="4"/>
  <c r="B1263" i="4"/>
  <c r="C1263" i="4"/>
  <c r="D1263" i="4"/>
  <c r="E1263" i="4"/>
  <c r="F1263" i="4"/>
  <c r="G1263" i="4"/>
  <c r="H1263" i="4"/>
  <c r="I1263" i="4"/>
  <c r="J1263" i="4"/>
  <c r="K1263" i="4"/>
  <c r="L1263" i="4"/>
  <c r="M1263" i="4"/>
  <c r="N1263" i="4"/>
  <c r="O1263" i="4"/>
  <c r="B1264" i="4"/>
  <c r="C1264" i="4"/>
  <c r="D1264" i="4"/>
  <c r="E1264" i="4"/>
  <c r="F1264" i="4"/>
  <c r="G1264" i="4"/>
  <c r="H1264" i="4"/>
  <c r="I1264" i="4"/>
  <c r="J1264" i="4"/>
  <c r="K1264" i="4"/>
  <c r="L1264" i="4"/>
  <c r="M1264" i="4"/>
  <c r="N1264" i="4"/>
  <c r="O1264" i="4"/>
  <c r="B1265" i="4"/>
  <c r="C1265" i="4"/>
  <c r="D1265" i="4"/>
  <c r="E1265" i="4"/>
  <c r="F1265" i="4"/>
  <c r="G1265" i="4"/>
  <c r="H1265" i="4"/>
  <c r="I1265" i="4"/>
  <c r="J1265" i="4"/>
  <c r="K1265" i="4"/>
  <c r="L1265" i="4"/>
  <c r="M1265" i="4"/>
  <c r="N1265" i="4"/>
  <c r="O1265" i="4"/>
  <c r="B1266" i="4"/>
  <c r="C1266" i="4"/>
  <c r="D1266" i="4"/>
  <c r="E1266" i="4"/>
  <c r="F1266" i="4"/>
  <c r="G1266" i="4"/>
  <c r="H1266" i="4"/>
  <c r="I1266" i="4"/>
  <c r="J1266" i="4"/>
  <c r="K1266" i="4"/>
  <c r="L1266" i="4"/>
  <c r="M1266" i="4"/>
  <c r="N1266" i="4"/>
  <c r="O1266" i="4"/>
  <c r="B1267" i="4"/>
  <c r="C1267" i="4"/>
  <c r="D1267" i="4"/>
  <c r="E1267" i="4"/>
  <c r="F1267" i="4"/>
  <c r="G1267" i="4"/>
  <c r="H1267" i="4"/>
  <c r="I1267" i="4"/>
  <c r="J1267" i="4"/>
  <c r="K1267" i="4"/>
  <c r="L1267" i="4"/>
  <c r="M1267" i="4"/>
  <c r="N1267" i="4"/>
  <c r="O1267" i="4"/>
  <c r="B1268" i="4"/>
  <c r="C1268" i="4"/>
  <c r="D1268" i="4"/>
  <c r="E1268" i="4"/>
  <c r="F1268" i="4"/>
  <c r="G1268" i="4"/>
  <c r="H1268" i="4"/>
  <c r="I1268" i="4"/>
  <c r="J1268" i="4"/>
  <c r="K1268" i="4"/>
  <c r="L1268" i="4"/>
  <c r="M1268" i="4"/>
  <c r="N1268" i="4"/>
  <c r="O1268" i="4"/>
  <c r="B1269" i="4"/>
  <c r="C1269" i="4"/>
  <c r="D1269" i="4"/>
  <c r="E1269" i="4"/>
  <c r="F1269" i="4"/>
  <c r="G1269" i="4"/>
  <c r="H1269" i="4"/>
  <c r="I1269" i="4"/>
  <c r="J1269" i="4"/>
  <c r="K1269" i="4"/>
  <c r="L1269" i="4"/>
  <c r="M1269" i="4"/>
  <c r="N1269" i="4"/>
  <c r="O1269" i="4"/>
  <c r="B1270" i="4"/>
  <c r="C1270" i="4"/>
  <c r="D1270" i="4"/>
  <c r="E1270" i="4"/>
  <c r="F1270" i="4"/>
  <c r="G1270" i="4"/>
  <c r="H1270" i="4"/>
  <c r="I1270" i="4"/>
  <c r="J1270" i="4"/>
  <c r="K1270" i="4"/>
  <c r="L1270" i="4"/>
  <c r="M1270" i="4"/>
  <c r="N1270" i="4"/>
  <c r="O1270" i="4"/>
  <c r="B1271" i="4"/>
  <c r="C1271" i="4"/>
  <c r="D1271" i="4"/>
  <c r="E1271" i="4"/>
  <c r="F1271" i="4"/>
  <c r="G1271" i="4"/>
  <c r="H1271" i="4"/>
  <c r="I1271" i="4"/>
  <c r="J1271" i="4"/>
  <c r="K1271" i="4"/>
  <c r="L1271" i="4"/>
  <c r="M1271" i="4"/>
  <c r="N1271" i="4"/>
  <c r="O1271" i="4"/>
  <c r="B1272" i="4"/>
  <c r="C1272" i="4"/>
  <c r="D1272" i="4"/>
  <c r="E1272" i="4"/>
  <c r="F1272" i="4"/>
  <c r="G1272" i="4"/>
  <c r="H1272" i="4"/>
  <c r="I1272" i="4"/>
  <c r="J1272" i="4"/>
  <c r="K1272" i="4"/>
  <c r="L1272" i="4"/>
  <c r="M1272" i="4"/>
  <c r="N1272" i="4"/>
  <c r="O1272" i="4"/>
  <c r="B1273" i="4"/>
  <c r="C1273" i="4"/>
  <c r="D1273" i="4"/>
  <c r="E1273" i="4"/>
  <c r="F1273" i="4"/>
  <c r="G1273" i="4"/>
  <c r="H1273" i="4"/>
  <c r="I1273" i="4"/>
  <c r="J1273" i="4"/>
  <c r="K1273" i="4"/>
  <c r="L1273" i="4"/>
  <c r="M1273" i="4"/>
  <c r="N1273" i="4"/>
  <c r="O1273" i="4"/>
  <c r="B1274" i="4"/>
  <c r="C1274" i="4"/>
  <c r="D1274" i="4"/>
  <c r="E1274" i="4"/>
  <c r="F1274" i="4"/>
  <c r="G1274" i="4"/>
  <c r="H1274" i="4"/>
  <c r="I1274" i="4"/>
  <c r="J1274" i="4"/>
  <c r="K1274" i="4"/>
  <c r="L1274" i="4"/>
  <c r="M1274" i="4"/>
  <c r="N1274" i="4"/>
  <c r="O1274" i="4"/>
  <c r="B1275" i="4"/>
  <c r="C1275" i="4"/>
  <c r="D1275" i="4"/>
  <c r="E1275" i="4"/>
  <c r="F1275" i="4"/>
  <c r="G1275" i="4"/>
  <c r="H1275" i="4"/>
  <c r="I1275" i="4"/>
  <c r="J1275" i="4"/>
  <c r="K1275" i="4"/>
  <c r="L1275" i="4"/>
  <c r="M1275" i="4"/>
  <c r="N1275" i="4"/>
  <c r="O1275" i="4"/>
  <c r="B1276" i="4"/>
  <c r="C1276" i="4"/>
  <c r="D1276" i="4"/>
  <c r="E1276" i="4"/>
  <c r="F1276" i="4"/>
  <c r="G1276" i="4"/>
  <c r="H1276" i="4"/>
  <c r="I1276" i="4"/>
  <c r="J1276" i="4"/>
  <c r="K1276" i="4"/>
  <c r="L1276" i="4"/>
  <c r="M1276" i="4"/>
  <c r="N1276" i="4"/>
  <c r="O1276" i="4"/>
  <c r="B1277" i="4"/>
  <c r="C1277" i="4"/>
  <c r="D1277" i="4"/>
  <c r="E1277" i="4"/>
  <c r="F1277" i="4"/>
  <c r="G1277" i="4"/>
  <c r="H1277" i="4"/>
  <c r="I1277" i="4"/>
  <c r="J1277" i="4"/>
  <c r="K1277" i="4"/>
  <c r="L1277" i="4"/>
  <c r="M1277" i="4"/>
  <c r="N1277" i="4"/>
  <c r="O1277" i="4"/>
  <c r="B1278" i="4"/>
  <c r="C1278" i="4"/>
  <c r="D1278" i="4"/>
  <c r="E1278" i="4"/>
  <c r="F1278" i="4"/>
  <c r="G1278" i="4"/>
  <c r="H1278" i="4"/>
  <c r="I1278" i="4"/>
  <c r="J1278" i="4"/>
  <c r="K1278" i="4"/>
  <c r="L1278" i="4"/>
  <c r="M1278" i="4"/>
  <c r="N1278" i="4"/>
  <c r="O1278" i="4"/>
  <c r="B1279" i="4"/>
  <c r="C1279" i="4"/>
  <c r="D1279" i="4"/>
  <c r="E1279" i="4"/>
  <c r="F1279" i="4"/>
  <c r="G1279" i="4"/>
  <c r="H1279" i="4"/>
  <c r="I1279" i="4"/>
  <c r="J1279" i="4"/>
  <c r="K1279" i="4"/>
  <c r="L1279" i="4"/>
  <c r="M1279" i="4"/>
  <c r="N1279" i="4"/>
  <c r="O1279" i="4"/>
  <c r="B1280" i="4"/>
  <c r="C1280" i="4"/>
  <c r="D1280" i="4"/>
  <c r="E1280" i="4"/>
  <c r="F1280" i="4"/>
  <c r="G1280" i="4"/>
  <c r="H1280" i="4"/>
  <c r="I1280" i="4"/>
  <c r="J1280" i="4"/>
  <c r="K1280" i="4"/>
  <c r="L1280" i="4"/>
  <c r="M1280" i="4"/>
  <c r="N1280" i="4"/>
  <c r="O1280" i="4"/>
  <c r="B1281" i="4"/>
  <c r="C1281" i="4"/>
  <c r="D1281" i="4"/>
  <c r="E1281" i="4"/>
  <c r="F1281" i="4"/>
  <c r="G1281" i="4"/>
  <c r="H1281" i="4"/>
  <c r="I1281" i="4"/>
  <c r="J1281" i="4"/>
  <c r="K1281" i="4"/>
  <c r="L1281" i="4"/>
  <c r="M1281" i="4"/>
  <c r="N1281" i="4"/>
  <c r="O1281" i="4"/>
  <c r="B1282" i="4"/>
  <c r="C1282" i="4"/>
  <c r="D1282" i="4"/>
  <c r="E1282" i="4"/>
  <c r="F1282" i="4"/>
  <c r="G1282" i="4"/>
  <c r="H1282" i="4"/>
  <c r="I1282" i="4"/>
  <c r="J1282" i="4"/>
  <c r="K1282" i="4"/>
  <c r="L1282" i="4"/>
  <c r="M1282" i="4"/>
  <c r="N1282" i="4"/>
  <c r="O1282" i="4"/>
  <c r="B1283" i="4"/>
  <c r="C1283" i="4"/>
  <c r="D1283" i="4"/>
  <c r="E1283" i="4"/>
  <c r="F1283" i="4"/>
  <c r="G1283" i="4"/>
  <c r="H1283" i="4"/>
  <c r="I1283" i="4"/>
  <c r="J1283" i="4"/>
  <c r="K1283" i="4"/>
  <c r="L1283" i="4"/>
  <c r="M1283" i="4"/>
  <c r="N1283" i="4"/>
  <c r="O1283" i="4"/>
  <c r="B1284" i="4"/>
  <c r="C1284" i="4"/>
  <c r="D1284" i="4"/>
  <c r="E1284" i="4"/>
  <c r="F1284" i="4"/>
  <c r="G1284" i="4"/>
  <c r="H1284" i="4"/>
  <c r="I1284" i="4"/>
  <c r="J1284" i="4"/>
  <c r="K1284" i="4"/>
  <c r="L1284" i="4"/>
  <c r="M1284" i="4"/>
  <c r="N1284" i="4"/>
  <c r="O1284" i="4"/>
  <c r="B1285" i="4"/>
  <c r="C1285" i="4"/>
  <c r="D1285" i="4"/>
  <c r="E1285" i="4"/>
  <c r="F1285" i="4"/>
  <c r="G1285" i="4"/>
  <c r="H1285" i="4"/>
  <c r="I1285" i="4"/>
  <c r="J1285" i="4"/>
  <c r="K1285" i="4"/>
  <c r="L1285" i="4"/>
  <c r="M1285" i="4"/>
  <c r="N1285" i="4"/>
  <c r="O1285" i="4"/>
  <c r="B1286" i="4"/>
  <c r="C1286" i="4"/>
  <c r="D1286" i="4"/>
  <c r="E1286" i="4"/>
  <c r="F1286" i="4"/>
  <c r="G1286" i="4"/>
  <c r="H1286" i="4"/>
  <c r="I1286" i="4"/>
  <c r="J1286" i="4"/>
  <c r="K1286" i="4"/>
  <c r="L1286" i="4"/>
  <c r="M1286" i="4"/>
  <c r="N1286" i="4"/>
  <c r="O1286" i="4"/>
  <c r="B1287" i="4"/>
  <c r="C1287" i="4"/>
  <c r="D1287" i="4"/>
  <c r="E1287" i="4"/>
  <c r="F1287" i="4"/>
  <c r="G1287" i="4"/>
  <c r="H1287" i="4"/>
  <c r="I1287" i="4"/>
  <c r="J1287" i="4"/>
  <c r="K1287" i="4"/>
  <c r="L1287" i="4"/>
  <c r="M1287" i="4"/>
  <c r="N1287" i="4"/>
  <c r="O1287" i="4"/>
  <c r="B1288" i="4"/>
  <c r="C1288" i="4"/>
  <c r="D1288" i="4"/>
  <c r="E1288" i="4"/>
  <c r="F1288" i="4"/>
  <c r="G1288" i="4"/>
  <c r="H1288" i="4"/>
  <c r="I1288" i="4"/>
  <c r="J1288" i="4"/>
  <c r="K1288" i="4"/>
  <c r="L1288" i="4"/>
  <c r="M1288" i="4"/>
  <c r="N1288" i="4"/>
  <c r="O1288" i="4"/>
  <c r="B1289" i="4"/>
  <c r="C1289" i="4"/>
  <c r="D1289" i="4"/>
  <c r="E1289" i="4"/>
  <c r="F1289" i="4"/>
  <c r="G1289" i="4"/>
  <c r="H1289" i="4"/>
  <c r="I1289" i="4"/>
  <c r="J1289" i="4"/>
  <c r="K1289" i="4"/>
  <c r="L1289" i="4"/>
  <c r="M1289" i="4"/>
  <c r="N1289" i="4"/>
  <c r="O1289" i="4"/>
  <c r="B1290" i="4"/>
  <c r="C1290" i="4"/>
  <c r="D1290" i="4"/>
  <c r="E1290" i="4"/>
  <c r="F1290" i="4"/>
  <c r="G1290" i="4"/>
  <c r="H1290" i="4"/>
  <c r="I1290" i="4"/>
  <c r="J1290" i="4"/>
  <c r="K1290" i="4"/>
  <c r="L1290" i="4"/>
  <c r="M1290" i="4"/>
  <c r="N1290" i="4"/>
  <c r="O1290" i="4"/>
  <c r="B1291" i="4"/>
  <c r="C1291" i="4"/>
  <c r="D1291" i="4"/>
  <c r="E1291" i="4"/>
  <c r="F1291" i="4"/>
  <c r="G1291" i="4"/>
  <c r="H1291" i="4"/>
  <c r="I1291" i="4"/>
  <c r="J1291" i="4"/>
  <c r="K1291" i="4"/>
  <c r="L1291" i="4"/>
  <c r="M1291" i="4"/>
  <c r="N1291" i="4"/>
  <c r="O1291" i="4"/>
  <c r="B1292" i="4"/>
  <c r="C1292" i="4"/>
  <c r="D1292" i="4"/>
  <c r="E1292" i="4"/>
  <c r="F1292" i="4"/>
  <c r="G1292" i="4"/>
  <c r="H1292" i="4"/>
  <c r="I1292" i="4"/>
  <c r="J1292" i="4"/>
  <c r="K1292" i="4"/>
  <c r="L1292" i="4"/>
  <c r="M1292" i="4"/>
  <c r="N1292" i="4"/>
  <c r="O1292" i="4"/>
  <c r="B1293" i="4"/>
  <c r="C1293" i="4"/>
  <c r="D1293" i="4"/>
  <c r="E1293" i="4"/>
  <c r="F1293" i="4"/>
  <c r="G1293" i="4"/>
  <c r="H1293" i="4"/>
  <c r="I1293" i="4"/>
  <c r="J1293" i="4"/>
  <c r="K1293" i="4"/>
  <c r="L1293" i="4"/>
  <c r="M1293" i="4"/>
  <c r="N1293" i="4"/>
  <c r="O1293" i="4"/>
  <c r="B1294" i="4"/>
  <c r="C1294" i="4"/>
  <c r="D1294" i="4"/>
  <c r="E1294" i="4"/>
  <c r="F1294" i="4"/>
  <c r="G1294" i="4"/>
  <c r="H1294" i="4"/>
  <c r="I1294" i="4"/>
  <c r="J1294" i="4"/>
  <c r="K1294" i="4"/>
  <c r="L1294" i="4"/>
  <c r="M1294" i="4"/>
  <c r="N1294" i="4"/>
  <c r="O1294" i="4"/>
  <c r="B1295" i="4"/>
  <c r="C1295" i="4"/>
  <c r="D1295" i="4"/>
  <c r="E1295" i="4"/>
  <c r="F1295" i="4"/>
  <c r="G1295" i="4"/>
  <c r="H1295" i="4"/>
  <c r="I1295" i="4"/>
  <c r="J1295" i="4"/>
  <c r="K1295" i="4"/>
  <c r="L1295" i="4"/>
  <c r="M1295" i="4"/>
  <c r="N1295" i="4"/>
  <c r="O1295" i="4"/>
  <c r="B1296" i="4"/>
  <c r="C1296" i="4"/>
  <c r="D1296" i="4"/>
  <c r="E1296" i="4"/>
  <c r="F1296" i="4"/>
  <c r="G1296" i="4"/>
  <c r="H1296" i="4"/>
  <c r="I1296" i="4"/>
  <c r="J1296" i="4"/>
  <c r="K1296" i="4"/>
  <c r="L1296" i="4"/>
  <c r="M1296" i="4"/>
  <c r="N1296" i="4"/>
  <c r="O1296" i="4"/>
  <c r="B1297" i="4"/>
  <c r="C1297" i="4"/>
  <c r="D1297" i="4"/>
  <c r="E1297" i="4"/>
  <c r="F1297" i="4"/>
  <c r="G1297" i="4"/>
  <c r="H1297" i="4"/>
  <c r="I1297" i="4"/>
  <c r="J1297" i="4"/>
  <c r="K1297" i="4"/>
  <c r="L1297" i="4"/>
  <c r="M1297" i="4"/>
  <c r="N1297" i="4"/>
  <c r="O1297" i="4"/>
  <c r="B1298" i="4"/>
  <c r="C1298" i="4"/>
  <c r="D1298" i="4"/>
  <c r="E1298" i="4"/>
  <c r="F1298" i="4"/>
  <c r="G1298" i="4"/>
  <c r="H1298" i="4"/>
  <c r="I1298" i="4"/>
  <c r="J1298" i="4"/>
  <c r="K1298" i="4"/>
  <c r="L1298" i="4"/>
  <c r="M1298" i="4"/>
  <c r="N1298" i="4"/>
  <c r="O1298" i="4"/>
  <c r="B1299" i="4"/>
  <c r="C1299" i="4"/>
  <c r="D1299" i="4"/>
  <c r="E1299" i="4"/>
  <c r="F1299" i="4"/>
  <c r="G1299" i="4"/>
  <c r="H1299" i="4"/>
  <c r="I1299" i="4"/>
  <c r="J1299" i="4"/>
  <c r="K1299" i="4"/>
  <c r="L1299" i="4"/>
  <c r="M1299" i="4"/>
  <c r="N1299" i="4"/>
  <c r="O1299" i="4"/>
  <c r="B1300" i="4"/>
  <c r="C1300" i="4"/>
  <c r="D1300" i="4"/>
  <c r="E1300" i="4"/>
  <c r="F1300" i="4"/>
  <c r="G1300" i="4"/>
  <c r="H1300" i="4"/>
  <c r="I1300" i="4"/>
  <c r="J1300" i="4"/>
  <c r="K1300" i="4"/>
  <c r="L1300" i="4"/>
  <c r="M1300" i="4"/>
  <c r="N1300" i="4"/>
  <c r="O1300" i="4"/>
  <c r="B1301" i="4"/>
  <c r="C1301" i="4"/>
  <c r="D1301" i="4"/>
  <c r="E1301" i="4"/>
  <c r="F1301" i="4"/>
  <c r="G1301" i="4"/>
  <c r="H1301" i="4"/>
  <c r="I1301" i="4"/>
  <c r="J1301" i="4"/>
  <c r="K1301" i="4"/>
  <c r="L1301" i="4"/>
  <c r="M1301" i="4"/>
  <c r="N1301" i="4"/>
  <c r="O1301" i="4"/>
  <c r="B1302" i="4"/>
  <c r="C1302" i="4"/>
  <c r="D1302" i="4"/>
  <c r="E1302" i="4"/>
  <c r="F1302" i="4"/>
  <c r="G1302" i="4"/>
  <c r="H1302" i="4"/>
  <c r="I1302" i="4"/>
  <c r="J1302" i="4"/>
  <c r="K1302" i="4"/>
  <c r="L1302" i="4"/>
  <c r="M1302" i="4"/>
  <c r="N1302" i="4"/>
  <c r="O1302" i="4"/>
  <c r="B1303" i="4"/>
  <c r="C1303" i="4"/>
  <c r="D1303" i="4"/>
  <c r="E1303" i="4"/>
  <c r="F1303" i="4"/>
  <c r="G1303" i="4"/>
  <c r="H1303" i="4"/>
  <c r="I1303" i="4"/>
  <c r="J1303" i="4"/>
  <c r="K1303" i="4"/>
  <c r="L1303" i="4"/>
  <c r="M1303" i="4"/>
  <c r="N1303" i="4"/>
  <c r="O1303" i="4"/>
  <c r="B1304" i="4"/>
  <c r="C1304" i="4"/>
  <c r="D1304" i="4"/>
  <c r="E1304" i="4"/>
  <c r="F1304" i="4"/>
  <c r="G1304" i="4"/>
  <c r="H1304" i="4"/>
  <c r="I1304" i="4"/>
  <c r="J1304" i="4"/>
  <c r="K1304" i="4"/>
  <c r="L1304" i="4"/>
  <c r="M1304" i="4"/>
  <c r="N1304" i="4"/>
  <c r="O1304" i="4"/>
  <c r="B1305" i="4"/>
  <c r="C1305" i="4"/>
  <c r="D1305" i="4"/>
  <c r="E1305" i="4"/>
  <c r="F1305" i="4"/>
  <c r="G1305" i="4"/>
  <c r="H1305" i="4"/>
  <c r="I1305" i="4"/>
  <c r="J1305" i="4"/>
  <c r="K1305" i="4"/>
  <c r="L1305" i="4"/>
  <c r="M1305" i="4"/>
  <c r="N1305" i="4"/>
  <c r="O1305" i="4"/>
  <c r="B1306" i="4"/>
  <c r="C1306" i="4"/>
  <c r="D1306" i="4"/>
  <c r="E1306" i="4"/>
  <c r="F1306" i="4"/>
  <c r="G1306" i="4"/>
  <c r="H1306" i="4"/>
  <c r="I1306" i="4"/>
  <c r="J1306" i="4"/>
  <c r="K1306" i="4"/>
  <c r="L1306" i="4"/>
  <c r="M1306" i="4"/>
  <c r="N1306" i="4"/>
  <c r="O1306" i="4"/>
  <c r="B1307" i="4"/>
  <c r="C1307" i="4"/>
  <c r="D1307" i="4"/>
  <c r="E1307" i="4"/>
  <c r="F1307" i="4"/>
  <c r="G1307" i="4"/>
  <c r="H1307" i="4"/>
  <c r="I1307" i="4"/>
  <c r="J1307" i="4"/>
  <c r="K1307" i="4"/>
  <c r="L1307" i="4"/>
  <c r="M1307" i="4"/>
  <c r="N1307" i="4"/>
  <c r="O1307" i="4"/>
  <c r="B1308" i="4"/>
  <c r="C1308" i="4"/>
  <c r="D1308" i="4"/>
  <c r="E1308" i="4"/>
  <c r="F1308" i="4"/>
  <c r="G1308" i="4"/>
  <c r="H1308" i="4"/>
  <c r="I1308" i="4"/>
  <c r="J1308" i="4"/>
  <c r="K1308" i="4"/>
  <c r="L1308" i="4"/>
  <c r="M1308" i="4"/>
  <c r="N1308" i="4"/>
  <c r="O1308" i="4"/>
  <c r="B1309" i="4"/>
  <c r="C1309" i="4"/>
  <c r="D1309" i="4"/>
  <c r="E1309" i="4"/>
  <c r="F1309" i="4"/>
  <c r="G1309" i="4"/>
  <c r="H1309" i="4"/>
  <c r="I1309" i="4"/>
  <c r="J1309" i="4"/>
  <c r="K1309" i="4"/>
  <c r="L1309" i="4"/>
  <c r="M1309" i="4"/>
  <c r="N1309" i="4"/>
  <c r="O1309" i="4"/>
  <c r="B1310" i="4"/>
  <c r="C1310" i="4"/>
  <c r="D1310" i="4"/>
  <c r="E1310" i="4"/>
  <c r="F1310" i="4"/>
  <c r="G1310" i="4"/>
  <c r="H1310" i="4"/>
  <c r="I1310" i="4"/>
  <c r="J1310" i="4"/>
  <c r="K1310" i="4"/>
  <c r="L1310" i="4"/>
  <c r="M1310" i="4"/>
  <c r="N1310" i="4"/>
  <c r="O1310" i="4"/>
  <c r="B1311" i="4"/>
  <c r="C1311" i="4"/>
  <c r="D1311" i="4"/>
  <c r="E1311" i="4"/>
  <c r="F1311" i="4"/>
  <c r="G1311" i="4"/>
  <c r="H1311" i="4"/>
  <c r="I1311" i="4"/>
  <c r="J1311" i="4"/>
  <c r="K1311" i="4"/>
  <c r="L1311" i="4"/>
  <c r="M1311" i="4"/>
  <c r="N1311" i="4"/>
  <c r="O1311" i="4"/>
  <c r="B1312" i="4"/>
  <c r="C1312" i="4"/>
  <c r="D1312" i="4"/>
  <c r="E1312" i="4"/>
  <c r="F1312" i="4"/>
  <c r="G1312" i="4"/>
  <c r="H1312" i="4"/>
  <c r="I1312" i="4"/>
  <c r="J1312" i="4"/>
  <c r="K1312" i="4"/>
  <c r="L1312" i="4"/>
  <c r="M1312" i="4"/>
  <c r="N1312" i="4"/>
  <c r="O1312" i="4"/>
  <c r="B1313" i="4"/>
  <c r="C1313" i="4"/>
  <c r="D1313" i="4"/>
  <c r="E1313" i="4"/>
  <c r="F1313" i="4"/>
  <c r="G1313" i="4"/>
  <c r="H1313" i="4"/>
  <c r="I1313" i="4"/>
  <c r="J1313" i="4"/>
  <c r="K1313" i="4"/>
  <c r="L1313" i="4"/>
  <c r="M1313" i="4"/>
  <c r="N1313" i="4"/>
  <c r="O1313" i="4"/>
  <c r="B1314" i="4"/>
  <c r="C1314" i="4"/>
  <c r="D1314" i="4"/>
  <c r="E1314" i="4"/>
  <c r="F1314" i="4"/>
  <c r="G1314" i="4"/>
  <c r="H1314" i="4"/>
  <c r="I1314" i="4"/>
  <c r="J1314" i="4"/>
  <c r="K1314" i="4"/>
  <c r="L1314" i="4"/>
  <c r="M1314" i="4"/>
  <c r="N1314" i="4"/>
  <c r="O1314" i="4"/>
  <c r="B1315" i="4"/>
  <c r="C1315" i="4"/>
  <c r="D1315" i="4"/>
  <c r="E1315" i="4"/>
  <c r="F1315" i="4"/>
  <c r="G1315" i="4"/>
  <c r="H1315" i="4"/>
  <c r="I1315" i="4"/>
  <c r="J1315" i="4"/>
  <c r="K1315" i="4"/>
  <c r="L1315" i="4"/>
  <c r="M1315" i="4"/>
  <c r="N1315" i="4"/>
  <c r="O1315" i="4"/>
  <c r="B1316" i="4"/>
  <c r="C1316" i="4"/>
  <c r="D1316" i="4"/>
  <c r="E1316" i="4"/>
  <c r="F1316" i="4"/>
  <c r="G1316" i="4"/>
  <c r="H1316" i="4"/>
  <c r="I1316" i="4"/>
  <c r="J1316" i="4"/>
  <c r="K1316" i="4"/>
  <c r="L1316" i="4"/>
  <c r="M1316" i="4"/>
  <c r="N1316" i="4"/>
  <c r="O1316" i="4"/>
  <c r="B1317" i="4"/>
  <c r="C1317" i="4"/>
  <c r="D1317" i="4"/>
  <c r="E1317" i="4"/>
  <c r="F1317" i="4"/>
  <c r="G1317" i="4"/>
  <c r="H1317" i="4"/>
  <c r="I1317" i="4"/>
  <c r="J1317" i="4"/>
  <c r="K1317" i="4"/>
  <c r="L1317" i="4"/>
  <c r="M1317" i="4"/>
  <c r="N1317" i="4"/>
  <c r="O1317" i="4"/>
  <c r="B1318" i="4"/>
  <c r="C1318" i="4"/>
  <c r="D1318" i="4"/>
  <c r="E1318" i="4"/>
  <c r="F1318" i="4"/>
  <c r="G1318" i="4"/>
  <c r="H1318" i="4"/>
  <c r="I1318" i="4"/>
  <c r="J1318" i="4"/>
  <c r="K1318" i="4"/>
  <c r="L1318" i="4"/>
  <c r="M1318" i="4"/>
  <c r="N1318" i="4"/>
  <c r="O1318" i="4"/>
  <c r="B1319" i="4"/>
  <c r="C1319" i="4"/>
  <c r="D1319" i="4"/>
  <c r="E1319" i="4"/>
  <c r="F1319" i="4"/>
  <c r="G1319" i="4"/>
  <c r="H1319" i="4"/>
  <c r="I1319" i="4"/>
  <c r="J1319" i="4"/>
  <c r="K1319" i="4"/>
  <c r="L1319" i="4"/>
  <c r="M1319" i="4"/>
  <c r="N1319" i="4"/>
  <c r="O1319" i="4"/>
  <c r="B1320" i="4"/>
  <c r="C1320" i="4"/>
  <c r="D1320" i="4"/>
  <c r="E1320" i="4"/>
  <c r="F1320" i="4"/>
  <c r="G1320" i="4"/>
  <c r="H1320" i="4"/>
  <c r="I1320" i="4"/>
  <c r="J1320" i="4"/>
  <c r="K1320" i="4"/>
  <c r="L1320" i="4"/>
  <c r="M1320" i="4"/>
  <c r="N1320" i="4"/>
  <c r="O1320" i="4"/>
  <c r="B1321" i="4"/>
  <c r="C1321" i="4"/>
  <c r="D1321" i="4"/>
  <c r="E1321" i="4"/>
  <c r="F1321" i="4"/>
  <c r="G1321" i="4"/>
  <c r="H1321" i="4"/>
  <c r="I1321" i="4"/>
  <c r="J1321" i="4"/>
  <c r="K1321" i="4"/>
  <c r="L1321" i="4"/>
  <c r="M1321" i="4"/>
  <c r="N1321" i="4"/>
  <c r="O1321" i="4"/>
  <c r="B1322" i="4"/>
  <c r="C1322" i="4"/>
  <c r="D1322" i="4"/>
  <c r="E1322" i="4"/>
  <c r="F1322" i="4"/>
  <c r="G1322" i="4"/>
  <c r="H1322" i="4"/>
  <c r="I1322" i="4"/>
  <c r="J1322" i="4"/>
  <c r="K1322" i="4"/>
  <c r="L1322" i="4"/>
  <c r="M1322" i="4"/>
  <c r="N1322" i="4"/>
  <c r="O1322" i="4"/>
  <c r="B1323" i="4"/>
  <c r="C1323" i="4"/>
  <c r="D1323" i="4"/>
  <c r="E1323" i="4"/>
  <c r="F1323" i="4"/>
  <c r="G1323" i="4"/>
  <c r="H1323" i="4"/>
  <c r="I1323" i="4"/>
  <c r="J1323" i="4"/>
  <c r="K1323" i="4"/>
  <c r="L1323" i="4"/>
  <c r="M1323" i="4"/>
  <c r="N1323" i="4"/>
  <c r="O1323" i="4"/>
  <c r="B1324" i="4"/>
  <c r="C1324" i="4"/>
  <c r="D1324" i="4"/>
  <c r="E1324" i="4"/>
  <c r="F1324" i="4"/>
  <c r="G1324" i="4"/>
  <c r="H1324" i="4"/>
  <c r="I1324" i="4"/>
  <c r="J1324" i="4"/>
  <c r="K1324" i="4"/>
  <c r="L1324" i="4"/>
  <c r="M1324" i="4"/>
  <c r="N1324" i="4"/>
  <c r="O1324" i="4"/>
  <c r="B1325" i="4"/>
  <c r="C1325" i="4"/>
  <c r="D1325" i="4"/>
  <c r="E1325" i="4"/>
  <c r="F1325" i="4"/>
  <c r="G1325" i="4"/>
  <c r="H1325" i="4"/>
  <c r="I1325" i="4"/>
  <c r="J1325" i="4"/>
  <c r="K1325" i="4"/>
  <c r="L1325" i="4"/>
  <c r="M1325" i="4"/>
  <c r="N1325" i="4"/>
  <c r="O1325" i="4"/>
  <c r="B1326" i="4"/>
  <c r="C1326" i="4"/>
  <c r="D1326" i="4"/>
  <c r="E1326" i="4"/>
  <c r="F1326" i="4"/>
  <c r="G1326" i="4"/>
  <c r="H1326" i="4"/>
  <c r="I1326" i="4"/>
  <c r="J1326" i="4"/>
  <c r="K1326" i="4"/>
  <c r="L1326" i="4"/>
  <c r="M1326" i="4"/>
  <c r="N1326" i="4"/>
  <c r="O1326" i="4"/>
  <c r="B1327" i="4"/>
  <c r="C1327" i="4"/>
  <c r="D1327" i="4"/>
  <c r="E1327" i="4"/>
  <c r="F1327" i="4"/>
  <c r="G1327" i="4"/>
  <c r="H1327" i="4"/>
  <c r="I1327" i="4"/>
  <c r="J1327" i="4"/>
  <c r="K1327" i="4"/>
  <c r="L1327" i="4"/>
  <c r="M1327" i="4"/>
  <c r="N1327" i="4"/>
  <c r="O1327" i="4"/>
  <c r="B1328" i="4"/>
  <c r="C1328" i="4"/>
  <c r="D1328" i="4"/>
  <c r="E1328" i="4"/>
  <c r="F1328" i="4"/>
  <c r="G1328" i="4"/>
  <c r="H1328" i="4"/>
  <c r="I1328" i="4"/>
  <c r="J1328" i="4"/>
  <c r="K1328" i="4"/>
  <c r="L1328" i="4"/>
  <c r="M1328" i="4"/>
  <c r="N1328" i="4"/>
  <c r="O1328" i="4"/>
  <c r="B1329" i="4"/>
  <c r="C1329" i="4"/>
  <c r="D1329" i="4"/>
  <c r="E1329" i="4"/>
  <c r="F1329" i="4"/>
  <c r="G1329" i="4"/>
  <c r="H1329" i="4"/>
  <c r="I1329" i="4"/>
  <c r="J1329" i="4"/>
  <c r="K1329" i="4"/>
  <c r="L1329" i="4"/>
  <c r="M1329" i="4"/>
  <c r="N1329" i="4"/>
  <c r="O1329" i="4"/>
  <c r="B1330" i="4"/>
  <c r="C1330" i="4"/>
  <c r="D1330" i="4"/>
  <c r="E1330" i="4"/>
  <c r="F1330" i="4"/>
  <c r="G1330" i="4"/>
  <c r="H1330" i="4"/>
  <c r="I1330" i="4"/>
  <c r="J1330" i="4"/>
  <c r="K1330" i="4"/>
  <c r="L1330" i="4"/>
  <c r="M1330" i="4"/>
  <c r="N1330" i="4"/>
  <c r="O1330" i="4"/>
  <c r="B1331" i="4"/>
  <c r="C1331" i="4"/>
  <c r="D1331" i="4"/>
  <c r="E1331" i="4"/>
  <c r="F1331" i="4"/>
  <c r="G1331" i="4"/>
  <c r="H1331" i="4"/>
  <c r="I1331" i="4"/>
  <c r="J1331" i="4"/>
  <c r="K1331" i="4"/>
  <c r="L1331" i="4"/>
  <c r="M1331" i="4"/>
  <c r="N1331" i="4"/>
  <c r="O1331" i="4"/>
  <c r="B1332" i="4"/>
  <c r="C1332" i="4"/>
  <c r="D1332" i="4"/>
  <c r="E1332" i="4"/>
  <c r="F1332" i="4"/>
  <c r="G1332" i="4"/>
  <c r="H1332" i="4"/>
  <c r="I1332" i="4"/>
  <c r="J1332" i="4"/>
  <c r="K1332" i="4"/>
  <c r="L1332" i="4"/>
  <c r="M1332" i="4"/>
  <c r="N1332" i="4"/>
  <c r="O1332" i="4"/>
  <c r="B1333" i="4"/>
  <c r="C1333" i="4"/>
  <c r="D1333" i="4"/>
  <c r="E1333" i="4"/>
  <c r="F1333" i="4"/>
  <c r="G1333" i="4"/>
  <c r="H1333" i="4"/>
  <c r="I1333" i="4"/>
  <c r="J1333" i="4"/>
  <c r="K1333" i="4"/>
  <c r="L1333" i="4"/>
  <c r="M1333" i="4"/>
  <c r="N1333" i="4"/>
  <c r="O1333" i="4"/>
  <c r="B1334" i="4"/>
  <c r="C1334" i="4"/>
  <c r="D1334" i="4"/>
  <c r="E1334" i="4"/>
  <c r="F1334" i="4"/>
  <c r="G1334" i="4"/>
  <c r="H1334" i="4"/>
  <c r="I1334" i="4"/>
  <c r="J1334" i="4"/>
  <c r="K1334" i="4"/>
  <c r="L1334" i="4"/>
  <c r="M1334" i="4"/>
  <c r="N1334" i="4"/>
  <c r="O1334" i="4"/>
  <c r="B1335" i="4"/>
  <c r="C1335" i="4"/>
  <c r="D1335" i="4"/>
  <c r="E1335" i="4"/>
  <c r="F1335" i="4"/>
  <c r="G1335" i="4"/>
  <c r="H1335" i="4"/>
  <c r="I1335" i="4"/>
  <c r="J1335" i="4"/>
  <c r="K1335" i="4"/>
  <c r="L1335" i="4"/>
  <c r="M1335" i="4"/>
  <c r="N1335" i="4"/>
  <c r="O1335" i="4"/>
  <c r="B1336" i="4"/>
  <c r="C1336" i="4"/>
  <c r="D1336" i="4"/>
  <c r="E1336" i="4"/>
  <c r="F1336" i="4"/>
  <c r="G1336" i="4"/>
  <c r="H1336" i="4"/>
  <c r="I1336" i="4"/>
  <c r="J1336" i="4"/>
  <c r="K1336" i="4"/>
  <c r="L1336" i="4"/>
  <c r="M1336" i="4"/>
  <c r="N1336" i="4"/>
  <c r="O1336" i="4"/>
  <c r="B1337" i="4"/>
  <c r="C1337" i="4"/>
  <c r="D1337" i="4"/>
  <c r="E1337" i="4"/>
  <c r="F1337" i="4"/>
  <c r="G1337" i="4"/>
  <c r="H1337" i="4"/>
  <c r="I1337" i="4"/>
  <c r="J1337" i="4"/>
  <c r="K1337" i="4"/>
  <c r="L1337" i="4"/>
  <c r="M1337" i="4"/>
  <c r="N1337" i="4"/>
  <c r="O1337" i="4"/>
  <c r="B1338" i="4"/>
  <c r="C1338" i="4"/>
  <c r="D1338" i="4"/>
  <c r="E1338" i="4"/>
  <c r="F1338" i="4"/>
  <c r="G1338" i="4"/>
  <c r="H1338" i="4"/>
  <c r="I1338" i="4"/>
  <c r="J1338" i="4"/>
  <c r="K1338" i="4"/>
  <c r="L1338" i="4"/>
  <c r="M1338" i="4"/>
  <c r="N1338" i="4"/>
  <c r="O1338" i="4"/>
  <c r="B1339" i="4"/>
  <c r="C1339" i="4"/>
  <c r="D1339" i="4"/>
  <c r="E1339" i="4"/>
  <c r="F1339" i="4"/>
  <c r="G1339" i="4"/>
  <c r="H1339" i="4"/>
  <c r="I1339" i="4"/>
  <c r="J1339" i="4"/>
  <c r="K1339" i="4"/>
  <c r="L1339" i="4"/>
  <c r="M1339" i="4"/>
  <c r="N1339" i="4"/>
  <c r="O1339" i="4"/>
  <c r="B1340" i="4"/>
  <c r="C1340" i="4"/>
  <c r="D1340" i="4"/>
  <c r="E1340" i="4"/>
  <c r="F1340" i="4"/>
  <c r="G1340" i="4"/>
  <c r="H1340" i="4"/>
  <c r="I1340" i="4"/>
  <c r="J1340" i="4"/>
  <c r="K1340" i="4"/>
  <c r="L1340" i="4"/>
  <c r="M1340" i="4"/>
  <c r="N1340" i="4"/>
  <c r="O1340" i="4"/>
  <c r="B1341" i="4"/>
  <c r="C1341" i="4"/>
  <c r="D1341" i="4"/>
  <c r="E1341" i="4"/>
  <c r="F1341" i="4"/>
  <c r="G1341" i="4"/>
  <c r="H1341" i="4"/>
  <c r="I1341" i="4"/>
  <c r="J1341" i="4"/>
  <c r="K1341" i="4"/>
  <c r="L1341" i="4"/>
  <c r="M1341" i="4"/>
  <c r="N1341" i="4"/>
  <c r="O1341" i="4"/>
  <c r="B1342" i="4"/>
  <c r="C1342" i="4"/>
  <c r="D1342" i="4"/>
  <c r="E1342" i="4"/>
  <c r="F1342" i="4"/>
  <c r="G1342" i="4"/>
  <c r="H1342" i="4"/>
  <c r="I1342" i="4"/>
  <c r="J1342" i="4"/>
  <c r="K1342" i="4"/>
  <c r="L1342" i="4"/>
  <c r="M1342" i="4"/>
  <c r="N1342" i="4"/>
  <c r="O1342" i="4"/>
  <c r="B1343" i="4"/>
  <c r="C1343" i="4"/>
  <c r="D1343" i="4"/>
  <c r="E1343" i="4"/>
  <c r="F1343" i="4"/>
  <c r="G1343" i="4"/>
  <c r="H1343" i="4"/>
  <c r="I1343" i="4"/>
  <c r="J1343" i="4"/>
  <c r="K1343" i="4"/>
  <c r="L1343" i="4"/>
  <c r="M1343" i="4"/>
  <c r="N1343" i="4"/>
  <c r="O1343" i="4"/>
  <c r="B1344" i="4"/>
  <c r="C1344" i="4"/>
  <c r="D1344" i="4"/>
  <c r="E1344" i="4"/>
  <c r="F1344" i="4"/>
  <c r="G1344" i="4"/>
  <c r="H1344" i="4"/>
  <c r="I1344" i="4"/>
  <c r="J1344" i="4"/>
  <c r="K1344" i="4"/>
  <c r="L1344" i="4"/>
  <c r="M1344" i="4"/>
  <c r="N1344" i="4"/>
  <c r="O1344" i="4"/>
  <c r="B1345" i="4"/>
  <c r="C1345" i="4"/>
  <c r="D1345" i="4"/>
  <c r="E1345" i="4"/>
  <c r="F1345" i="4"/>
  <c r="G1345" i="4"/>
  <c r="H1345" i="4"/>
  <c r="I1345" i="4"/>
  <c r="J1345" i="4"/>
  <c r="K1345" i="4"/>
  <c r="L1345" i="4"/>
  <c r="M1345" i="4"/>
  <c r="N1345" i="4"/>
  <c r="O1345" i="4"/>
  <c r="B1346" i="4"/>
  <c r="C1346" i="4"/>
  <c r="D1346" i="4"/>
  <c r="E1346" i="4"/>
  <c r="F1346" i="4"/>
  <c r="G1346" i="4"/>
  <c r="H1346" i="4"/>
  <c r="I1346" i="4"/>
  <c r="J1346" i="4"/>
  <c r="K1346" i="4"/>
  <c r="L1346" i="4"/>
  <c r="M1346" i="4"/>
  <c r="N1346" i="4"/>
  <c r="O1346" i="4"/>
  <c r="B1347" i="4"/>
  <c r="C1347" i="4"/>
  <c r="D1347" i="4"/>
  <c r="E1347" i="4"/>
  <c r="F1347" i="4"/>
  <c r="G1347" i="4"/>
  <c r="H1347" i="4"/>
  <c r="I1347" i="4"/>
  <c r="J1347" i="4"/>
  <c r="K1347" i="4"/>
  <c r="L1347" i="4"/>
  <c r="M1347" i="4"/>
  <c r="N1347" i="4"/>
  <c r="O1347" i="4"/>
  <c r="B1348" i="4"/>
  <c r="C1348" i="4"/>
  <c r="D1348" i="4"/>
  <c r="E1348" i="4"/>
  <c r="F1348" i="4"/>
  <c r="G1348" i="4"/>
  <c r="H1348" i="4"/>
  <c r="I1348" i="4"/>
  <c r="J1348" i="4"/>
  <c r="K1348" i="4"/>
  <c r="L1348" i="4"/>
  <c r="M1348" i="4"/>
  <c r="N1348" i="4"/>
  <c r="O1348" i="4"/>
  <c r="B1349" i="4"/>
  <c r="C1349" i="4"/>
  <c r="D1349" i="4"/>
  <c r="E1349" i="4"/>
  <c r="F1349" i="4"/>
  <c r="G1349" i="4"/>
  <c r="H1349" i="4"/>
  <c r="I1349" i="4"/>
  <c r="J1349" i="4"/>
  <c r="K1349" i="4"/>
  <c r="L1349" i="4"/>
  <c r="M1349" i="4"/>
  <c r="N1349" i="4"/>
  <c r="O1349" i="4"/>
  <c r="B1350" i="4"/>
  <c r="C1350" i="4"/>
  <c r="D1350" i="4"/>
  <c r="E1350" i="4"/>
  <c r="F1350" i="4"/>
  <c r="G1350" i="4"/>
  <c r="H1350" i="4"/>
  <c r="I1350" i="4"/>
  <c r="J1350" i="4"/>
  <c r="K1350" i="4"/>
  <c r="L1350" i="4"/>
  <c r="M1350" i="4"/>
  <c r="N1350" i="4"/>
  <c r="O1350" i="4"/>
  <c r="B1351" i="4"/>
  <c r="C1351" i="4"/>
  <c r="D1351" i="4"/>
  <c r="E1351" i="4"/>
  <c r="F1351" i="4"/>
  <c r="G1351" i="4"/>
  <c r="H1351" i="4"/>
  <c r="I1351" i="4"/>
  <c r="J1351" i="4"/>
  <c r="K1351" i="4"/>
  <c r="L1351" i="4"/>
  <c r="M1351" i="4"/>
  <c r="N1351" i="4"/>
  <c r="O1351" i="4"/>
  <c r="B1352" i="4"/>
  <c r="C1352" i="4"/>
  <c r="D1352" i="4"/>
  <c r="E1352" i="4"/>
  <c r="F1352" i="4"/>
  <c r="G1352" i="4"/>
  <c r="H1352" i="4"/>
  <c r="I1352" i="4"/>
  <c r="J1352" i="4"/>
  <c r="K1352" i="4"/>
  <c r="L1352" i="4"/>
  <c r="M1352" i="4"/>
  <c r="N1352" i="4"/>
  <c r="O1352" i="4"/>
  <c r="B1353" i="4"/>
  <c r="C1353" i="4"/>
  <c r="D1353" i="4"/>
  <c r="E1353" i="4"/>
  <c r="F1353" i="4"/>
  <c r="G1353" i="4"/>
  <c r="H1353" i="4"/>
  <c r="I1353" i="4"/>
  <c r="J1353" i="4"/>
  <c r="K1353" i="4"/>
  <c r="L1353" i="4"/>
  <c r="M1353" i="4"/>
  <c r="N1353" i="4"/>
  <c r="O1353" i="4"/>
  <c r="B1354" i="4"/>
  <c r="C1354" i="4"/>
  <c r="D1354" i="4"/>
  <c r="E1354" i="4"/>
  <c r="F1354" i="4"/>
  <c r="G1354" i="4"/>
  <c r="H1354" i="4"/>
  <c r="I1354" i="4"/>
  <c r="J1354" i="4"/>
  <c r="K1354" i="4"/>
  <c r="L1354" i="4"/>
  <c r="M1354" i="4"/>
  <c r="N1354" i="4"/>
  <c r="O1354" i="4"/>
  <c r="B1355" i="4"/>
  <c r="C1355" i="4"/>
  <c r="D1355" i="4"/>
  <c r="E1355" i="4"/>
  <c r="F1355" i="4"/>
  <c r="G1355" i="4"/>
  <c r="H1355" i="4"/>
  <c r="I1355" i="4"/>
  <c r="J1355" i="4"/>
  <c r="K1355" i="4"/>
  <c r="L1355" i="4"/>
  <c r="M1355" i="4"/>
  <c r="N1355" i="4"/>
  <c r="O1355" i="4"/>
  <c r="B1356" i="4"/>
  <c r="C1356" i="4"/>
  <c r="D1356" i="4"/>
  <c r="E1356" i="4"/>
  <c r="F1356" i="4"/>
  <c r="G1356" i="4"/>
  <c r="H1356" i="4"/>
  <c r="I1356" i="4"/>
  <c r="J1356" i="4"/>
  <c r="K1356" i="4"/>
  <c r="L1356" i="4"/>
  <c r="M1356" i="4"/>
  <c r="N1356" i="4"/>
  <c r="O1356" i="4"/>
  <c r="B1357" i="4"/>
  <c r="C1357" i="4"/>
  <c r="D1357" i="4"/>
  <c r="E1357" i="4"/>
  <c r="F1357" i="4"/>
  <c r="G1357" i="4"/>
  <c r="H1357" i="4"/>
  <c r="I1357" i="4"/>
  <c r="J1357" i="4"/>
  <c r="K1357" i="4"/>
  <c r="L1357" i="4"/>
  <c r="M1357" i="4"/>
  <c r="N1357" i="4"/>
  <c r="O1357" i="4"/>
  <c r="B1358" i="4"/>
  <c r="C1358" i="4"/>
  <c r="D1358" i="4"/>
  <c r="E1358" i="4"/>
  <c r="F1358" i="4"/>
  <c r="G1358" i="4"/>
  <c r="H1358" i="4"/>
  <c r="I1358" i="4"/>
  <c r="J1358" i="4"/>
  <c r="K1358" i="4"/>
  <c r="L1358" i="4"/>
  <c r="M1358" i="4"/>
  <c r="N1358" i="4"/>
  <c r="O1358" i="4"/>
  <c r="B1359" i="4"/>
  <c r="C1359" i="4"/>
  <c r="D1359" i="4"/>
  <c r="E1359" i="4"/>
  <c r="F1359" i="4"/>
  <c r="G1359" i="4"/>
  <c r="H1359" i="4"/>
  <c r="I1359" i="4"/>
  <c r="J1359" i="4"/>
  <c r="K1359" i="4"/>
  <c r="L1359" i="4"/>
  <c r="M1359" i="4"/>
  <c r="N1359" i="4"/>
  <c r="O1359" i="4"/>
  <c r="B1360" i="4"/>
  <c r="C1360" i="4"/>
  <c r="D1360" i="4"/>
  <c r="E1360" i="4"/>
  <c r="F1360" i="4"/>
  <c r="G1360" i="4"/>
  <c r="H1360" i="4"/>
  <c r="I1360" i="4"/>
  <c r="J1360" i="4"/>
  <c r="K1360" i="4"/>
  <c r="L1360" i="4"/>
  <c r="M1360" i="4"/>
  <c r="N1360" i="4"/>
  <c r="O1360" i="4"/>
  <c r="B1361" i="4"/>
  <c r="C1361" i="4"/>
  <c r="D1361" i="4"/>
  <c r="E1361" i="4"/>
  <c r="F1361" i="4"/>
  <c r="G1361" i="4"/>
  <c r="H1361" i="4"/>
  <c r="I1361" i="4"/>
  <c r="J1361" i="4"/>
  <c r="K1361" i="4"/>
  <c r="L1361" i="4"/>
  <c r="M1361" i="4"/>
  <c r="N1361" i="4"/>
  <c r="O1361" i="4"/>
  <c r="B1362" i="4"/>
  <c r="C1362" i="4"/>
  <c r="D1362" i="4"/>
  <c r="E1362" i="4"/>
  <c r="F1362" i="4"/>
  <c r="G1362" i="4"/>
  <c r="H1362" i="4"/>
  <c r="I1362" i="4"/>
  <c r="J1362" i="4"/>
  <c r="K1362" i="4"/>
  <c r="L1362" i="4"/>
  <c r="M1362" i="4"/>
  <c r="N1362" i="4"/>
  <c r="O1362" i="4"/>
  <c r="B1363" i="4"/>
  <c r="C1363" i="4"/>
  <c r="D1363" i="4"/>
  <c r="E1363" i="4"/>
  <c r="F1363" i="4"/>
  <c r="G1363" i="4"/>
  <c r="H1363" i="4"/>
  <c r="I1363" i="4"/>
  <c r="J1363" i="4"/>
  <c r="K1363" i="4"/>
  <c r="L1363" i="4"/>
  <c r="M1363" i="4"/>
  <c r="N1363" i="4"/>
  <c r="O1363" i="4"/>
  <c r="B1364" i="4"/>
  <c r="C1364" i="4"/>
  <c r="D1364" i="4"/>
  <c r="E1364" i="4"/>
  <c r="F1364" i="4"/>
  <c r="G1364" i="4"/>
  <c r="H1364" i="4"/>
  <c r="I1364" i="4"/>
  <c r="J1364" i="4"/>
  <c r="K1364" i="4"/>
  <c r="L1364" i="4"/>
  <c r="M1364" i="4"/>
  <c r="N1364" i="4"/>
  <c r="O1364" i="4"/>
  <c r="B1365" i="4"/>
  <c r="C1365" i="4"/>
  <c r="D1365" i="4"/>
  <c r="E1365" i="4"/>
  <c r="F1365" i="4"/>
  <c r="G1365" i="4"/>
  <c r="H1365" i="4"/>
  <c r="I1365" i="4"/>
  <c r="J1365" i="4"/>
  <c r="K1365" i="4"/>
  <c r="L1365" i="4"/>
  <c r="M1365" i="4"/>
  <c r="N1365" i="4"/>
  <c r="O1365" i="4"/>
  <c r="B1366" i="4"/>
  <c r="C1366" i="4"/>
  <c r="D1366" i="4"/>
  <c r="E1366" i="4"/>
  <c r="F1366" i="4"/>
  <c r="G1366" i="4"/>
  <c r="H1366" i="4"/>
  <c r="I1366" i="4"/>
  <c r="J1366" i="4"/>
  <c r="K1366" i="4"/>
  <c r="L1366" i="4"/>
  <c r="M1366" i="4"/>
  <c r="N1366" i="4"/>
  <c r="O1366" i="4"/>
  <c r="B1367" i="4"/>
  <c r="C1367" i="4"/>
  <c r="D1367" i="4"/>
  <c r="E1367" i="4"/>
  <c r="F1367" i="4"/>
  <c r="G1367" i="4"/>
  <c r="H1367" i="4"/>
  <c r="I1367" i="4"/>
  <c r="J1367" i="4"/>
  <c r="K1367" i="4"/>
  <c r="L1367" i="4"/>
  <c r="M1367" i="4"/>
  <c r="N1367" i="4"/>
  <c r="O1367" i="4"/>
  <c r="B1368" i="4"/>
  <c r="C1368" i="4"/>
  <c r="D1368" i="4"/>
  <c r="E1368" i="4"/>
  <c r="F1368" i="4"/>
  <c r="G1368" i="4"/>
  <c r="H1368" i="4"/>
  <c r="I1368" i="4"/>
  <c r="J1368" i="4"/>
  <c r="K1368" i="4"/>
  <c r="L1368" i="4"/>
  <c r="M1368" i="4"/>
  <c r="N1368" i="4"/>
  <c r="O1368" i="4"/>
  <c r="B1369" i="4"/>
  <c r="C1369" i="4"/>
  <c r="D1369" i="4"/>
  <c r="E1369" i="4"/>
  <c r="F1369" i="4"/>
  <c r="G1369" i="4"/>
  <c r="H1369" i="4"/>
  <c r="I1369" i="4"/>
  <c r="J1369" i="4"/>
  <c r="K1369" i="4"/>
  <c r="L1369" i="4"/>
  <c r="M1369" i="4"/>
  <c r="N1369" i="4"/>
  <c r="O1369" i="4"/>
  <c r="B1370" i="4"/>
  <c r="C1370" i="4"/>
  <c r="D1370" i="4"/>
  <c r="E1370" i="4"/>
  <c r="F1370" i="4"/>
  <c r="G1370" i="4"/>
  <c r="H1370" i="4"/>
  <c r="I1370" i="4"/>
  <c r="J1370" i="4"/>
  <c r="K1370" i="4"/>
  <c r="L1370" i="4"/>
  <c r="M1370" i="4"/>
  <c r="N1370" i="4"/>
  <c r="O1370" i="4"/>
  <c r="B1371" i="4"/>
  <c r="C1371" i="4"/>
  <c r="D1371" i="4"/>
  <c r="E1371" i="4"/>
  <c r="F1371" i="4"/>
  <c r="G1371" i="4"/>
  <c r="H1371" i="4"/>
  <c r="I1371" i="4"/>
  <c r="J1371" i="4"/>
  <c r="K1371" i="4"/>
  <c r="L1371" i="4"/>
  <c r="M1371" i="4"/>
  <c r="N1371" i="4"/>
  <c r="O1371" i="4"/>
  <c r="B1372" i="4"/>
  <c r="C1372" i="4"/>
  <c r="D1372" i="4"/>
  <c r="E1372" i="4"/>
  <c r="F1372" i="4"/>
  <c r="G1372" i="4"/>
  <c r="H1372" i="4"/>
  <c r="I1372" i="4"/>
  <c r="J1372" i="4"/>
  <c r="K1372" i="4"/>
  <c r="L1372" i="4"/>
  <c r="M1372" i="4"/>
  <c r="N1372" i="4"/>
  <c r="O1372" i="4"/>
  <c r="B1373" i="4"/>
  <c r="C1373" i="4"/>
  <c r="D1373" i="4"/>
  <c r="E1373" i="4"/>
  <c r="F1373" i="4"/>
  <c r="G1373" i="4"/>
  <c r="H1373" i="4"/>
  <c r="I1373" i="4"/>
  <c r="J1373" i="4"/>
  <c r="K1373" i="4"/>
  <c r="L1373" i="4"/>
  <c r="M1373" i="4"/>
  <c r="N1373" i="4"/>
  <c r="O1373" i="4"/>
  <c r="B1374" i="4"/>
  <c r="C1374" i="4"/>
  <c r="D1374" i="4"/>
  <c r="E1374" i="4"/>
  <c r="F1374" i="4"/>
  <c r="G1374" i="4"/>
  <c r="H1374" i="4"/>
  <c r="I1374" i="4"/>
  <c r="J1374" i="4"/>
  <c r="K1374" i="4"/>
  <c r="L1374" i="4"/>
  <c r="M1374" i="4"/>
  <c r="N1374" i="4"/>
  <c r="O1374" i="4"/>
  <c r="B1375" i="4"/>
  <c r="C1375" i="4"/>
  <c r="D1375" i="4"/>
  <c r="E1375" i="4"/>
  <c r="F1375" i="4"/>
  <c r="G1375" i="4"/>
  <c r="H1375" i="4"/>
  <c r="I1375" i="4"/>
  <c r="J1375" i="4"/>
  <c r="K1375" i="4"/>
  <c r="L1375" i="4"/>
  <c r="M1375" i="4"/>
  <c r="N1375" i="4"/>
  <c r="O1375" i="4"/>
  <c r="B1376" i="4"/>
  <c r="C1376" i="4"/>
  <c r="D1376" i="4"/>
  <c r="E1376" i="4"/>
  <c r="F1376" i="4"/>
  <c r="G1376" i="4"/>
  <c r="H1376" i="4"/>
  <c r="I1376" i="4"/>
  <c r="J1376" i="4"/>
  <c r="K1376" i="4"/>
  <c r="L1376" i="4"/>
  <c r="M1376" i="4"/>
  <c r="N1376" i="4"/>
  <c r="O1376" i="4"/>
  <c r="B1377" i="4"/>
  <c r="C1377" i="4"/>
  <c r="D1377" i="4"/>
  <c r="E1377" i="4"/>
  <c r="F1377" i="4"/>
  <c r="G1377" i="4"/>
  <c r="H1377" i="4"/>
  <c r="I1377" i="4"/>
  <c r="J1377" i="4"/>
  <c r="K1377" i="4"/>
  <c r="L1377" i="4"/>
  <c r="M1377" i="4"/>
  <c r="N1377" i="4"/>
  <c r="O1377" i="4"/>
  <c r="B1378" i="4"/>
  <c r="C1378" i="4"/>
  <c r="D1378" i="4"/>
  <c r="E1378" i="4"/>
  <c r="F1378" i="4"/>
  <c r="G1378" i="4"/>
  <c r="H1378" i="4"/>
  <c r="I1378" i="4"/>
  <c r="J1378" i="4"/>
  <c r="K1378" i="4"/>
  <c r="L1378" i="4"/>
  <c r="M1378" i="4"/>
  <c r="N1378" i="4"/>
  <c r="O1378" i="4"/>
  <c r="B1379" i="4"/>
  <c r="C1379" i="4"/>
  <c r="D1379" i="4"/>
  <c r="E1379" i="4"/>
  <c r="F1379" i="4"/>
  <c r="G1379" i="4"/>
  <c r="H1379" i="4"/>
  <c r="I1379" i="4"/>
  <c r="J1379" i="4"/>
  <c r="K1379" i="4"/>
  <c r="L1379" i="4"/>
  <c r="M1379" i="4"/>
  <c r="N1379" i="4"/>
  <c r="O1379" i="4"/>
  <c r="B1380" i="4"/>
  <c r="C1380" i="4"/>
  <c r="D1380" i="4"/>
  <c r="E1380" i="4"/>
  <c r="F1380" i="4"/>
  <c r="G1380" i="4"/>
  <c r="H1380" i="4"/>
  <c r="I1380" i="4"/>
  <c r="J1380" i="4"/>
  <c r="K1380" i="4"/>
  <c r="L1380" i="4"/>
  <c r="M1380" i="4"/>
  <c r="N1380" i="4"/>
  <c r="O1380" i="4"/>
  <c r="B1381" i="4"/>
  <c r="C1381" i="4"/>
  <c r="D1381" i="4"/>
  <c r="E1381" i="4"/>
  <c r="F1381" i="4"/>
  <c r="G1381" i="4"/>
  <c r="H1381" i="4"/>
  <c r="I1381" i="4"/>
  <c r="J1381" i="4"/>
  <c r="K1381" i="4"/>
  <c r="L1381" i="4"/>
  <c r="M1381" i="4"/>
  <c r="N1381" i="4"/>
  <c r="O1381" i="4"/>
  <c r="B1382" i="4"/>
  <c r="C1382" i="4"/>
  <c r="D1382" i="4"/>
  <c r="E1382" i="4"/>
  <c r="F1382" i="4"/>
  <c r="G1382" i="4"/>
  <c r="H1382" i="4"/>
  <c r="I1382" i="4"/>
  <c r="J1382" i="4"/>
  <c r="K1382" i="4"/>
  <c r="L1382" i="4"/>
  <c r="M1382" i="4"/>
  <c r="N1382" i="4"/>
  <c r="O1382" i="4"/>
  <c r="B1383" i="4"/>
  <c r="C1383" i="4"/>
  <c r="D1383" i="4"/>
  <c r="E1383" i="4"/>
  <c r="F1383" i="4"/>
  <c r="G1383" i="4"/>
  <c r="H1383" i="4"/>
  <c r="I1383" i="4"/>
  <c r="J1383" i="4"/>
  <c r="K1383" i="4"/>
  <c r="L1383" i="4"/>
  <c r="M1383" i="4"/>
  <c r="N1383" i="4"/>
  <c r="O1383" i="4"/>
  <c r="B1384" i="4"/>
  <c r="C1384" i="4"/>
  <c r="D1384" i="4"/>
  <c r="E1384" i="4"/>
  <c r="F1384" i="4"/>
  <c r="G1384" i="4"/>
  <c r="H1384" i="4"/>
  <c r="I1384" i="4"/>
  <c r="J1384" i="4"/>
  <c r="K1384" i="4"/>
  <c r="L1384" i="4"/>
  <c r="M1384" i="4"/>
  <c r="N1384" i="4"/>
  <c r="O1384" i="4"/>
  <c r="B1385" i="4"/>
  <c r="C1385" i="4"/>
  <c r="D1385" i="4"/>
  <c r="E1385" i="4"/>
  <c r="F1385" i="4"/>
  <c r="G1385" i="4"/>
  <c r="H1385" i="4"/>
  <c r="I1385" i="4"/>
  <c r="J1385" i="4"/>
  <c r="K1385" i="4"/>
  <c r="L1385" i="4"/>
  <c r="M1385" i="4"/>
  <c r="N1385" i="4"/>
  <c r="O1385" i="4"/>
  <c r="B1386" i="4"/>
  <c r="C1386" i="4"/>
  <c r="D1386" i="4"/>
  <c r="E1386" i="4"/>
  <c r="F1386" i="4"/>
  <c r="G1386" i="4"/>
  <c r="H1386" i="4"/>
  <c r="I1386" i="4"/>
  <c r="J1386" i="4"/>
  <c r="K1386" i="4"/>
  <c r="L1386" i="4"/>
  <c r="M1386" i="4"/>
  <c r="N1386" i="4"/>
  <c r="O1386" i="4"/>
  <c r="B1387" i="4"/>
  <c r="C1387" i="4"/>
  <c r="D1387" i="4"/>
  <c r="E1387" i="4"/>
  <c r="F1387" i="4"/>
  <c r="G1387" i="4"/>
  <c r="H1387" i="4"/>
  <c r="I1387" i="4"/>
  <c r="J1387" i="4"/>
  <c r="K1387" i="4"/>
  <c r="L1387" i="4"/>
  <c r="M1387" i="4"/>
  <c r="N1387" i="4"/>
  <c r="O1387" i="4"/>
  <c r="B1388" i="4"/>
  <c r="C1388" i="4"/>
  <c r="D1388" i="4"/>
  <c r="E1388" i="4"/>
  <c r="F1388" i="4"/>
  <c r="G1388" i="4"/>
  <c r="H1388" i="4"/>
  <c r="I1388" i="4"/>
  <c r="J1388" i="4"/>
  <c r="K1388" i="4"/>
  <c r="L1388" i="4"/>
  <c r="M1388" i="4"/>
  <c r="N1388" i="4"/>
  <c r="O1388" i="4"/>
  <c r="B1389" i="4"/>
  <c r="C1389" i="4"/>
  <c r="D1389" i="4"/>
  <c r="E1389" i="4"/>
  <c r="F1389" i="4"/>
  <c r="G1389" i="4"/>
  <c r="H1389" i="4"/>
  <c r="I1389" i="4"/>
  <c r="J1389" i="4"/>
  <c r="K1389" i="4"/>
  <c r="L1389" i="4"/>
  <c r="M1389" i="4"/>
  <c r="N1389" i="4"/>
  <c r="O1389" i="4"/>
  <c r="B1390" i="4"/>
  <c r="C1390" i="4"/>
  <c r="D1390" i="4"/>
  <c r="E1390" i="4"/>
  <c r="F1390" i="4"/>
  <c r="G1390" i="4"/>
  <c r="H1390" i="4"/>
  <c r="I1390" i="4"/>
  <c r="J1390" i="4"/>
  <c r="K1390" i="4"/>
  <c r="L1390" i="4"/>
  <c r="M1390" i="4"/>
  <c r="N1390" i="4"/>
  <c r="O1390" i="4"/>
  <c r="B1391" i="4"/>
  <c r="C1391" i="4"/>
  <c r="D1391" i="4"/>
  <c r="E1391" i="4"/>
  <c r="F1391" i="4"/>
  <c r="G1391" i="4"/>
  <c r="H1391" i="4"/>
  <c r="I1391" i="4"/>
  <c r="J1391" i="4"/>
  <c r="K1391" i="4"/>
  <c r="L1391" i="4"/>
  <c r="M1391" i="4"/>
  <c r="N1391" i="4"/>
  <c r="O1391" i="4"/>
  <c r="B1392" i="4"/>
  <c r="C1392" i="4"/>
  <c r="D1392" i="4"/>
  <c r="E1392" i="4"/>
  <c r="F1392" i="4"/>
  <c r="G1392" i="4"/>
  <c r="H1392" i="4"/>
  <c r="I1392" i="4"/>
  <c r="J1392" i="4"/>
  <c r="K1392" i="4"/>
  <c r="L1392" i="4"/>
  <c r="M1392" i="4"/>
  <c r="N1392" i="4"/>
  <c r="O1392" i="4"/>
  <c r="B1393" i="4"/>
  <c r="C1393" i="4"/>
  <c r="D1393" i="4"/>
  <c r="E1393" i="4"/>
  <c r="F1393" i="4"/>
  <c r="G1393" i="4"/>
  <c r="H1393" i="4"/>
  <c r="I1393" i="4"/>
  <c r="J1393" i="4"/>
  <c r="K1393" i="4"/>
  <c r="L1393" i="4"/>
  <c r="M1393" i="4"/>
  <c r="N1393" i="4"/>
  <c r="O1393" i="4"/>
  <c r="B1394" i="4"/>
  <c r="C1394" i="4"/>
  <c r="D1394" i="4"/>
  <c r="E1394" i="4"/>
  <c r="F1394" i="4"/>
  <c r="G1394" i="4"/>
  <c r="H1394" i="4"/>
  <c r="I1394" i="4"/>
  <c r="J1394" i="4"/>
  <c r="K1394" i="4"/>
  <c r="L1394" i="4"/>
  <c r="M1394" i="4"/>
  <c r="N1394" i="4"/>
  <c r="O1394" i="4"/>
  <c r="B1395" i="4"/>
  <c r="C1395" i="4"/>
  <c r="D1395" i="4"/>
  <c r="E1395" i="4"/>
  <c r="F1395" i="4"/>
  <c r="G1395" i="4"/>
  <c r="H1395" i="4"/>
  <c r="I1395" i="4"/>
  <c r="J1395" i="4"/>
  <c r="K1395" i="4"/>
  <c r="L1395" i="4"/>
  <c r="M1395" i="4"/>
  <c r="N1395" i="4"/>
  <c r="O1395" i="4"/>
  <c r="B1396" i="4"/>
  <c r="C1396" i="4"/>
  <c r="D1396" i="4"/>
  <c r="E1396" i="4"/>
  <c r="F1396" i="4"/>
  <c r="G1396" i="4"/>
  <c r="H1396" i="4"/>
  <c r="I1396" i="4"/>
  <c r="J1396" i="4"/>
  <c r="K1396" i="4"/>
  <c r="L1396" i="4"/>
  <c r="M1396" i="4"/>
  <c r="N1396" i="4"/>
  <c r="O1396" i="4"/>
  <c r="B1397" i="4"/>
  <c r="C1397" i="4"/>
  <c r="D1397" i="4"/>
  <c r="E1397" i="4"/>
  <c r="F1397" i="4"/>
  <c r="G1397" i="4"/>
  <c r="H1397" i="4"/>
  <c r="I1397" i="4"/>
  <c r="J1397" i="4"/>
  <c r="K1397" i="4"/>
  <c r="L1397" i="4"/>
  <c r="M1397" i="4"/>
  <c r="N1397" i="4"/>
  <c r="O1397" i="4"/>
  <c r="B1398" i="4"/>
  <c r="C1398" i="4"/>
  <c r="D1398" i="4"/>
  <c r="E1398" i="4"/>
  <c r="F1398" i="4"/>
  <c r="G1398" i="4"/>
  <c r="H1398" i="4"/>
  <c r="I1398" i="4"/>
  <c r="J1398" i="4"/>
  <c r="K1398" i="4"/>
  <c r="L1398" i="4"/>
  <c r="M1398" i="4"/>
  <c r="N1398" i="4"/>
  <c r="O1398" i="4"/>
  <c r="B1399" i="4"/>
  <c r="C1399" i="4"/>
  <c r="D1399" i="4"/>
  <c r="E1399" i="4"/>
  <c r="F1399" i="4"/>
  <c r="G1399" i="4"/>
  <c r="H1399" i="4"/>
  <c r="I1399" i="4"/>
  <c r="J1399" i="4"/>
  <c r="K1399" i="4"/>
  <c r="L1399" i="4"/>
  <c r="M1399" i="4"/>
  <c r="N1399" i="4"/>
  <c r="O1399" i="4"/>
  <c r="B1400" i="4"/>
  <c r="C1400" i="4"/>
  <c r="D1400" i="4"/>
  <c r="E1400" i="4"/>
  <c r="F1400" i="4"/>
  <c r="G1400" i="4"/>
  <c r="H1400" i="4"/>
  <c r="I1400" i="4"/>
  <c r="J1400" i="4"/>
  <c r="K1400" i="4"/>
  <c r="L1400" i="4"/>
  <c r="M1400" i="4"/>
  <c r="N1400" i="4"/>
  <c r="O1400" i="4"/>
  <c r="B1401" i="4"/>
  <c r="C1401" i="4"/>
  <c r="D1401" i="4"/>
  <c r="E1401" i="4"/>
  <c r="F1401" i="4"/>
  <c r="G1401" i="4"/>
  <c r="H1401" i="4"/>
  <c r="I1401" i="4"/>
  <c r="J1401" i="4"/>
  <c r="K1401" i="4"/>
  <c r="L1401" i="4"/>
  <c r="M1401" i="4"/>
  <c r="N1401" i="4"/>
  <c r="O1401" i="4"/>
  <c r="B1402" i="4"/>
  <c r="C1402" i="4"/>
  <c r="D1402" i="4"/>
  <c r="E1402" i="4"/>
  <c r="F1402" i="4"/>
  <c r="G1402" i="4"/>
  <c r="H1402" i="4"/>
  <c r="I1402" i="4"/>
  <c r="J1402" i="4"/>
  <c r="K1402" i="4"/>
  <c r="L1402" i="4"/>
  <c r="M1402" i="4"/>
  <c r="N1402" i="4"/>
  <c r="O1402" i="4"/>
  <c r="B1403" i="4"/>
  <c r="C1403" i="4"/>
  <c r="D1403" i="4"/>
  <c r="E1403" i="4"/>
  <c r="F1403" i="4"/>
  <c r="G1403" i="4"/>
  <c r="H1403" i="4"/>
  <c r="I1403" i="4"/>
  <c r="J1403" i="4"/>
  <c r="K1403" i="4"/>
  <c r="L1403" i="4"/>
  <c r="M1403" i="4"/>
  <c r="N1403" i="4"/>
  <c r="O1403" i="4"/>
  <c r="B1404" i="4"/>
  <c r="C1404" i="4"/>
  <c r="D1404" i="4"/>
  <c r="E1404" i="4"/>
  <c r="F1404" i="4"/>
  <c r="G1404" i="4"/>
  <c r="H1404" i="4"/>
  <c r="I1404" i="4"/>
  <c r="J1404" i="4"/>
  <c r="K1404" i="4"/>
  <c r="L1404" i="4"/>
  <c r="M1404" i="4"/>
  <c r="N1404" i="4"/>
  <c r="O1404" i="4"/>
  <c r="B1405" i="4"/>
  <c r="C1405" i="4"/>
  <c r="D1405" i="4"/>
  <c r="E1405" i="4"/>
  <c r="F1405" i="4"/>
  <c r="G1405" i="4"/>
  <c r="H1405" i="4"/>
  <c r="I1405" i="4"/>
  <c r="J1405" i="4"/>
  <c r="K1405" i="4"/>
  <c r="L1405" i="4"/>
  <c r="M1405" i="4"/>
  <c r="N1405" i="4"/>
  <c r="O1405" i="4"/>
  <c r="B1406" i="4"/>
  <c r="C1406" i="4"/>
  <c r="D1406" i="4"/>
  <c r="E1406" i="4"/>
  <c r="F1406" i="4"/>
  <c r="G1406" i="4"/>
  <c r="H1406" i="4"/>
  <c r="I1406" i="4"/>
  <c r="J1406" i="4"/>
  <c r="K1406" i="4"/>
  <c r="L1406" i="4"/>
  <c r="M1406" i="4"/>
  <c r="N1406" i="4"/>
  <c r="O1406" i="4"/>
  <c r="B1407" i="4"/>
  <c r="C1407" i="4"/>
  <c r="D1407" i="4"/>
  <c r="E1407" i="4"/>
  <c r="F1407" i="4"/>
  <c r="G1407" i="4"/>
  <c r="H1407" i="4"/>
  <c r="I1407" i="4"/>
  <c r="J1407" i="4"/>
  <c r="K1407" i="4"/>
  <c r="L1407" i="4"/>
  <c r="M1407" i="4"/>
  <c r="N1407" i="4"/>
  <c r="O1407" i="4"/>
  <c r="B1408" i="4"/>
  <c r="C1408" i="4"/>
  <c r="D1408" i="4"/>
  <c r="E1408" i="4"/>
  <c r="F1408" i="4"/>
  <c r="G1408" i="4"/>
  <c r="H1408" i="4"/>
  <c r="I1408" i="4"/>
  <c r="J1408" i="4"/>
  <c r="K1408" i="4"/>
  <c r="L1408" i="4"/>
  <c r="M1408" i="4"/>
  <c r="N1408" i="4"/>
  <c r="O1408" i="4"/>
  <c r="B1409" i="4"/>
  <c r="C1409" i="4"/>
  <c r="D1409" i="4"/>
  <c r="E1409" i="4"/>
  <c r="F1409" i="4"/>
  <c r="G1409" i="4"/>
  <c r="H1409" i="4"/>
  <c r="I1409" i="4"/>
  <c r="J1409" i="4"/>
  <c r="K1409" i="4"/>
  <c r="L1409" i="4"/>
  <c r="M1409" i="4"/>
  <c r="N1409" i="4"/>
  <c r="O1409" i="4"/>
  <c r="B1410" i="4"/>
  <c r="C1410" i="4"/>
  <c r="D1410" i="4"/>
  <c r="E1410" i="4"/>
  <c r="F1410" i="4"/>
  <c r="G1410" i="4"/>
  <c r="H1410" i="4"/>
  <c r="I1410" i="4"/>
  <c r="J1410" i="4"/>
  <c r="K1410" i="4"/>
  <c r="L1410" i="4"/>
  <c r="M1410" i="4"/>
  <c r="N1410" i="4"/>
  <c r="O1410" i="4"/>
  <c r="B1411" i="4"/>
  <c r="C1411" i="4"/>
  <c r="D1411" i="4"/>
  <c r="E1411" i="4"/>
  <c r="F1411" i="4"/>
  <c r="G1411" i="4"/>
  <c r="H1411" i="4"/>
  <c r="I1411" i="4"/>
  <c r="J1411" i="4"/>
  <c r="K1411" i="4"/>
  <c r="L1411" i="4"/>
  <c r="M1411" i="4"/>
  <c r="N1411" i="4"/>
  <c r="O1411" i="4"/>
  <c r="B1412" i="4"/>
  <c r="C1412" i="4"/>
  <c r="D1412" i="4"/>
  <c r="E1412" i="4"/>
  <c r="F1412" i="4"/>
  <c r="G1412" i="4"/>
  <c r="H1412" i="4"/>
  <c r="I1412" i="4"/>
  <c r="J1412" i="4"/>
  <c r="K1412" i="4"/>
  <c r="L1412" i="4"/>
  <c r="M1412" i="4"/>
  <c r="N1412" i="4"/>
  <c r="O1412" i="4"/>
  <c r="B1413" i="4"/>
  <c r="C1413" i="4"/>
  <c r="D1413" i="4"/>
  <c r="E1413" i="4"/>
  <c r="F1413" i="4"/>
  <c r="G1413" i="4"/>
  <c r="H1413" i="4"/>
  <c r="I1413" i="4"/>
  <c r="J1413" i="4"/>
  <c r="K1413" i="4"/>
  <c r="L1413" i="4"/>
  <c r="M1413" i="4"/>
  <c r="N1413" i="4"/>
  <c r="O1413" i="4"/>
  <c r="B1414" i="4"/>
  <c r="C1414" i="4"/>
  <c r="D1414" i="4"/>
  <c r="E1414" i="4"/>
  <c r="F1414" i="4"/>
  <c r="G1414" i="4"/>
  <c r="H1414" i="4"/>
  <c r="I1414" i="4"/>
  <c r="J1414" i="4"/>
  <c r="K1414" i="4"/>
  <c r="L1414" i="4"/>
  <c r="M1414" i="4"/>
  <c r="N1414" i="4"/>
  <c r="O1414" i="4"/>
  <c r="B1415" i="4"/>
  <c r="C1415" i="4"/>
  <c r="D1415" i="4"/>
  <c r="E1415" i="4"/>
  <c r="F1415" i="4"/>
  <c r="G1415" i="4"/>
  <c r="H1415" i="4"/>
  <c r="I1415" i="4"/>
  <c r="J1415" i="4"/>
  <c r="K1415" i="4"/>
  <c r="L1415" i="4"/>
  <c r="M1415" i="4"/>
  <c r="N1415" i="4"/>
  <c r="O1415" i="4"/>
  <c r="B1416" i="4"/>
  <c r="C1416" i="4"/>
  <c r="D1416" i="4"/>
  <c r="E1416" i="4"/>
  <c r="F1416" i="4"/>
  <c r="G1416" i="4"/>
  <c r="H1416" i="4"/>
  <c r="I1416" i="4"/>
  <c r="J1416" i="4"/>
  <c r="K1416" i="4"/>
  <c r="L1416" i="4"/>
  <c r="M1416" i="4"/>
  <c r="N1416" i="4"/>
  <c r="O1416" i="4"/>
  <c r="B1417" i="4"/>
  <c r="C1417" i="4"/>
  <c r="D1417" i="4"/>
  <c r="E1417" i="4"/>
  <c r="F1417" i="4"/>
  <c r="G1417" i="4"/>
  <c r="H1417" i="4"/>
  <c r="I1417" i="4"/>
  <c r="J1417" i="4"/>
  <c r="K1417" i="4"/>
  <c r="L1417" i="4"/>
  <c r="M1417" i="4"/>
  <c r="N1417" i="4"/>
  <c r="O1417" i="4"/>
  <c r="B1418" i="4"/>
  <c r="C1418" i="4"/>
  <c r="D1418" i="4"/>
  <c r="E1418" i="4"/>
  <c r="F1418" i="4"/>
  <c r="G1418" i="4"/>
  <c r="H1418" i="4"/>
  <c r="I1418" i="4"/>
  <c r="J1418" i="4"/>
  <c r="K1418" i="4"/>
  <c r="L1418" i="4"/>
  <c r="M1418" i="4"/>
  <c r="N1418" i="4"/>
  <c r="O1418" i="4"/>
  <c r="B1419" i="4"/>
  <c r="C1419" i="4"/>
  <c r="D1419" i="4"/>
  <c r="E1419" i="4"/>
  <c r="F1419" i="4"/>
  <c r="G1419" i="4"/>
  <c r="H1419" i="4"/>
  <c r="I1419" i="4"/>
  <c r="J1419" i="4"/>
  <c r="K1419" i="4"/>
  <c r="L1419" i="4"/>
  <c r="M1419" i="4"/>
  <c r="N1419" i="4"/>
  <c r="O1419" i="4"/>
  <c r="B1420" i="4"/>
  <c r="C1420" i="4"/>
  <c r="D1420" i="4"/>
  <c r="E1420" i="4"/>
  <c r="F1420" i="4"/>
  <c r="G1420" i="4"/>
  <c r="H1420" i="4"/>
  <c r="I1420" i="4"/>
  <c r="J1420" i="4"/>
  <c r="K1420" i="4"/>
  <c r="L1420" i="4"/>
  <c r="M1420" i="4"/>
  <c r="N1420" i="4"/>
  <c r="O1420" i="4"/>
  <c r="B1421" i="4"/>
  <c r="C1421" i="4"/>
  <c r="D1421" i="4"/>
  <c r="E1421" i="4"/>
  <c r="F1421" i="4"/>
  <c r="G1421" i="4"/>
  <c r="H1421" i="4"/>
  <c r="I1421" i="4"/>
  <c r="J1421" i="4"/>
  <c r="K1421" i="4"/>
  <c r="L1421" i="4"/>
  <c r="M1421" i="4"/>
  <c r="N1421" i="4"/>
  <c r="O1421" i="4"/>
  <c r="B1422" i="4"/>
  <c r="C1422" i="4"/>
  <c r="D1422" i="4"/>
  <c r="E1422" i="4"/>
  <c r="F1422" i="4"/>
  <c r="G1422" i="4"/>
  <c r="H1422" i="4"/>
  <c r="I1422" i="4"/>
  <c r="J1422" i="4"/>
  <c r="K1422" i="4"/>
  <c r="L1422" i="4"/>
  <c r="M1422" i="4"/>
  <c r="N1422" i="4"/>
  <c r="O1422" i="4"/>
  <c r="B1423" i="4"/>
  <c r="C1423" i="4"/>
  <c r="D1423" i="4"/>
  <c r="E1423" i="4"/>
  <c r="F1423" i="4"/>
  <c r="G1423" i="4"/>
  <c r="H1423" i="4"/>
  <c r="I1423" i="4"/>
  <c r="J1423" i="4"/>
  <c r="K1423" i="4"/>
  <c r="L1423" i="4"/>
  <c r="M1423" i="4"/>
  <c r="N1423" i="4"/>
  <c r="O1423" i="4"/>
  <c r="B1424" i="4"/>
  <c r="C1424" i="4"/>
  <c r="D1424" i="4"/>
  <c r="E1424" i="4"/>
  <c r="F1424" i="4"/>
  <c r="G1424" i="4"/>
  <c r="H1424" i="4"/>
  <c r="I1424" i="4"/>
  <c r="J1424" i="4"/>
  <c r="K1424" i="4"/>
  <c r="L1424" i="4"/>
  <c r="M1424" i="4"/>
  <c r="N1424" i="4"/>
  <c r="O1424" i="4"/>
  <c r="B1425" i="4"/>
  <c r="C1425" i="4"/>
  <c r="D1425" i="4"/>
  <c r="E1425" i="4"/>
  <c r="F1425" i="4"/>
  <c r="G1425" i="4"/>
  <c r="H1425" i="4"/>
  <c r="I1425" i="4"/>
  <c r="J1425" i="4"/>
  <c r="K1425" i="4"/>
  <c r="L1425" i="4"/>
  <c r="M1425" i="4"/>
  <c r="N1425" i="4"/>
  <c r="O1425" i="4"/>
  <c r="B1426" i="4"/>
  <c r="C1426" i="4"/>
  <c r="D1426" i="4"/>
  <c r="E1426" i="4"/>
  <c r="F1426" i="4"/>
  <c r="G1426" i="4"/>
  <c r="H1426" i="4"/>
  <c r="I1426" i="4"/>
  <c r="J1426" i="4"/>
  <c r="K1426" i="4"/>
  <c r="L1426" i="4"/>
  <c r="M1426" i="4"/>
  <c r="N1426" i="4"/>
  <c r="O1426" i="4"/>
  <c r="B1427" i="4"/>
  <c r="C1427" i="4"/>
  <c r="D1427" i="4"/>
  <c r="E1427" i="4"/>
  <c r="F1427" i="4"/>
  <c r="G1427" i="4"/>
  <c r="H1427" i="4"/>
  <c r="I1427" i="4"/>
  <c r="J1427" i="4"/>
  <c r="K1427" i="4"/>
  <c r="L1427" i="4"/>
  <c r="M1427" i="4"/>
  <c r="N1427" i="4"/>
  <c r="O1427" i="4"/>
  <c r="B1428" i="4"/>
  <c r="C1428" i="4"/>
  <c r="D1428" i="4"/>
  <c r="E1428" i="4"/>
  <c r="F1428" i="4"/>
  <c r="G1428" i="4"/>
  <c r="H1428" i="4"/>
  <c r="I1428" i="4"/>
  <c r="J1428" i="4"/>
  <c r="K1428" i="4"/>
  <c r="L1428" i="4"/>
  <c r="M1428" i="4"/>
  <c r="N1428" i="4"/>
  <c r="O1428" i="4"/>
  <c r="B1429" i="4"/>
  <c r="C1429" i="4"/>
  <c r="D1429" i="4"/>
  <c r="E1429" i="4"/>
  <c r="F1429" i="4"/>
  <c r="G1429" i="4"/>
  <c r="H1429" i="4"/>
  <c r="I1429" i="4"/>
  <c r="J1429" i="4"/>
  <c r="K1429" i="4"/>
  <c r="L1429" i="4"/>
  <c r="M1429" i="4"/>
  <c r="N1429" i="4"/>
  <c r="O1429" i="4"/>
  <c r="B1430" i="4"/>
  <c r="C1430" i="4"/>
  <c r="D1430" i="4"/>
  <c r="E1430" i="4"/>
  <c r="F1430" i="4"/>
  <c r="G1430" i="4"/>
  <c r="H1430" i="4"/>
  <c r="I1430" i="4"/>
  <c r="J1430" i="4"/>
  <c r="K1430" i="4"/>
  <c r="L1430" i="4"/>
  <c r="M1430" i="4"/>
  <c r="N1430" i="4"/>
  <c r="O1430" i="4"/>
  <c r="B1431" i="4"/>
  <c r="C1431" i="4"/>
  <c r="D1431" i="4"/>
  <c r="E1431" i="4"/>
  <c r="F1431" i="4"/>
  <c r="G1431" i="4"/>
  <c r="H1431" i="4"/>
  <c r="I1431" i="4"/>
  <c r="J1431" i="4"/>
  <c r="K1431" i="4"/>
  <c r="L1431" i="4"/>
  <c r="M1431" i="4"/>
  <c r="N1431" i="4"/>
  <c r="O1431" i="4"/>
  <c r="B1432" i="4"/>
  <c r="C1432" i="4"/>
  <c r="D1432" i="4"/>
  <c r="E1432" i="4"/>
  <c r="F1432" i="4"/>
  <c r="G1432" i="4"/>
  <c r="H1432" i="4"/>
  <c r="I1432" i="4"/>
  <c r="J1432" i="4"/>
  <c r="K1432" i="4"/>
  <c r="L1432" i="4"/>
  <c r="M1432" i="4"/>
  <c r="N1432" i="4"/>
  <c r="O1432" i="4"/>
  <c r="B1433" i="4"/>
  <c r="C1433" i="4"/>
  <c r="D1433" i="4"/>
  <c r="E1433" i="4"/>
  <c r="F1433" i="4"/>
  <c r="G1433" i="4"/>
  <c r="H1433" i="4"/>
  <c r="I1433" i="4"/>
  <c r="J1433" i="4"/>
  <c r="K1433" i="4"/>
  <c r="L1433" i="4"/>
  <c r="M1433" i="4"/>
  <c r="N1433" i="4"/>
  <c r="O1433" i="4"/>
  <c r="B1434" i="4"/>
  <c r="C1434" i="4"/>
  <c r="D1434" i="4"/>
  <c r="E1434" i="4"/>
  <c r="F1434" i="4"/>
  <c r="G1434" i="4"/>
  <c r="H1434" i="4"/>
  <c r="I1434" i="4"/>
  <c r="J1434" i="4"/>
  <c r="K1434" i="4"/>
  <c r="L1434" i="4"/>
  <c r="M1434" i="4"/>
  <c r="N1434" i="4"/>
  <c r="O1434" i="4"/>
  <c r="B1435" i="4"/>
  <c r="C1435" i="4"/>
  <c r="D1435" i="4"/>
  <c r="E1435" i="4"/>
  <c r="F1435" i="4"/>
  <c r="G1435" i="4"/>
  <c r="H1435" i="4"/>
  <c r="I1435" i="4"/>
  <c r="J1435" i="4"/>
  <c r="K1435" i="4"/>
  <c r="L1435" i="4"/>
  <c r="M1435" i="4"/>
  <c r="N1435" i="4"/>
  <c r="O1435" i="4"/>
  <c r="B1436" i="4"/>
  <c r="C1436" i="4"/>
  <c r="D1436" i="4"/>
  <c r="E1436" i="4"/>
  <c r="F1436" i="4"/>
  <c r="G1436" i="4"/>
  <c r="H1436" i="4"/>
  <c r="I1436" i="4"/>
  <c r="J1436" i="4"/>
  <c r="K1436" i="4"/>
  <c r="L1436" i="4"/>
  <c r="M1436" i="4"/>
  <c r="N1436" i="4"/>
  <c r="O1436" i="4"/>
  <c r="B1437" i="4"/>
  <c r="C1437" i="4"/>
  <c r="D1437" i="4"/>
  <c r="E1437" i="4"/>
  <c r="F1437" i="4"/>
  <c r="G1437" i="4"/>
  <c r="H1437" i="4"/>
  <c r="I1437" i="4"/>
  <c r="J1437" i="4"/>
  <c r="K1437" i="4"/>
  <c r="L1437" i="4"/>
  <c r="M1437" i="4"/>
  <c r="N1437" i="4"/>
  <c r="O1437" i="4"/>
  <c r="B1438" i="4"/>
  <c r="C1438" i="4"/>
  <c r="D1438" i="4"/>
  <c r="E1438" i="4"/>
  <c r="F1438" i="4"/>
  <c r="G1438" i="4"/>
  <c r="H1438" i="4"/>
  <c r="I1438" i="4"/>
  <c r="J1438" i="4"/>
  <c r="K1438" i="4"/>
  <c r="L1438" i="4"/>
  <c r="M1438" i="4"/>
  <c r="N1438" i="4"/>
  <c r="O1438" i="4"/>
  <c r="B1439" i="4"/>
  <c r="C1439" i="4"/>
  <c r="D1439" i="4"/>
  <c r="E1439" i="4"/>
  <c r="F1439" i="4"/>
  <c r="G1439" i="4"/>
  <c r="H1439" i="4"/>
  <c r="I1439" i="4"/>
  <c r="J1439" i="4"/>
  <c r="K1439" i="4"/>
  <c r="L1439" i="4"/>
  <c r="M1439" i="4"/>
  <c r="N1439" i="4"/>
  <c r="O1439" i="4"/>
  <c r="B1440" i="4"/>
  <c r="C1440" i="4"/>
  <c r="D1440" i="4"/>
  <c r="E1440" i="4"/>
  <c r="F1440" i="4"/>
  <c r="G1440" i="4"/>
  <c r="H1440" i="4"/>
  <c r="I1440" i="4"/>
  <c r="J1440" i="4"/>
  <c r="K1440" i="4"/>
  <c r="L1440" i="4"/>
  <c r="M1440" i="4"/>
  <c r="N1440" i="4"/>
  <c r="O1440" i="4"/>
  <c r="B1441" i="4"/>
  <c r="C1441" i="4"/>
  <c r="D1441" i="4"/>
  <c r="E1441" i="4"/>
  <c r="F1441" i="4"/>
  <c r="G1441" i="4"/>
  <c r="H1441" i="4"/>
  <c r="I1441" i="4"/>
  <c r="J1441" i="4"/>
  <c r="K1441" i="4"/>
  <c r="L1441" i="4"/>
  <c r="M1441" i="4"/>
  <c r="N1441" i="4"/>
  <c r="O1441" i="4"/>
  <c r="B1442" i="4"/>
  <c r="C1442" i="4"/>
  <c r="D1442" i="4"/>
  <c r="E1442" i="4"/>
  <c r="F1442" i="4"/>
  <c r="G1442" i="4"/>
  <c r="H1442" i="4"/>
  <c r="I1442" i="4"/>
  <c r="J1442" i="4"/>
  <c r="K1442" i="4"/>
  <c r="L1442" i="4"/>
  <c r="M1442" i="4"/>
  <c r="N1442" i="4"/>
  <c r="O1442" i="4"/>
  <c r="B1443" i="4"/>
  <c r="C1443" i="4"/>
  <c r="D1443" i="4"/>
  <c r="E1443" i="4"/>
  <c r="F1443" i="4"/>
  <c r="G1443" i="4"/>
  <c r="H1443" i="4"/>
  <c r="I1443" i="4"/>
  <c r="J1443" i="4"/>
  <c r="K1443" i="4"/>
  <c r="L1443" i="4"/>
  <c r="M1443" i="4"/>
  <c r="N1443" i="4"/>
  <c r="O1443" i="4"/>
  <c r="B1444" i="4"/>
  <c r="C1444" i="4"/>
  <c r="D1444" i="4"/>
  <c r="E1444" i="4"/>
  <c r="F1444" i="4"/>
  <c r="G1444" i="4"/>
  <c r="H1444" i="4"/>
  <c r="I1444" i="4"/>
  <c r="J1444" i="4"/>
  <c r="K1444" i="4"/>
  <c r="L1444" i="4"/>
  <c r="M1444" i="4"/>
  <c r="N1444" i="4"/>
  <c r="O1444" i="4"/>
  <c r="B1445" i="4"/>
  <c r="C1445" i="4"/>
  <c r="D1445" i="4"/>
  <c r="E1445" i="4"/>
  <c r="F1445" i="4"/>
  <c r="G1445" i="4"/>
  <c r="H1445" i="4"/>
  <c r="I1445" i="4"/>
  <c r="J1445" i="4"/>
  <c r="K1445" i="4"/>
  <c r="L1445" i="4"/>
  <c r="M1445" i="4"/>
  <c r="N1445" i="4"/>
  <c r="O1445" i="4"/>
  <c r="B1446" i="4"/>
  <c r="C1446" i="4"/>
  <c r="D1446" i="4"/>
  <c r="E1446" i="4"/>
  <c r="F1446" i="4"/>
  <c r="G1446" i="4"/>
  <c r="H1446" i="4"/>
  <c r="I1446" i="4"/>
  <c r="J1446" i="4"/>
  <c r="K1446" i="4"/>
  <c r="L1446" i="4"/>
  <c r="M1446" i="4"/>
  <c r="N1446" i="4"/>
  <c r="O1446" i="4"/>
  <c r="B1447" i="4"/>
  <c r="C1447" i="4"/>
  <c r="D1447" i="4"/>
  <c r="E1447" i="4"/>
  <c r="F1447" i="4"/>
  <c r="G1447" i="4"/>
  <c r="H1447" i="4"/>
  <c r="I1447" i="4"/>
  <c r="J1447" i="4"/>
  <c r="K1447" i="4"/>
  <c r="L1447" i="4"/>
  <c r="M1447" i="4"/>
  <c r="N1447" i="4"/>
  <c r="O1447" i="4"/>
  <c r="B1448" i="4"/>
  <c r="C1448" i="4"/>
  <c r="D1448" i="4"/>
  <c r="E1448" i="4"/>
  <c r="F1448" i="4"/>
  <c r="G1448" i="4"/>
  <c r="H1448" i="4"/>
  <c r="I1448" i="4"/>
  <c r="J1448" i="4"/>
  <c r="K1448" i="4"/>
  <c r="L1448" i="4"/>
  <c r="M1448" i="4"/>
  <c r="N1448" i="4"/>
  <c r="O1448" i="4"/>
  <c r="B1449" i="4"/>
  <c r="C1449" i="4"/>
  <c r="D1449" i="4"/>
  <c r="E1449" i="4"/>
  <c r="F1449" i="4"/>
  <c r="G1449" i="4"/>
  <c r="H1449" i="4"/>
  <c r="I1449" i="4"/>
  <c r="J1449" i="4"/>
  <c r="K1449" i="4"/>
  <c r="L1449" i="4"/>
  <c r="M1449" i="4"/>
  <c r="N1449" i="4"/>
  <c r="O1449" i="4"/>
  <c r="B1450" i="4"/>
  <c r="C1450" i="4"/>
  <c r="D1450" i="4"/>
  <c r="E1450" i="4"/>
  <c r="F1450" i="4"/>
  <c r="G1450" i="4"/>
  <c r="H1450" i="4"/>
  <c r="I1450" i="4"/>
  <c r="J1450" i="4"/>
  <c r="K1450" i="4"/>
  <c r="L1450" i="4"/>
  <c r="M1450" i="4"/>
  <c r="N1450" i="4"/>
  <c r="O1450" i="4"/>
  <c r="B1451" i="4"/>
  <c r="C1451" i="4"/>
  <c r="D1451" i="4"/>
  <c r="E1451" i="4"/>
  <c r="F1451" i="4"/>
  <c r="G1451" i="4"/>
  <c r="H1451" i="4"/>
  <c r="I1451" i="4"/>
  <c r="J1451" i="4"/>
  <c r="K1451" i="4"/>
  <c r="L1451" i="4"/>
  <c r="M1451" i="4"/>
  <c r="N1451" i="4"/>
  <c r="O1451" i="4"/>
  <c r="B1452" i="4"/>
  <c r="C1452" i="4"/>
  <c r="D1452" i="4"/>
  <c r="E1452" i="4"/>
  <c r="F1452" i="4"/>
  <c r="G1452" i="4"/>
  <c r="H1452" i="4"/>
  <c r="I1452" i="4"/>
  <c r="J1452" i="4"/>
  <c r="K1452" i="4"/>
  <c r="L1452" i="4"/>
  <c r="M1452" i="4"/>
  <c r="N1452" i="4"/>
  <c r="O1452" i="4"/>
  <c r="B1453" i="4"/>
  <c r="C1453" i="4"/>
  <c r="D1453" i="4"/>
  <c r="E1453" i="4"/>
  <c r="F1453" i="4"/>
  <c r="G1453" i="4"/>
  <c r="H1453" i="4"/>
  <c r="I1453" i="4"/>
  <c r="J1453" i="4"/>
  <c r="K1453" i="4"/>
  <c r="L1453" i="4"/>
  <c r="M1453" i="4"/>
  <c r="N1453" i="4"/>
  <c r="O1453" i="4"/>
  <c r="B1454" i="4"/>
  <c r="C1454" i="4"/>
  <c r="D1454" i="4"/>
  <c r="E1454" i="4"/>
  <c r="F1454" i="4"/>
  <c r="G1454" i="4"/>
  <c r="H1454" i="4"/>
  <c r="I1454" i="4"/>
  <c r="J1454" i="4"/>
  <c r="K1454" i="4"/>
  <c r="L1454" i="4"/>
  <c r="M1454" i="4"/>
  <c r="N1454" i="4"/>
  <c r="O1454" i="4"/>
  <c r="B1455" i="4"/>
  <c r="C1455" i="4"/>
  <c r="D1455" i="4"/>
  <c r="E1455" i="4"/>
  <c r="F1455" i="4"/>
  <c r="G1455" i="4"/>
  <c r="H1455" i="4"/>
  <c r="I1455" i="4"/>
  <c r="J1455" i="4"/>
  <c r="K1455" i="4"/>
  <c r="L1455" i="4"/>
  <c r="M1455" i="4"/>
  <c r="N1455" i="4"/>
  <c r="O1455" i="4"/>
  <c r="B1456" i="4"/>
  <c r="C1456" i="4"/>
  <c r="D1456" i="4"/>
  <c r="E1456" i="4"/>
  <c r="F1456" i="4"/>
  <c r="G1456" i="4"/>
  <c r="H1456" i="4"/>
  <c r="I1456" i="4"/>
  <c r="J1456" i="4"/>
  <c r="K1456" i="4"/>
  <c r="L1456" i="4"/>
  <c r="M1456" i="4"/>
  <c r="N1456" i="4"/>
  <c r="O1456" i="4"/>
  <c r="B1457" i="4"/>
  <c r="C1457" i="4"/>
  <c r="D1457" i="4"/>
  <c r="E1457" i="4"/>
  <c r="F1457" i="4"/>
  <c r="G1457" i="4"/>
  <c r="H1457" i="4"/>
  <c r="I1457" i="4"/>
  <c r="J1457" i="4"/>
  <c r="K1457" i="4"/>
  <c r="L1457" i="4"/>
  <c r="M1457" i="4"/>
  <c r="N1457" i="4"/>
  <c r="O1457" i="4"/>
  <c r="B1458" i="4"/>
  <c r="C1458" i="4"/>
  <c r="D1458" i="4"/>
  <c r="E1458" i="4"/>
  <c r="F1458" i="4"/>
  <c r="G1458" i="4"/>
  <c r="H1458" i="4"/>
  <c r="I1458" i="4"/>
  <c r="J1458" i="4"/>
  <c r="K1458" i="4"/>
  <c r="L1458" i="4"/>
  <c r="M1458" i="4"/>
  <c r="N1458" i="4"/>
  <c r="O1458" i="4"/>
  <c r="B1459" i="4"/>
  <c r="C1459" i="4"/>
  <c r="D1459" i="4"/>
  <c r="E1459" i="4"/>
  <c r="F1459" i="4"/>
  <c r="G1459" i="4"/>
  <c r="H1459" i="4"/>
  <c r="I1459" i="4"/>
  <c r="J1459" i="4"/>
  <c r="K1459" i="4"/>
  <c r="L1459" i="4"/>
  <c r="M1459" i="4"/>
  <c r="N1459" i="4"/>
  <c r="O1459" i="4"/>
  <c r="B1460" i="4"/>
  <c r="C1460" i="4"/>
  <c r="D1460" i="4"/>
  <c r="E1460" i="4"/>
  <c r="F1460" i="4"/>
  <c r="G1460" i="4"/>
  <c r="H1460" i="4"/>
  <c r="I1460" i="4"/>
  <c r="J1460" i="4"/>
  <c r="K1460" i="4"/>
  <c r="L1460" i="4"/>
  <c r="M1460" i="4"/>
  <c r="N1460" i="4"/>
  <c r="O1460" i="4"/>
  <c r="B1461" i="4"/>
  <c r="C1461" i="4"/>
  <c r="D1461" i="4"/>
  <c r="E1461" i="4"/>
  <c r="F1461" i="4"/>
  <c r="G1461" i="4"/>
  <c r="H1461" i="4"/>
  <c r="I1461" i="4"/>
  <c r="J1461" i="4"/>
  <c r="K1461" i="4"/>
  <c r="L1461" i="4"/>
  <c r="M1461" i="4"/>
  <c r="N1461" i="4"/>
  <c r="O1461" i="4"/>
  <c r="B1462" i="4"/>
  <c r="C1462" i="4"/>
  <c r="D1462" i="4"/>
  <c r="E1462" i="4"/>
  <c r="F1462" i="4"/>
  <c r="G1462" i="4"/>
  <c r="H1462" i="4"/>
  <c r="I1462" i="4"/>
  <c r="J1462" i="4"/>
  <c r="K1462" i="4"/>
  <c r="L1462" i="4"/>
  <c r="M1462" i="4"/>
  <c r="N1462" i="4"/>
  <c r="O1462" i="4"/>
  <c r="B1463" i="4"/>
  <c r="C1463" i="4"/>
  <c r="D1463" i="4"/>
  <c r="E1463" i="4"/>
  <c r="F1463" i="4"/>
  <c r="G1463" i="4"/>
  <c r="H1463" i="4"/>
  <c r="I1463" i="4"/>
  <c r="J1463" i="4"/>
  <c r="K1463" i="4"/>
  <c r="L1463" i="4"/>
  <c r="M1463" i="4"/>
  <c r="N1463" i="4"/>
  <c r="O1463" i="4"/>
  <c r="B1464" i="4"/>
  <c r="C1464" i="4"/>
  <c r="D1464" i="4"/>
  <c r="E1464" i="4"/>
  <c r="F1464" i="4"/>
  <c r="G1464" i="4"/>
  <c r="H1464" i="4"/>
  <c r="I1464" i="4"/>
  <c r="J1464" i="4"/>
  <c r="K1464" i="4"/>
  <c r="L1464" i="4"/>
  <c r="M1464" i="4"/>
  <c r="N1464" i="4"/>
  <c r="O1464" i="4"/>
  <c r="B1465" i="4"/>
  <c r="C1465" i="4"/>
  <c r="D1465" i="4"/>
  <c r="E1465" i="4"/>
  <c r="F1465" i="4"/>
  <c r="G1465" i="4"/>
  <c r="H1465" i="4"/>
  <c r="I1465" i="4"/>
  <c r="J1465" i="4"/>
  <c r="K1465" i="4"/>
  <c r="L1465" i="4"/>
  <c r="M1465" i="4"/>
  <c r="N1465" i="4"/>
  <c r="O1465" i="4"/>
  <c r="B1466" i="4"/>
  <c r="C1466" i="4"/>
  <c r="D1466" i="4"/>
  <c r="E1466" i="4"/>
  <c r="F1466" i="4"/>
  <c r="G1466" i="4"/>
  <c r="H1466" i="4"/>
  <c r="I1466" i="4"/>
  <c r="J1466" i="4"/>
  <c r="K1466" i="4"/>
  <c r="L1466" i="4"/>
  <c r="M1466" i="4"/>
  <c r="N1466" i="4"/>
  <c r="O1466" i="4"/>
  <c r="B1467" i="4"/>
  <c r="C1467" i="4"/>
  <c r="D1467" i="4"/>
  <c r="E1467" i="4"/>
  <c r="F1467" i="4"/>
  <c r="G1467" i="4"/>
  <c r="H1467" i="4"/>
  <c r="I1467" i="4"/>
  <c r="J1467" i="4"/>
  <c r="K1467" i="4"/>
  <c r="L1467" i="4"/>
  <c r="M1467" i="4"/>
  <c r="N1467" i="4"/>
  <c r="O1467" i="4"/>
  <c r="B1468" i="4"/>
  <c r="C1468" i="4"/>
  <c r="D1468" i="4"/>
  <c r="E1468" i="4"/>
  <c r="F1468" i="4"/>
  <c r="G1468" i="4"/>
  <c r="H1468" i="4"/>
  <c r="I1468" i="4"/>
  <c r="J1468" i="4"/>
  <c r="K1468" i="4"/>
  <c r="L1468" i="4"/>
  <c r="M1468" i="4"/>
  <c r="N1468" i="4"/>
  <c r="O1468" i="4"/>
  <c r="B1469" i="4"/>
  <c r="C1469" i="4"/>
  <c r="D1469" i="4"/>
  <c r="E1469" i="4"/>
  <c r="F1469" i="4"/>
  <c r="G1469" i="4"/>
  <c r="H1469" i="4"/>
  <c r="I1469" i="4"/>
  <c r="J1469" i="4"/>
  <c r="K1469" i="4"/>
  <c r="L1469" i="4"/>
  <c r="M1469" i="4"/>
  <c r="N1469" i="4"/>
  <c r="O1469" i="4"/>
  <c r="B1470" i="4"/>
  <c r="C1470" i="4"/>
  <c r="D1470" i="4"/>
  <c r="E1470" i="4"/>
  <c r="F1470" i="4"/>
  <c r="G1470" i="4"/>
  <c r="H1470" i="4"/>
  <c r="I1470" i="4"/>
  <c r="J1470" i="4"/>
  <c r="K1470" i="4"/>
  <c r="L1470" i="4"/>
  <c r="M1470" i="4"/>
  <c r="N1470" i="4"/>
  <c r="O1470" i="4"/>
  <c r="B1471" i="4"/>
  <c r="C1471" i="4"/>
  <c r="D1471" i="4"/>
  <c r="E1471" i="4"/>
  <c r="F1471" i="4"/>
  <c r="G1471" i="4"/>
  <c r="H1471" i="4"/>
  <c r="I1471" i="4"/>
  <c r="J1471" i="4"/>
  <c r="K1471" i="4"/>
  <c r="L1471" i="4"/>
  <c r="M1471" i="4"/>
  <c r="N1471" i="4"/>
  <c r="O1471" i="4"/>
  <c r="B1472" i="4"/>
  <c r="C1472" i="4"/>
  <c r="D1472" i="4"/>
  <c r="E1472" i="4"/>
  <c r="F1472" i="4"/>
  <c r="G1472" i="4"/>
  <c r="H1472" i="4"/>
  <c r="I1472" i="4"/>
  <c r="J1472" i="4"/>
  <c r="K1472" i="4"/>
  <c r="L1472" i="4"/>
  <c r="M1472" i="4"/>
  <c r="N1472" i="4"/>
  <c r="O1472" i="4"/>
  <c r="B1473" i="4"/>
  <c r="C1473" i="4"/>
  <c r="D1473" i="4"/>
  <c r="E1473" i="4"/>
  <c r="F1473" i="4"/>
  <c r="G1473" i="4"/>
  <c r="H1473" i="4"/>
  <c r="I1473" i="4"/>
  <c r="J1473" i="4"/>
  <c r="K1473" i="4"/>
  <c r="L1473" i="4"/>
  <c r="M1473" i="4"/>
  <c r="N1473" i="4"/>
  <c r="O1473" i="4"/>
  <c r="B1474" i="4"/>
  <c r="C1474" i="4"/>
  <c r="D1474" i="4"/>
  <c r="E1474" i="4"/>
  <c r="F1474" i="4"/>
  <c r="G1474" i="4"/>
  <c r="H1474" i="4"/>
  <c r="I1474" i="4"/>
  <c r="J1474" i="4"/>
  <c r="K1474" i="4"/>
  <c r="L1474" i="4"/>
  <c r="M1474" i="4"/>
  <c r="N1474" i="4"/>
  <c r="O1474" i="4"/>
  <c r="B1475" i="4"/>
  <c r="C1475" i="4"/>
  <c r="D1475" i="4"/>
  <c r="E1475" i="4"/>
  <c r="F1475" i="4"/>
  <c r="G1475" i="4"/>
  <c r="H1475" i="4"/>
  <c r="I1475" i="4"/>
  <c r="J1475" i="4"/>
  <c r="K1475" i="4"/>
  <c r="L1475" i="4"/>
  <c r="M1475" i="4"/>
  <c r="N1475" i="4"/>
  <c r="O1475" i="4"/>
  <c r="B1476" i="4"/>
  <c r="C1476" i="4"/>
  <c r="D1476" i="4"/>
  <c r="E1476" i="4"/>
  <c r="F1476" i="4"/>
  <c r="G1476" i="4"/>
  <c r="H1476" i="4"/>
  <c r="I1476" i="4"/>
  <c r="J1476" i="4"/>
  <c r="K1476" i="4"/>
  <c r="L1476" i="4"/>
  <c r="M1476" i="4"/>
  <c r="N1476" i="4"/>
  <c r="O1476" i="4"/>
  <c r="B1477" i="4"/>
  <c r="C1477" i="4"/>
  <c r="D1477" i="4"/>
  <c r="E1477" i="4"/>
  <c r="F1477" i="4"/>
  <c r="G1477" i="4"/>
  <c r="H1477" i="4"/>
  <c r="I1477" i="4"/>
  <c r="J1477" i="4"/>
  <c r="K1477" i="4"/>
  <c r="L1477" i="4"/>
  <c r="M1477" i="4"/>
  <c r="N1477" i="4"/>
  <c r="O1477" i="4"/>
  <c r="B1478" i="4"/>
  <c r="C1478" i="4"/>
  <c r="D1478" i="4"/>
  <c r="E1478" i="4"/>
  <c r="F1478" i="4"/>
  <c r="G1478" i="4"/>
  <c r="H1478" i="4"/>
  <c r="I1478" i="4"/>
  <c r="J1478" i="4"/>
  <c r="K1478" i="4"/>
  <c r="L1478" i="4"/>
  <c r="M1478" i="4"/>
  <c r="N1478" i="4"/>
  <c r="O1478" i="4"/>
  <c r="B1479" i="4"/>
  <c r="C1479" i="4"/>
  <c r="D1479" i="4"/>
  <c r="E1479" i="4"/>
  <c r="F1479" i="4"/>
  <c r="G1479" i="4"/>
  <c r="H1479" i="4"/>
  <c r="I1479" i="4"/>
  <c r="J1479" i="4"/>
  <c r="K1479" i="4"/>
  <c r="L1479" i="4"/>
  <c r="M1479" i="4"/>
  <c r="N1479" i="4"/>
  <c r="O1479" i="4"/>
  <c r="B1480" i="4"/>
  <c r="C1480" i="4"/>
  <c r="D1480" i="4"/>
  <c r="E1480" i="4"/>
  <c r="F1480" i="4"/>
  <c r="G1480" i="4"/>
  <c r="H1480" i="4"/>
  <c r="I1480" i="4"/>
  <c r="J1480" i="4"/>
  <c r="K1480" i="4"/>
  <c r="L1480" i="4"/>
  <c r="M1480" i="4"/>
  <c r="N1480" i="4"/>
  <c r="O1480" i="4"/>
  <c r="B1481" i="4"/>
  <c r="C1481" i="4"/>
  <c r="D1481" i="4"/>
  <c r="E1481" i="4"/>
  <c r="F1481" i="4"/>
  <c r="G1481" i="4"/>
  <c r="H1481" i="4"/>
  <c r="I1481" i="4"/>
  <c r="J1481" i="4"/>
  <c r="K1481" i="4"/>
  <c r="L1481" i="4"/>
  <c r="M1481" i="4"/>
  <c r="N1481" i="4"/>
  <c r="O1481" i="4"/>
  <c r="B1482" i="4"/>
  <c r="C1482" i="4"/>
  <c r="D1482" i="4"/>
  <c r="E1482" i="4"/>
  <c r="F1482" i="4"/>
  <c r="G1482" i="4"/>
  <c r="H1482" i="4"/>
  <c r="I1482" i="4"/>
  <c r="J1482" i="4"/>
  <c r="K1482" i="4"/>
  <c r="L1482" i="4"/>
  <c r="M1482" i="4"/>
  <c r="N1482" i="4"/>
  <c r="O1482" i="4"/>
  <c r="B1483" i="4"/>
  <c r="C1483" i="4"/>
  <c r="D1483" i="4"/>
  <c r="E1483" i="4"/>
  <c r="F1483" i="4"/>
  <c r="G1483" i="4"/>
  <c r="H1483" i="4"/>
  <c r="I1483" i="4"/>
  <c r="J1483" i="4"/>
  <c r="K1483" i="4"/>
  <c r="L1483" i="4"/>
  <c r="M1483" i="4"/>
  <c r="N1483" i="4"/>
  <c r="O1483" i="4"/>
  <c r="B1484" i="4"/>
  <c r="C1484" i="4"/>
  <c r="D1484" i="4"/>
  <c r="E1484" i="4"/>
  <c r="F1484" i="4"/>
  <c r="G1484" i="4"/>
  <c r="H1484" i="4"/>
  <c r="I1484" i="4"/>
  <c r="J1484" i="4"/>
  <c r="K1484" i="4"/>
  <c r="L1484" i="4"/>
  <c r="M1484" i="4"/>
  <c r="N1484" i="4"/>
  <c r="O1484" i="4"/>
  <c r="B1485" i="4"/>
  <c r="C1485" i="4"/>
  <c r="D1485" i="4"/>
  <c r="E1485" i="4"/>
  <c r="F1485" i="4"/>
  <c r="G1485" i="4"/>
  <c r="H1485" i="4"/>
  <c r="I1485" i="4"/>
  <c r="J1485" i="4"/>
  <c r="K1485" i="4"/>
  <c r="L1485" i="4"/>
  <c r="M1485" i="4"/>
  <c r="N1485" i="4"/>
  <c r="O1485" i="4"/>
  <c r="B1486" i="4"/>
  <c r="C1486" i="4"/>
  <c r="D1486" i="4"/>
  <c r="E1486" i="4"/>
  <c r="F1486" i="4"/>
  <c r="G1486" i="4"/>
  <c r="H1486" i="4"/>
  <c r="I1486" i="4"/>
  <c r="J1486" i="4"/>
  <c r="K1486" i="4"/>
  <c r="L1486" i="4"/>
  <c r="M1486" i="4"/>
  <c r="N1486" i="4"/>
  <c r="O1486" i="4"/>
  <c r="B1487" i="4"/>
  <c r="C1487" i="4"/>
  <c r="D1487" i="4"/>
  <c r="E1487" i="4"/>
  <c r="F1487" i="4"/>
  <c r="G1487" i="4"/>
  <c r="H1487" i="4"/>
  <c r="I1487" i="4"/>
  <c r="J1487" i="4"/>
  <c r="K1487" i="4"/>
  <c r="L1487" i="4"/>
  <c r="M1487" i="4"/>
  <c r="N1487" i="4"/>
  <c r="O1487" i="4"/>
  <c r="B1488" i="4"/>
  <c r="C1488" i="4"/>
  <c r="D1488" i="4"/>
  <c r="E1488" i="4"/>
  <c r="F1488" i="4"/>
  <c r="G1488" i="4"/>
  <c r="H1488" i="4"/>
  <c r="I1488" i="4"/>
  <c r="J1488" i="4"/>
  <c r="K1488" i="4"/>
  <c r="L1488" i="4"/>
  <c r="M1488" i="4"/>
  <c r="N1488" i="4"/>
  <c r="O1488" i="4"/>
  <c r="B1489" i="4"/>
  <c r="C1489" i="4"/>
  <c r="D1489" i="4"/>
  <c r="E1489" i="4"/>
  <c r="F1489" i="4"/>
  <c r="G1489" i="4"/>
  <c r="H1489" i="4"/>
  <c r="I1489" i="4"/>
  <c r="J1489" i="4"/>
  <c r="K1489" i="4"/>
  <c r="L1489" i="4"/>
  <c r="M1489" i="4"/>
  <c r="N1489" i="4"/>
  <c r="O1489" i="4"/>
  <c r="B1490" i="4"/>
  <c r="C1490" i="4"/>
  <c r="D1490" i="4"/>
  <c r="E1490" i="4"/>
  <c r="F1490" i="4"/>
  <c r="G1490" i="4"/>
  <c r="H1490" i="4"/>
  <c r="I1490" i="4"/>
  <c r="J1490" i="4"/>
  <c r="K1490" i="4"/>
  <c r="L1490" i="4"/>
  <c r="M1490" i="4"/>
  <c r="N1490" i="4"/>
  <c r="O1490" i="4"/>
  <c r="B1491" i="4"/>
  <c r="C1491" i="4"/>
  <c r="D1491" i="4"/>
  <c r="E1491" i="4"/>
  <c r="F1491" i="4"/>
  <c r="G1491" i="4"/>
  <c r="H1491" i="4"/>
  <c r="I1491" i="4"/>
  <c r="J1491" i="4"/>
  <c r="K1491" i="4"/>
  <c r="L1491" i="4"/>
  <c r="M1491" i="4"/>
  <c r="N1491" i="4"/>
  <c r="O1491" i="4"/>
  <c r="B1492" i="4"/>
  <c r="C1492" i="4"/>
  <c r="D1492" i="4"/>
  <c r="E1492" i="4"/>
  <c r="F1492" i="4"/>
  <c r="G1492" i="4"/>
  <c r="H1492" i="4"/>
  <c r="I1492" i="4"/>
  <c r="J1492" i="4"/>
  <c r="K1492" i="4"/>
  <c r="L1492" i="4"/>
  <c r="M1492" i="4"/>
  <c r="N1492" i="4"/>
  <c r="O1492" i="4"/>
  <c r="B1493" i="4"/>
  <c r="C1493" i="4"/>
  <c r="D1493" i="4"/>
  <c r="E1493" i="4"/>
  <c r="F1493" i="4"/>
  <c r="G1493" i="4"/>
  <c r="H1493" i="4"/>
  <c r="I1493" i="4"/>
  <c r="J1493" i="4"/>
  <c r="K1493" i="4"/>
  <c r="L1493" i="4"/>
  <c r="M1493" i="4"/>
  <c r="N1493" i="4"/>
  <c r="O1493" i="4"/>
  <c r="B1494" i="4"/>
  <c r="C1494" i="4"/>
  <c r="D1494" i="4"/>
  <c r="E1494" i="4"/>
  <c r="F1494" i="4"/>
  <c r="G1494" i="4"/>
  <c r="H1494" i="4"/>
  <c r="I1494" i="4"/>
  <c r="J1494" i="4"/>
  <c r="K1494" i="4"/>
  <c r="L1494" i="4"/>
  <c r="M1494" i="4"/>
  <c r="N1494" i="4"/>
  <c r="O1494" i="4"/>
  <c r="B1495" i="4"/>
  <c r="C1495" i="4"/>
  <c r="D1495" i="4"/>
  <c r="E1495" i="4"/>
  <c r="F1495" i="4"/>
  <c r="G1495" i="4"/>
  <c r="H1495" i="4"/>
  <c r="I1495" i="4"/>
  <c r="J1495" i="4"/>
  <c r="K1495" i="4"/>
  <c r="L1495" i="4"/>
  <c r="M1495" i="4"/>
  <c r="N1495" i="4"/>
  <c r="O1495" i="4"/>
  <c r="B1496" i="4"/>
  <c r="C1496" i="4"/>
  <c r="D1496" i="4"/>
  <c r="E1496" i="4"/>
  <c r="F1496" i="4"/>
  <c r="G1496" i="4"/>
  <c r="H1496" i="4"/>
  <c r="I1496" i="4"/>
  <c r="J1496" i="4"/>
  <c r="K1496" i="4"/>
  <c r="L1496" i="4"/>
  <c r="M1496" i="4"/>
  <c r="N1496" i="4"/>
  <c r="O1496" i="4"/>
  <c r="B1497" i="4"/>
  <c r="C1497" i="4"/>
  <c r="D1497" i="4"/>
  <c r="E1497" i="4"/>
  <c r="F1497" i="4"/>
  <c r="G1497" i="4"/>
  <c r="H1497" i="4"/>
  <c r="I1497" i="4"/>
  <c r="J1497" i="4"/>
  <c r="K1497" i="4"/>
  <c r="L1497" i="4"/>
  <c r="M1497" i="4"/>
  <c r="N1497" i="4"/>
  <c r="O1497" i="4"/>
  <c r="B1498" i="4"/>
  <c r="C1498" i="4"/>
  <c r="D1498" i="4"/>
  <c r="E1498" i="4"/>
  <c r="F1498" i="4"/>
  <c r="G1498" i="4"/>
  <c r="H1498" i="4"/>
  <c r="I1498" i="4"/>
  <c r="J1498" i="4"/>
  <c r="K1498" i="4"/>
  <c r="L1498" i="4"/>
  <c r="M1498" i="4"/>
  <c r="N1498" i="4"/>
  <c r="O1498" i="4"/>
  <c r="B1499" i="4"/>
  <c r="C1499" i="4"/>
  <c r="D1499" i="4"/>
  <c r="E1499" i="4"/>
  <c r="F1499" i="4"/>
  <c r="G1499" i="4"/>
  <c r="H1499" i="4"/>
  <c r="I1499" i="4"/>
  <c r="J1499" i="4"/>
  <c r="K1499" i="4"/>
  <c r="L1499" i="4"/>
  <c r="M1499" i="4"/>
  <c r="N1499" i="4"/>
  <c r="O1499" i="4"/>
  <c r="B1500" i="4"/>
  <c r="C1500" i="4"/>
  <c r="D1500" i="4"/>
  <c r="E1500" i="4"/>
  <c r="F1500" i="4"/>
  <c r="G1500" i="4"/>
  <c r="H1500" i="4"/>
  <c r="I1500" i="4"/>
  <c r="J1500" i="4"/>
  <c r="K1500" i="4"/>
  <c r="L1500" i="4"/>
  <c r="M1500" i="4"/>
  <c r="N1500" i="4"/>
  <c r="O1500" i="4"/>
  <c r="B1501" i="4"/>
  <c r="C1501" i="4"/>
  <c r="D1501" i="4"/>
  <c r="E1501" i="4"/>
  <c r="F1501" i="4"/>
  <c r="G1501" i="4"/>
  <c r="H1501" i="4"/>
  <c r="I1501" i="4"/>
  <c r="J1501" i="4"/>
  <c r="K1501" i="4"/>
  <c r="L1501" i="4"/>
  <c r="M1501" i="4"/>
  <c r="N1501" i="4"/>
  <c r="O1501" i="4"/>
  <c r="B1502" i="4"/>
  <c r="C1502" i="4"/>
  <c r="D1502" i="4"/>
  <c r="E1502" i="4"/>
  <c r="F1502" i="4"/>
  <c r="G1502" i="4"/>
  <c r="H1502" i="4"/>
  <c r="I1502" i="4"/>
  <c r="J1502" i="4"/>
  <c r="K1502" i="4"/>
  <c r="L1502" i="4"/>
  <c r="M1502" i="4"/>
  <c r="N1502" i="4"/>
  <c r="O1502" i="4"/>
  <c r="B1503" i="4"/>
  <c r="C1503" i="4"/>
  <c r="D1503" i="4"/>
  <c r="E1503" i="4"/>
  <c r="F1503" i="4"/>
  <c r="G1503" i="4"/>
  <c r="H1503" i="4"/>
  <c r="I1503" i="4"/>
  <c r="J1503" i="4"/>
  <c r="K1503" i="4"/>
  <c r="L1503" i="4"/>
  <c r="M1503" i="4"/>
  <c r="N1503" i="4"/>
  <c r="O1503" i="4"/>
  <c r="B1504" i="4"/>
  <c r="C1504" i="4"/>
  <c r="D1504" i="4"/>
  <c r="E1504" i="4"/>
  <c r="F1504" i="4"/>
  <c r="G1504" i="4"/>
  <c r="H1504" i="4"/>
  <c r="I1504" i="4"/>
  <c r="J1504" i="4"/>
  <c r="K1504" i="4"/>
  <c r="L1504" i="4"/>
  <c r="M1504" i="4"/>
  <c r="N1504" i="4"/>
  <c r="O1504" i="4"/>
  <c r="B1505" i="4"/>
  <c r="C1505" i="4"/>
  <c r="D1505" i="4"/>
  <c r="E1505" i="4"/>
  <c r="F1505" i="4"/>
  <c r="G1505" i="4"/>
  <c r="H1505" i="4"/>
  <c r="I1505" i="4"/>
  <c r="J1505" i="4"/>
  <c r="K1505" i="4"/>
  <c r="L1505" i="4"/>
  <c r="M1505" i="4"/>
  <c r="N1505" i="4"/>
  <c r="O1505" i="4"/>
  <c r="B1506" i="4"/>
  <c r="C1506" i="4"/>
  <c r="D1506" i="4"/>
  <c r="E1506" i="4"/>
  <c r="F1506" i="4"/>
  <c r="G1506" i="4"/>
  <c r="H1506" i="4"/>
  <c r="I1506" i="4"/>
  <c r="J1506" i="4"/>
  <c r="K1506" i="4"/>
  <c r="L1506" i="4"/>
  <c r="M1506" i="4"/>
  <c r="N1506" i="4"/>
  <c r="O1506" i="4"/>
  <c r="B1507" i="4"/>
  <c r="C1507" i="4"/>
  <c r="D1507" i="4"/>
  <c r="E1507" i="4"/>
  <c r="F1507" i="4"/>
  <c r="G1507" i="4"/>
  <c r="H1507" i="4"/>
  <c r="I1507" i="4"/>
  <c r="J1507" i="4"/>
  <c r="K1507" i="4"/>
  <c r="L1507" i="4"/>
  <c r="M1507" i="4"/>
  <c r="N1507" i="4"/>
  <c r="O1507" i="4"/>
  <c r="B1508" i="4"/>
  <c r="C1508" i="4"/>
  <c r="D1508" i="4"/>
  <c r="E1508" i="4"/>
  <c r="F1508" i="4"/>
  <c r="G1508" i="4"/>
  <c r="H1508" i="4"/>
  <c r="I1508" i="4"/>
  <c r="J1508" i="4"/>
  <c r="K1508" i="4"/>
  <c r="L1508" i="4"/>
  <c r="M1508" i="4"/>
  <c r="N1508" i="4"/>
  <c r="O1508" i="4"/>
  <c r="B1509" i="4"/>
  <c r="C1509" i="4"/>
  <c r="D1509" i="4"/>
  <c r="E1509" i="4"/>
  <c r="F1509" i="4"/>
  <c r="G1509" i="4"/>
  <c r="H1509" i="4"/>
  <c r="I1509" i="4"/>
  <c r="J1509" i="4"/>
  <c r="K1509" i="4"/>
  <c r="L1509" i="4"/>
  <c r="M1509" i="4"/>
  <c r="N1509" i="4"/>
  <c r="O1509" i="4"/>
  <c r="B1510" i="4"/>
  <c r="C1510" i="4"/>
  <c r="D1510" i="4"/>
  <c r="E1510" i="4"/>
  <c r="F1510" i="4"/>
  <c r="G1510" i="4"/>
  <c r="H1510" i="4"/>
  <c r="I1510" i="4"/>
  <c r="J1510" i="4"/>
  <c r="K1510" i="4"/>
  <c r="L1510" i="4"/>
  <c r="M1510" i="4"/>
  <c r="N1510" i="4"/>
  <c r="O1510" i="4"/>
  <c r="B1511" i="4"/>
  <c r="C1511" i="4"/>
  <c r="D1511" i="4"/>
  <c r="E1511" i="4"/>
  <c r="F1511" i="4"/>
  <c r="G1511" i="4"/>
  <c r="H1511" i="4"/>
  <c r="I1511" i="4"/>
  <c r="J1511" i="4"/>
  <c r="K1511" i="4"/>
  <c r="L1511" i="4"/>
  <c r="M1511" i="4"/>
  <c r="N1511" i="4"/>
  <c r="O1511" i="4"/>
  <c r="B1512" i="4"/>
  <c r="C1512" i="4"/>
  <c r="D1512" i="4"/>
  <c r="E1512" i="4"/>
  <c r="F1512" i="4"/>
  <c r="G1512" i="4"/>
  <c r="H1512" i="4"/>
  <c r="I1512" i="4"/>
  <c r="J1512" i="4"/>
  <c r="K1512" i="4"/>
  <c r="L1512" i="4"/>
  <c r="M1512" i="4"/>
  <c r="N1512" i="4"/>
  <c r="O1512" i="4"/>
  <c r="B1513" i="4"/>
  <c r="C1513" i="4"/>
  <c r="D1513" i="4"/>
  <c r="E1513" i="4"/>
  <c r="F1513" i="4"/>
  <c r="G1513" i="4"/>
  <c r="H1513" i="4"/>
  <c r="I1513" i="4"/>
  <c r="J1513" i="4"/>
  <c r="K1513" i="4"/>
  <c r="L1513" i="4"/>
  <c r="M1513" i="4"/>
  <c r="N1513" i="4"/>
  <c r="O1513" i="4"/>
  <c r="B1514" i="4"/>
  <c r="C1514" i="4"/>
  <c r="D1514" i="4"/>
  <c r="E1514" i="4"/>
  <c r="F1514" i="4"/>
  <c r="G1514" i="4"/>
  <c r="H1514" i="4"/>
  <c r="I1514" i="4"/>
  <c r="J1514" i="4"/>
  <c r="K1514" i="4"/>
  <c r="L1514" i="4"/>
  <c r="M1514" i="4"/>
  <c r="N1514" i="4"/>
  <c r="O1514" i="4"/>
  <c r="B1515" i="4"/>
  <c r="C1515" i="4"/>
  <c r="D1515" i="4"/>
  <c r="E1515" i="4"/>
  <c r="F1515" i="4"/>
  <c r="G1515" i="4"/>
  <c r="H1515" i="4"/>
  <c r="I1515" i="4"/>
  <c r="J1515" i="4"/>
  <c r="K1515" i="4"/>
  <c r="L1515" i="4"/>
  <c r="M1515" i="4"/>
  <c r="N1515" i="4"/>
  <c r="O1515" i="4"/>
  <c r="B1516" i="4"/>
  <c r="C1516" i="4"/>
  <c r="D1516" i="4"/>
  <c r="E1516" i="4"/>
  <c r="F1516" i="4"/>
  <c r="G1516" i="4"/>
  <c r="H1516" i="4"/>
  <c r="I1516" i="4"/>
  <c r="J1516" i="4"/>
  <c r="K1516" i="4"/>
  <c r="L1516" i="4"/>
  <c r="M1516" i="4"/>
  <c r="N1516" i="4"/>
  <c r="O1516" i="4"/>
  <c r="B1517" i="4"/>
  <c r="C1517" i="4"/>
  <c r="D1517" i="4"/>
  <c r="E1517" i="4"/>
  <c r="F1517" i="4"/>
  <c r="G1517" i="4"/>
  <c r="H1517" i="4"/>
  <c r="I1517" i="4"/>
  <c r="J1517" i="4"/>
  <c r="K1517" i="4"/>
  <c r="L1517" i="4"/>
  <c r="M1517" i="4"/>
  <c r="N1517" i="4"/>
  <c r="O1517" i="4"/>
  <c r="B1518" i="4"/>
  <c r="C1518" i="4"/>
  <c r="D1518" i="4"/>
  <c r="E1518" i="4"/>
  <c r="F1518" i="4"/>
  <c r="G1518" i="4"/>
  <c r="H1518" i="4"/>
  <c r="I1518" i="4"/>
  <c r="J1518" i="4"/>
  <c r="K1518" i="4"/>
  <c r="L1518" i="4"/>
  <c r="M1518" i="4"/>
  <c r="N1518" i="4"/>
  <c r="O1518" i="4"/>
  <c r="B1519" i="4"/>
  <c r="C1519" i="4"/>
  <c r="D1519" i="4"/>
  <c r="E1519" i="4"/>
  <c r="F1519" i="4"/>
  <c r="G1519" i="4"/>
  <c r="H1519" i="4"/>
  <c r="I1519" i="4"/>
  <c r="J1519" i="4"/>
  <c r="K1519" i="4"/>
  <c r="L1519" i="4"/>
  <c r="M1519" i="4"/>
  <c r="N1519" i="4"/>
  <c r="O1519" i="4"/>
  <c r="B1520" i="4"/>
  <c r="C1520" i="4"/>
  <c r="D1520" i="4"/>
  <c r="E1520" i="4"/>
  <c r="F1520" i="4"/>
  <c r="G1520" i="4"/>
  <c r="H1520" i="4"/>
  <c r="I1520" i="4"/>
  <c r="J1520" i="4"/>
  <c r="K1520" i="4"/>
  <c r="L1520" i="4"/>
  <c r="M1520" i="4"/>
  <c r="N1520" i="4"/>
  <c r="O1520" i="4"/>
  <c r="B1521" i="4"/>
  <c r="C1521" i="4"/>
  <c r="D1521" i="4"/>
  <c r="E1521" i="4"/>
  <c r="F1521" i="4"/>
  <c r="G1521" i="4"/>
  <c r="H1521" i="4"/>
  <c r="I1521" i="4"/>
  <c r="J1521" i="4"/>
  <c r="K1521" i="4"/>
  <c r="L1521" i="4"/>
  <c r="M1521" i="4"/>
  <c r="N1521" i="4"/>
  <c r="O1521" i="4"/>
  <c r="B1522" i="4"/>
  <c r="C1522" i="4"/>
  <c r="D1522" i="4"/>
  <c r="E1522" i="4"/>
  <c r="F1522" i="4"/>
  <c r="G1522" i="4"/>
  <c r="H1522" i="4"/>
  <c r="I1522" i="4"/>
  <c r="J1522" i="4"/>
  <c r="K1522" i="4"/>
  <c r="L1522" i="4"/>
  <c r="M1522" i="4"/>
  <c r="N1522" i="4"/>
  <c r="O1522" i="4"/>
  <c r="B1523" i="4"/>
  <c r="C1523" i="4"/>
  <c r="D1523" i="4"/>
  <c r="E1523" i="4"/>
  <c r="F1523" i="4"/>
  <c r="G1523" i="4"/>
  <c r="H1523" i="4"/>
  <c r="I1523" i="4"/>
  <c r="J1523" i="4"/>
  <c r="K1523" i="4"/>
  <c r="L1523" i="4"/>
  <c r="M1523" i="4"/>
  <c r="N1523" i="4"/>
  <c r="O1523" i="4"/>
  <c r="B1524" i="4"/>
  <c r="C1524" i="4"/>
  <c r="D1524" i="4"/>
  <c r="E1524" i="4"/>
  <c r="F1524" i="4"/>
  <c r="G1524" i="4"/>
  <c r="H1524" i="4"/>
  <c r="I1524" i="4"/>
  <c r="J1524" i="4"/>
  <c r="K1524" i="4"/>
  <c r="L1524" i="4"/>
  <c r="M1524" i="4"/>
  <c r="N1524" i="4"/>
  <c r="O1524" i="4"/>
  <c r="B1525" i="4"/>
  <c r="C1525" i="4"/>
  <c r="D1525" i="4"/>
  <c r="E1525" i="4"/>
  <c r="F1525" i="4"/>
  <c r="G1525" i="4"/>
  <c r="H1525" i="4"/>
  <c r="I1525" i="4"/>
  <c r="J1525" i="4"/>
  <c r="K1525" i="4"/>
  <c r="L1525" i="4"/>
  <c r="M1525" i="4"/>
  <c r="N1525" i="4"/>
  <c r="O1525" i="4"/>
  <c r="B1526" i="4"/>
  <c r="C1526" i="4"/>
  <c r="D1526" i="4"/>
  <c r="E1526" i="4"/>
  <c r="F1526" i="4"/>
  <c r="G1526" i="4"/>
  <c r="H1526" i="4"/>
  <c r="I1526" i="4"/>
  <c r="J1526" i="4"/>
  <c r="K1526" i="4"/>
  <c r="L1526" i="4"/>
  <c r="M1526" i="4"/>
  <c r="N1526" i="4"/>
  <c r="O1526" i="4"/>
  <c r="B1527" i="4"/>
  <c r="C1527" i="4"/>
  <c r="D1527" i="4"/>
  <c r="E1527" i="4"/>
  <c r="F1527" i="4"/>
  <c r="G1527" i="4"/>
  <c r="H1527" i="4"/>
  <c r="I1527" i="4"/>
  <c r="J1527" i="4"/>
  <c r="K1527" i="4"/>
  <c r="L1527" i="4"/>
  <c r="M1527" i="4"/>
  <c r="N1527" i="4"/>
  <c r="O1527" i="4"/>
  <c r="B1528" i="4"/>
  <c r="C1528" i="4"/>
  <c r="D1528" i="4"/>
  <c r="E1528" i="4"/>
  <c r="F1528" i="4"/>
  <c r="G1528" i="4"/>
  <c r="H1528" i="4"/>
  <c r="I1528" i="4"/>
  <c r="J1528" i="4"/>
  <c r="K1528" i="4"/>
  <c r="L1528" i="4"/>
  <c r="M1528" i="4"/>
  <c r="N1528" i="4"/>
  <c r="O1528" i="4"/>
  <c r="B1529" i="4"/>
  <c r="C1529" i="4"/>
  <c r="D1529" i="4"/>
  <c r="E1529" i="4"/>
  <c r="F1529" i="4"/>
  <c r="G1529" i="4"/>
  <c r="H1529" i="4"/>
  <c r="I1529" i="4"/>
  <c r="J1529" i="4"/>
  <c r="K1529" i="4"/>
  <c r="L1529" i="4"/>
  <c r="M1529" i="4"/>
  <c r="N1529" i="4"/>
  <c r="O1529" i="4"/>
  <c r="B1530" i="4"/>
  <c r="C1530" i="4"/>
  <c r="D1530" i="4"/>
  <c r="E1530" i="4"/>
  <c r="F1530" i="4"/>
  <c r="G1530" i="4"/>
  <c r="H1530" i="4"/>
  <c r="I1530" i="4"/>
  <c r="J1530" i="4"/>
  <c r="K1530" i="4"/>
  <c r="L1530" i="4"/>
  <c r="M1530" i="4"/>
  <c r="N1530" i="4"/>
  <c r="O1530" i="4"/>
  <c r="B1531" i="4"/>
  <c r="C1531" i="4"/>
  <c r="D1531" i="4"/>
  <c r="E1531" i="4"/>
  <c r="F1531" i="4"/>
  <c r="G1531" i="4"/>
  <c r="H1531" i="4"/>
  <c r="I1531" i="4"/>
  <c r="J1531" i="4"/>
  <c r="K1531" i="4"/>
  <c r="L1531" i="4"/>
  <c r="M1531" i="4"/>
  <c r="N1531" i="4"/>
  <c r="O1531" i="4"/>
  <c r="B1532" i="4"/>
  <c r="C1532" i="4"/>
  <c r="D1532" i="4"/>
  <c r="E1532" i="4"/>
  <c r="F1532" i="4"/>
  <c r="G1532" i="4"/>
  <c r="H1532" i="4"/>
  <c r="I1532" i="4"/>
  <c r="J1532" i="4"/>
  <c r="K1532" i="4"/>
  <c r="L1532" i="4"/>
  <c r="M1532" i="4"/>
  <c r="N1532" i="4"/>
  <c r="O1532" i="4"/>
  <c r="B1533" i="4"/>
  <c r="C1533" i="4"/>
  <c r="D1533" i="4"/>
  <c r="E1533" i="4"/>
  <c r="F1533" i="4"/>
  <c r="G1533" i="4"/>
  <c r="H1533" i="4"/>
  <c r="I1533" i="4"/>
  <c r="J1533" i="4"/>
  <c r="K1533" i="4"/>
  <c r="L1533" i="4"/>
  <c r="M1533" i="4"/>
  <c r="N1533" i="4"/>
  <c r="O1533" i="4"/>
  <c r="B1534" i="4"/>
  <c r="C1534" i="4"/>
  <c r="D1534" i="4"/>
  <c r="E1534" i="4"/>
  <c r="F1534" i="4"/>
  <c r="G1534" i="4"/>
  <c r="H1534" i="4"/>
  <c r="I1534" i="4"/>
  <c r="J1534" i="4"/>
  <c r="K1534" i="4"/>
  <c r="L1534" i="4"/>
  <c r="M1534" i="4"/>
  <c r="N1534" i="4"/>
  <c r="O1534" i="4"/>
  <c r="B1535" i="4"/>
  <c r="C1535" i="4"/>
  <c r="D1535" i="4"/>
  <c r="E1535" i="4"/>
  <c r="F1535" i="4"/>
  <c r="G1535" i="4"/>
  <c r="H1535" i="4"/>
  <c r="I1535" i="4"/>
  <c r="J1535" i="4"/>
  <c r="K1535" i="4"/>
  <c r="L1535" i="4"/>
  <c r="M1535" i="4"/>
  <c r="N1535" i="4"/>
  <c r="O1535" i="4"/>
  <c r="B1536" i="4"/>
  <c r="C1536" i="4"/>
  <c r="D1536" i="4"/>
  <c r="E1536" i="4"/>
  <c r="F1536" i="4"/>
  <c r="G1536" i="4"/>
  <c r="H1536" i="4"/>
  <c r="I1536" i="4"/>
  <c r="J1536" i="4"/>
  <c r="K1536" i="4"/>
  <c r="L1536" i="4"/>
  <c r="M1536" i="4"/>
  <c r="N1536" i="4"/>
  <c r="O1536" i="4"/>
  <c r="B1537" i="4"/>
  <c r="C1537" i="4"/>
  <c r="D1537" i="4"/>
  <c r="E1537" i="4"/>
  <c r="F1537" i="4"/>
  <c r="G1537" i="4"/>
  <c r="H1537" i="4"/>
  <c r="I1537" i="4"/>
  <c r="J1537" i="4"/>
  <c r="K1537" i="4"/>
  <c r="L1537" i="4"/>
  <c r="M1537" i="4"/>
  <c r="N1537" i="4"/>
  <c r="O1537" i="4"/>
  <c r="B1538" i="4"/>
  <c r="C1538" i="4"/>
  <c r="D1538" i="4"/>
  <c r="E1538" i="4"/>
  <c r="F1538" i="4"/>
  <c r="G1538" i="4"/>
  <c r="H1538" i="4"/>
  <c r="I1538" i="4"/>
  <c r="J1538" i="4"/>
  <c r="K1538" i="4"/>
  <c r="L1538" i="4"/>
  <c r="M1538" i="4"/>
  <c r="N1538" i="4"/>
  <c r="O1538" i="4"/>
  <c r="B1539" i="4"/>
  <c r="C1539" i="4"/>
  <c r="D1539" i="4"/>
  <c r="E1539" i="4"/>
  <c r="F1539" i="4"/>
  <c r="G1539" i="4"/>
  <c r="H1539" i="4"/>
  <c r="I1539" i="4"/>
  <c r="J1539" i="4"/>
  <c r="K1539" i="4"/>
  <c r="L1539" i="4"/>
  <c r="M1539" i="4"/>
  <c r="N1539" i="4"/>
  <c r="O1539" i="4"/>
  <c r="B1540" i="4"/>
  <c r="C1540" i="4"/>
  <c r="D1540" i="4"/>
  <c r="E1540" i="4"/>
  <c r="F1540" i="4"/>
  <c r="G1540" i="4"/>
  <c r="H1540" i="4"/>
  <c r="I1540" i="4"/>
  <c r="J1540" i="4"/>
  <c r="K1540" i="4"/>
  <c r="L1540" i="4"/>
  <c r="M1540" i="4"/>
  <c r="N1540" i="4"/>
  <c r="O1540" i="4"/>
  <c r="B1541" i="4"/>
  <c r="C1541" i="4"/>
  <c r="D1541" i="4"/>
  <c r="E1541" i="4"/>
  <c r="F1541" i="4"/>
  <c r="G1541" i="4"/>
  <c r="H1541" i="4"/>
  <c r="I1541" i="4"/>
  <c r="J1541" i="4"/>
  <c r="K1541" i="4"/>
  <c r="L1541" i="4"/>
  <c r="M1541" i="4"/>
  <c r="N1541" i="4"/>
  <c r="O1541" i="4"/>
  <c r="B1542" i="4"/>
  <c r="C1542" i="4"/>
  <c r="D1542" i="4"/>
  <c r="E1542" i="4"/>
  <c r="F1542" i="4"/>
  <c r="G1542" i="4"/>
  <c r="H1542" i="4"/>
  <c r="I1542" i="4"/>
  <c r="J1542" i="4"/>
  <c r="K1542" i="4"/>
  <c r="L1542" i="4"/>
  <c r="M1542" i="4"/>
  <c r="N1542" i="4"/>
  <c r="O1542" i="4"/>
  <c r="B1543" i="4"/>
  <c r="C1543" i="4"/>
  <c r="D1543" i="4"/>
  <c r="E1543" i="4"/>
  <c r="F1543" i="4"/>
  <c r="G1543" i="4"/>
  <c r="H1543" i="4"/>
  <c r="I1543" i="4"/>
  <c r="J1543" i="4"/>
  <c r="K1543" i="4"/>
  <c r="L1543" i="4"/>
  <c r="M1543" i="4"/>
  <c r="N1543" i="4"/>
  <c r="O1543" i="4"/>
  <c r="B1544" i="4"/>
  <c r="C1544" i="4"/>
  <c r="D1544" i="4"/>
  <c r="E1544" i="4"/>
  <c r="F1544" i="4"/>
  <c r="G1544" i="4"/>
  <c r="H1544" i="4"/>
  <c r="I1544" i="4"/>
  <c r="J1544" i="4"/>
  <c r="K1544" i="4"/>
  <c r="L1544" i="4"/>
  <c r="M1544" i="4"/>
  <c r="N1544" i="4"/>
  <c r="O1544" i="4"/>
  <c r="B1545" i="4"/>
  <c r="C1545" i="4"/>
  <c r="D1545" i="4"/>
  <c r="E1545" i="4"/>
  <c r="F1545" i="4"/>
  <c r="G1545" i="4"/>
  <c r="H1545" i="4"/>
  <c r="I1545" i="4"/>
  <c r="J1545" i="4"/>
  <c r="K1545" i="4"/>
  <c r="L1545" i="4"/>
  <c r="M1545" i="4"/>
  <c r="N1545" i="4"/>
  <c r="O1545" i="4"/>
  <c r="B1546" i="4"/>
  <c r="C1546" i="4"/>
  <c r="D1546" i="4"/>
  <c r="E1546" i="4"/>
  <c r="F1546" i="4"/>
  <c r="G1546" i="4"/>
  <c r="H1546" i="4"/>
  <c r="I1546" i="4"/>
  <c r="J1546" i="4"/>
  <c r="K1546" i="4"/>
  <c r="L1546" i="4"/>
  <c r="M1546" i="4"/>
  <c r="N1546" i="4"/>
  <c r="O1546" i="4"/>
  <c r="B1547" i="4"/>
  <c r="C1547" i="4"/>
  <c r="D1547" i="4"/>
  <c r="E1547" i="4"/>
  <c r="F1547" i="4"/>
  <c r="G1547" i="4"/>
  <c r="H1547" i="4"/>
  <c r="I1547" i="4"/>
  <c r="J1547" i="4"/>
  <c r="K1547" i="4"/>
  <c r="L1547" i="4"/>
  <c r="M1547" i="4"/>
  <c r="N1547" i="4"/>
  <c r="O1547" i="4"/>
  <c r="B1548" i="4"/>
  <c r="C1548" i="4"/>
  <c r="D1548" i="4"/>
  <c r="E1548" i="4"/>
  <c r="F1548" i="4"/>
  <c r="G1548" i="4"/>
  <c r="H1548" i="4"/>
  <c r="I1548" i="4"/>
  <c r="J1548" i="4"/>
  <c r="K1548" i="4"/>
  <c r="L1548" i="4"/>
  <c r="M1548" i="4"/>
  <c r="N1548" i="4"/>
  <c r="O1548" i="4"/>
  <c r="B1549" i="4"/>
  <c r="C1549" i="4"/>
  <c r="D1549" i="4"/>
  <c r="E1549" i="4"/>
  <c r="F1549" i="4"/>
  <c r="G1549" i="4"/>
  <c r="H1549" i="4"/>
  <c r="I1549" i="4"/>
  <c r="J1549" i="4"/>
  <c r="K1549" i="4"/>
  <c r="L1549" i="4"/>
  <c r="M1549" i="4"/>
  <c r="N1549" i="4"/>
  <c r="O1549" i="4"/>
  <c r="B1550" i="4"/>
  <c r="C1550" i="4"/>
  <c r="D1550" i="4"/>
  <c r="E1550" i="4"/>
  <c r="F1550" i="4"/>
  <c r="G1550" i="4"/>
  <c r="H1550" i="4"/>
  <c r="I1550" i="4"/>
  <c r="J1550" i="4"/>
  <c r="K1550" i="4"/>
  <c r="L1550" i="4"/>
  <c r="M1550" i="4"/>
  <c r="N1550" i="4"/>
  <c r="O1550" i="4"/>
  <c r="B1551" i="4"/>
  <c r="C1551" i="4"/>
  <c r="D1551" i="4"/>
  <c r="E1551" i="4"/>
  <c r="F1551" i="4"/>
  <c r="G1551" i="4"/>
  <c r="H1551" i="4"/>
  <c r="I1551" i="4"/>
  <c r="J1551" i="4"/>
  <c r="K1551" i="4"/>
  <c r="L1551" i="4"/>
  <c r="M1551" i="4"/>
  <c r="N1551" i="4"/>
  <c r="O1551" i="4"/>
  <c r="B1552" i="4"/>
  <c r="C1552" i="4"/>
  <c r="D1552" i="4"/>
  <c r="E1552" i="4"/>
  <c r="F1552" i="4"/>
  <c r="G1552" i="4"/>
  <c r="H1552" i="4"/>
  <c r="I1552" i="4"/>
  <c r="J1552" i="4"/>
  <c r="K1552" i="4"/>
  <c r="L1552" i="4"/>
  <c r="M1552" i="4"/>
  <c r="N1552" i="4"/>
  <c r="O1552" i="4"/>
  <c r="B1553" i="4"/>
  <c r="C1553" i="4"/>
  <c r="D1553" i="4"/>
  <c r="E1553" i="4"/>
  <c r="F1553" i="4"/>
  <c r="G1553" i="4"/>
  <c r="H1553" i="4"/>
  <c r="I1553" i="4"/>
  <c r="J1553" i="4"/>
  <c r="K1553" i="4"/>
  <c r="L1553" i="4"/>
  <c r="M1553" i="4"/>
  <c r="N1553" i="4"/>
  <c r="O1553" i="4"/>
  <c r="B1554" i="4"/>
  <c r="C1554" i="4"/>
  <c r="D1554" i="4"/>
  <c r="E1554" i="4"/>
  <c r="F1554" i="4"/>
  <c r="G1554" i="4"/>
  <c r="H1554" i="4"/>
  <c r="I1554" i="4"/>
  <c r="J1554" i="4"/>
  <c r="K1554" i="4"/>
  <c r="L1554" i="4"/>
  <c r="M1554" i="4"/>
  <c r="N1554" i="4"/>
  <c r="O1554" i="4"/>
  <c r="B1555" i="4"/>
  <c r="C1555" i="4"/>
  <c r="D1555" i="4"/>
  <c r="E1555" i="4"/>
  <c r="F1555" i="4"/>
  <c r="G1555" i="4"/>
  <c r="H1555" i="4"/>
  <c r="I1555" i="4"/>
  <c r="J1555" i="4"/>
  <c r="K1555" i="4"/>
  <c r="L1555" i="4"/>
  <c r="M1555" i="4"/>
  <c r="N1555" i="4"/>
  <c r="O1555" i="4"/>
  <c r="B1556" i="4"/>
  <c r="C1556" i="4"/>
  <c r="D1556" i="4"/>
  <c r="E1556" i="4"/>
  <c r="F1556" i="4"/>
  <c r="G1556" i="4"/>
  <c r="H1556" i="4"/>
  <c r="I1556" i="4"/>
  <c r="J1556" i="4"/>
  <c r="K1556" i="4"/>
  <c r="L1556" i="4"/>
  <c r="M1556" i="4"/>
  <c r="N1556" i="4"/>
  <c r="O1556" i="4"/>
  <c r="B1557" i="4"/>
  <c r="C1557" i="4"/>
  <c r="D1557" i="4"/>
  <c r="E1557" i="4"/>
  <c r="F1557" i="4"/>
  <c r="G1557" i="4"/>
  <c r="H1557" i="4"/>
  <c r="I1557" i="4"/>
  <c r="J1557" i="4"/>
  <c r="K1557" i="4"/>
  <c r="L1557" i="4"/>
  <c r="M1557" i="4"/>
  <c r="N1557" i="4"/>
  <c r="O1557" i="4"/>
  <c r="B1558" i="4"/>
  <c r="C1558" i="4"/>
  <c r="D1558" i="4"/>
  <c r="E1558" i="4"/>
  <c r="F1558" i="4"/>
  <c r="G1558" i="4"/>
  <c r="H1558" i="4"/>
  <c r="I1558" i="4"/>
  <c r="J1558" i="4"/>
  <c r="K1558" i="4"/>
  <c r="L1558" i="4"/>
  <c r="M1558" i="4"/>
  <c r="N1558" i="4"/>
  <c r="O1558" i="4"/>
  <c r="B1559" i="4"/>
  <c r="C1559" i="4"/>
  <c r="D1559" i="4"/>
  <c r="E1559" i="4"/>
  <c r="F1559" i="4"/>
  <c r="G1559" i="4"/>
  <c r="H1559" i="4"/>
  <c r="I1559" i="4"/>
  <c r="J1559" i="4"/>
  <c r="K1559" i="4"/>
  <c r="L1559" i="4"/>
  <c r="M1559" i="4"/>
  <c r="N1559" i="4"/>
  <c r="O1559" i="4"/>
  <c r="B1560" i="4"/>
  <c r="C1560" i="4"/>
  <c r="D1560" i="4"/>
  <c r="E1560" i="4"/>
  <c r="F1560" i="4"/>
  <c r="G1560" i="4"/>
  <c r="H1560" i="4"/>
  <c r="I1560" i="4"/>
  <c r="J1560" i="4"/>
  <c r="K1560" i="4"/>
  <c r="L1560" i="4"/>
  <c r="M1560" i="4"/>
  <c r="N1560" i="4"/>
  <c r="O1560" i="4"/>
  <c r="B1561" i="4"/>
  <c r="C1561" i="4"/>
  <c r="D1561" i="4"/>
  <c r="E1561" i="4"/>
  <c r="F1561" i="4"/>
  <c r="G1561" i="4"/>
  <c r="H1561" i="4"/>
  <c r="I1561" i="4"/>
  <c r="J1561" i="4"/>
  <c r="K1561" i="4"/>
  <c r="L1561" i="4"/>
  <c r="M1561" i="4"/>
  <c r="N1561" i="4"/>
  <c r="O1561" i="4"/>
  <c r="B1562" i="4"/>
  <c r="C1562" i="4"/>
  <c r="D1562" i="4"/>
  <c r="E1562" i="4"/>
  <c r="F1562" i="4"/>
  <c r="G1562" i="4"/>
  <c r="H1562" i="4"/>
  <c r="I1562" i="4"/>
  <c r="J1562" i="4"/>
  <c r="K1562" i="4"/>
  <c r="L1562" i="4"/>
  <c r="M1562" i="4"/>
  <c r="N1562" i="4"/>
  <c r="O1562" i="4"/>
  <c r="B1563" i="4"/>
  <c r="C1563" i="4"/>
  <c r="D1563" i="4"/>
  <c r="E1563" i="4"/>
  <c r="F1563" i="4"/>
  <c r="G1563" i="4"/>
  <c r="H1563" i="4"/>
  <c r="I1563" i="4"/>
  <c r="J1563" i="4"/>
  <c r="K1563" i="4"/>
  <c r="L1563" i="4"/>
  <c r="M1563" i="4"/>
  <c r="N1563" i="4"/>
  <c r="O1563" i="4"/>
  <c r="B1564" i="4"/>
  <c r="C1564" i="4"/>
  <c r="D1564" i="4"/>
  <c r="E1564" i="4"/>
  <c r="F1564" i="4"/>
  <c r="G1564" i="4"/>
  <c r="H1564" i="4"/>
  <c r="I1564" i="4"/>
  <c r="J1564" i="4"/>
  <c r="K1564" i="4"/>
  <c r="L1564" i="4"/>
  <c r="M1564" i="4"/>
  <c r="N1564" i="4"/>
  <c r="O1564" i="4"/>
  <c r="B1565" i="4"/>
  <c r="C1565" i="4"/>
  <c r="D1565" i="4"/>
  <c r="E1565" i="4"/>
  <c r="F1565" i="4"/>
  <c r="G1565" i="4"/>
  <c r="H1565" i="4"/>
  <c r="I1565" i="4"/>
  <c r="J1565" i="4"/>
  <c r="K1565" i="4"/>
  <c r="L1565" i="4"/>
  <c r="M1565" i="4"/>
  <c r="N1565" i="4"/>
  <c r="O1565" i="4"/>
  <c r="B1566" i="4"/>
  <c r="C1566" i="4"/>
  <c r="D1566" i="4"/>
  <c r="E1566" i="4"/>
  <c r="F1566" i="4"/>
  <c r="G1566" i="4"/>
  <c r="H1566" i="4"/>
  <c r="I1566" i="4"/>
  <c r="J1566" i="4"/>
  <c r="K1566" i="4"/>
  <c r="L1566" i="4"/>
  <c r="M1566" i="4"/>
  <c r="N1566" i="4"/>
  <c r="O1566" i="4"/>
  <c r="B1567" i="4"/>
  <c r="C1567" i="4"/>
  <c r="D1567" i="4"/>
  <c r="E1567" i="4"/>
  <c r="F1567" i="4"/>
  <c r="G1567" i="4"/>
  <c r="H1567" i="4"/>
  <c r="I1567" i="4"/>
  <c r="J1567" i="4"/>
  <c r="K1567" i="4"/>
  <c r="L1567" i="4"/>
  <c r="M1567" i="4"/>
  <c r="N1567" i="4"/>
  <c r="O1567" i="4"/>
  <c r="B1568" i="4"/>
  <c r="C1568" i="4"/>
  <c r="D1568" i="4"/>
  <c r="E1568" i="4"/>
  <c r="F1568" i="4"/>
  <c r="G1568" i="4"/>
  <c r="H1568" i="4"/>
  <c r="I1568" i="4"/>
  <c r="J1568" i="4"/>
  <c r="K1568" i="4"/>
  <c r="L1568" i="4"/>
  <c r="M1568" i="4"/>
  <c r="N1568" i="4"/>
  <c r="O1568" i="4"/>
  <c r="B1569" i="4"/>
  <c r="C1569" i="4"/>
  <c r="D1569" i="4"/>
  <c r="E1569" i="4"/>
  <c r="F1569" i="4"/>
  <c r="G1569" i="4"/>
  <c r="H1569" i="4"/>
  <c r="I1569" i="4"/>
  <c r="J1569" i="4"/>
  <c r="K1569" i="4"/>
  <c r="L1569" i="4"/>
  <c r="M1569" i="4"/>
  <c r="N1569" i="4"/>
  <c r="O1569" i="4"/>
  <c r="B1570" i="4"/>
  <c r="C1570" i="4"/>
  <c r="D1570" i="4"/>
  <c r="E1570" i="4"/>
  <c r="F1570" i="4"/>
  <c r="G1570" i="4"/>
  <c r="H1570" i="4"/>
  <c r="I1570" i="4"/>
  <c r="J1570" i="4"/>
  <c r="K1570" i="4"/>
  <c r="L1570" i="4"/>
  <c r="M1570" i="4"/>
  <c r="N1570" i="4"/>
  <c r="O1570" i="4"/>
  <c r="B1571" i="4"/>
  <c r="C1571" i="4"/>
  <c r="D1571" i="4"/>
  <c r="E1571" i="4"/>
  <c r="F1571" i="4"/>
  <c r="G1571" i="4"/>
  <c r="H1571" i="4"/>
  <c r="I1571" i="4"/>
  <c r="J1571" i="4"/>
  <c r="K1571" i="4"/>
  <c r="L1571" i="4"/>
  <c r="M1571" i="4"/>
  <c r="N1571" i="4"/>
  <c r="O1571" i="4"/>
  <c r="B1572" i="4"/>
  <c r="C1572" i="4"/>
  <c r="D1572" i="4"/>
  <c r="E1572" i="4"/>
  <c r="F1572" i="4"/>
  <c r="G1572" i="4"/>
  <c r="H1572" i="4"/>
  <c r="I1572" i="4"/>
  <c r="J1572" i="4"/>
  <c r="K1572" i="4"/>
  <c r="L1572" i="4"/>
  <c r="M1572" i="4"/>
  <c r="N1572" i="4"/>
  <c r="O1572" i="4"/>
  <c r="B1573" i="4"/>
  <c r="C1573" i="4"/>
  <c r="D1573" i="4"/>
  <c r="E1573" i="4"/>
  <c r="F1573" i="4"/>
  <c r="G1573" i="4"/>
  <c r="H1573" i="4"/>
  <c r="I1573" i="4"/>
  <c r="J1573" i="4"/>
  <c r="K1573" i="4"/>
  <c r="L1573" i="4"/>
  <c r="M1573" i="4"/>
  <c r="N1573" i="4"/>
  <c r="O1573" i="4"/>
  <c r="B1574" i="4"/>
  <c r="C1574" i="4"/>
  <c r="D1574" i="4"/>
  <c r="E1574" i="4"/>
  <c r="F1574" i="4"/>
  <c r="G1574" i="4"/>
  <c r="H1574" i="4"/>
  <c r="I1574" i="4"/>
  <c r="J1574" i="4"/>
  <c r="K1574" i="4"/>
  <c r="L1574" i="4"/>
  <c r="M1574" i="4"/>
  <c r="N1574" i="4"/>
  <c r="O1574" i="4"/>
  <c r="B1575" i="4"/>
  <c r="C1575" i="4"/>
  <c r="D1575" i="4"/>
  <c r="E1575" i="4"/>
  <c r="F1575" i="4"/>
  <c r="G1575" i="4"/>
  <c r="H1575" i="4"/>
  <c r="I1575" i="4"/>
  <c r="J1575" i="4"/>
  <c r="K1575" i="4"/>
  <c r="L1575" i="4"/>
  <c r="M1575" i="4"/>
  <c r="N1575" i="4"/>
  <c r="O1575" i="4"/>
  <c r="B1576" i="4"/>
  <c r="C1576" i="4"/>
  <c r="D1576" i="4"/>
  <c r="E1576" i="4"/>
  <c r="F1576" i="4"/>
  <c r="G1576" i="4"/>
  <c r="H1576" i="4"/>
  <c r="I1576" i="4"/>
  <c r="J1576" i="4"/>
  <c r="K1576" i="4"/>
  <c r="L1576" i="4"/>
  <c r="M1576" i="4"/>
  <c r="N1576" i="4"/>
  <c r="O1576" i="4"/>
  <c r="B1577" i="4"/>
  <c r="C1577" i="4"/>
  <c r="D1577" i="4"/>
  <c r="E1577" i="4"/>
  <c r="F1577" i="4"/>
  <c r="G1577" i="4"/>
  <c r="H1577" i="4"/>
  <c r="I1577" i="4"/>
  <c r="J1577" i="4"/>
  <c r="K1577" i="4"/>
  <c r="L1577" i="4"/>
  <c r="M1577" i="4"/>
  <c r="N1577" i="4"/>
  <c r="O1577" i="4"/>
  <c r="B1578" i="4"/>
  <c r="C1578" i="4"/>
  <c r="D1578" i="4"/>
  <c r="E1578" i="4"/>
  <c r="F1578" i="4"/>
  <c r="G1578" i="4"/>
  <c r="H1578" i="4"/>
  <c r="I1578" i="4"/>
  <c r="J1578" i="4"/>
  <c r="K1578" i="4"/>
  <c r="L1578" i="4"/>
  <c r="M1578" i="4"/>
  <c r="N1578" i="4"/>
  <c r="O1578" i="4"/>
  <c r="B1579" i="4"/>
  <c r="C1579" i="4"/>
  <c r="D1579" i="4"/>
  <c r="E1579" i="4"/>
  <c r="F1579" i="4"/>
  <c r="G1579" i="4"/>
  <c r="H1579" i="4"/>
  <c r="I1579" i="4"/>
  <c r="J1579" i="4"/>
  <c r="K1579" i="4"/>
  <c r="L1579" i="4"/>
  <c r="M1579" i="4"/>
  <c r="N1579" i="4"/>
  <c r="O1579" i="4"/>
  <c r="B1580" i="4"/>
  <c r="C1580" i="4"/>
  <c r="D1580" i="4"/>
  <c r="E1580" i="4"/>
  <c r="F1580" i="4"/>
  <c r="G1580" i="4"/>
  <c r="H1580" i="4"/>
  <c r="I1580" i="4"/>
  <c r="J1580" i="4"/>
  <c r="K1580" i="4"/>
  <c r="L1580" i="4"/>
  <c r="M1580" i="4"/>
  <c r="N1580" i="4"/>
  <c r="O1580" i="4"/>
  <c r="B1581" i="4"/>
  <c r="C1581" i="4"/>
  <c r="D1581" i="4"/>
  <c r="E1581" i="4"/>
  <c r="F1581" i="4"/>
  <c r="G1581" i="4"/>
  <c r="H1581" i="4"/>
  <c r="I1581" i="4"/>
  <c r="J1581" i="4"/>
  <c r="K1581" i="4"/>
  <c r="L1581" i="4"/>
  <c r="M1581" i="4"/>
  <c r="N1581" i="4"/>
  <c r="O1581" i="4"/>
  <c r="B1582" i="4"/>
  <c r="C1582" i="4"/>
  <c r="D1582" i="4"/>
  <c r="E1582" i="4"/>
  <c r="F1582" i="4"/>
  <c r="G1582" i="4"/>
  <c r="H1582" i="4"/>
  <c r="I1582" i="4"/>
  <c r="J1582" i="4"/>
  <c r="K1582" i="4"/>
  <c r="L1582" i="4"/>
  <c r="M1582" i="4"/>
  <c r="N1582" i="4"/>
  <c r="O1582" i="4"/>
  <c r="B1583" i="4"/>
  <c r="C1583" i="4"/>
  <c r="D1583" i="4"/>
  <c r="E1583" i="4"/>
  <c r="F1583" i="4"/>
  <c r="G1583" i="4"/>
  <c r="H1583" i="4"/>
  <c r="I1583" i="4"/>
  <c r="J1583" i="4"/>
  <c r="K1583" i="4"/>
  <c r="L1583" i="4"/>
  <c r="M1583" i="4"/>
  <c r="N1583" i="4"/>
  <c r="O1583" i="4"/>
  <c r="B1584" i="4"/>
  <c r="C1584" i="4"/>
  <c r="D1584" i="4"/>
  <c r="E1584" i="4"/>
  <c r="F1584" i="4"/>
  <c r="G1584" i="4"/>
  <c r="H1584" i="4"/>
  <c r="I1584" i="4"/>
  <c r="J1584" i="4"/>
  <c r="K1584" i="4"/>
  <c r="L1584" i="4"/>
  <c r="M1584" i="4"/>
  <c r="N1584" i="4"/>
  <c r="O1584" i="4"/>
  <c r="B1585" i="4"/>
  <c r="C1585" i="4"/>
  <c r="D1585" i="4"/>
  <c r="E1585" i="4"/>
  <c r="F1585" i="4"/>
  <c r="G1585" i="4"/>
  <c r="H1585" i="4"/>
  <c r="I1585" i="4"/>
  <c r="J1585" i="4"/>
  <c r="K1585" i="4"/>
  <c r="L1585" i="4"/>
  <c r="M1585" i="4"/>
  <c r="N1585" i="4"/>
  <c r="O1585" i="4"/>
  <c r="B1586" i="4"/>
  <c r="C1586" i="4"/>
  <c r="D1586" i="4"/>
  <c r="E1586" i="4"/>
  <c r="F1586" i="4"/>
  <c r="G1586" i="4"/>
  <c r="H1586" i="4"/>
  <c r="I1586" i="4"/>
  <c r="J1586" i="4"/>
  <c r="K1586" i="4"/>
  <c r="L1586" i="4"/>
  <c r="M1586" i="4"/>
  <c r="N1586" i="4"/>
  <c r="O1586" i="4"/>
  <c r="B1587" i="4"/>
  <c r="C1587" i="4"/>
  <c r="D1587" i="4"/>
  <c r="E1587" i="4"/>
  <c r="F1587" i="4"/>
  <c r="G1587" i="4"/>
  <c r="H1587" i="4"/>
  <c r="I1587" i="4"/>
  <c r="J1587" i="4"/>
  <c r="K1587" i="4"/>
  <c r="L1587" i="4"/>
  <c r="M1587" i="4"/>
  <c r="N1587" i="4"/>
  <c r="O1587" i="4"/>
  <c r="B1588" i="4"/>
  <c r="C1588" i="4"/>
  <c r="D1588" i="4"/>
  <c r="E1588" i="4"/>
  <c r="F1588" i="4"/>
  <c r="G1588" i="4"/>
  <c r="H1588" i="4"/>
  <c r="I1588" i="4"/>
  <c r="J1588" i="4"/>
  <c r="K1588" i="4"/>
  <c r="L1588" i="4"/>
  <c r="M1588" i="4"/>
  <c r="N1588" i="4"/>
  <c r="O1588" i="4"/>
  <c r="B1589" i="4"/>
  <c r="C1589" i="4"/>
  <c r="D1589" i="4"/>
  <c r="E1589" i="4"/>
  <c r="F1589" i="4"/>
  <c r="G1589" i="4"/>
  <c r="H1589" i="4"/>
  <c r="I1589" i="4"/>
  <c r="J1589" i="4"/>
  <c r="K1589" i="4"/>
  <c r="L1589" i="4"/>
  <c r="M1589" i="4"/>
  <c r="N1589" i="4"/>
  <c r="O1589" i="4"/>
  <c r="B1590" i="4"/>
  <c r="C1590" i="4"/>
  <c r="D1590" i="4"/>
  <c r="E1590" i="4"/>
  <c r="F1590" i="4"/>
  <c r="G1590" i="4"/>
  <c r="H1590" i="4"/>
  <c r="I1590" i="4"/>
  <c r="J1590" i="4"/>
  <c r="K1590" i="4"/>
  <c r="L1590" i="4"/>
  <c r="M1590" i="4"/>
  <c r="N1590" i="4"/>
  <c r="O1590" i="4"/>
  <c r="B1591" i="4"/>
  <c r="C1591" i="4"/>
  <c r="D1591" i="4"/>
  <c r="E1591" i="4"/>
  <c r="F1591" i="4"/>
  <c r="G1591" i="4"/>
  <c r="H1591" i="4"/>
  <c r="I1591" i="4"/>
  <c r="J1591" i="4"/>
  <c r="K1591" i="4"/>
  <c r="L1591" i="4"/>
  <c r="M1591" i="4"/>
  <c r="N1591" i="4"/>
  <c r="O1591" i="4"/>
  <c r="B1592" i="4"/>
  <c r="C1592" i="4"/>
  <c r="D1592" i="4"/>
  <c r="E1592" i="4"/>
  <c r="F1592" i="4"/>
  <c r="G1592" i="4"/>
  <c r="H1592" i="4"/>
  <c r="I1592" i="4"/>
  <c r="J1592" i="4"/>
  <c r="K1592" i="4"/>
  <c r="L1592" i="4"/>
  <c r="M1592" i="4"/>
  <c r="N1592" i="4"/>
  <c r="O1592" i="4"/>
  <c r="B1593" i="4"/>
  <c r="C1593" i="4"/>
  <c r="D1593" i="4"/>
  <c r="E1593" i="4"/>
  <c r="F1593" i="4"/>
  <c r="G1593" i="4"/>
  <c r="H1593" i="4"/>
  <c r="I1593" i="4"/>
  <c r="J1593" i="4"/>
  <c r="K1593" i="4"/>
  <c r="L1593" i="4"/>
  <c r="M1593" i="4"/>
  <c r="N1593" i="4"/>
  <c r="O1593" i="4"/>
  <c r="B1594" i="4"/>
  <c r="C1594" i="4"/>
  <c r="D1594" i="4"/>
  <c r="E1594" i="4"/>
  <c r="F1594" i="4"/>
  <c r="G1594" i="4"/>
  <c r="H1594" i="4"/>
  <c r="I1594" i="4"/>
  <c r="J1594" i="4"/>
  <c r="K1594" i="4"/>
  <c r="L1594" i="4"/>
  <c r="M1594" i="4"/>
  <c r="N1594" i="4"/>
  <c r="O1594" i="4"/>
  <c r="B1595" i="4"/>
  <c r="C1595" i="4"/>
  <c r="D1595" i="4"/>
  <c r="E1595" i="4"/>
  <c r="F1595" i="4"/>
  <c r="G1595" i="4"/>
  <c r="H1595" i="4"/>
  <c r="I1595" i="4"/>
  <c r="J1595" i="4"/>
  <c r="K1595" i="4"/>
  <c r="L1595" i="4"/>
  <c r="M1595" i="4"/>
  <c r="N1595" i="4"/>
  <c r="O1595" i="4"/>
  <c r="B1596" i="4"/>
  <c r="C1596" i="4"/>
  <c r="D1596" i="4"/>
  <c r="E1596" i="4"/>
  <c r="F1596" i="4"/>
  <c r="G1596" i="4"/>
  <c r="H1596" i="4"/>
  <c r="I1596" i="4"/>
  <c r="J1596" i="4"/>
  <c r="K1596" i="4"/>
  <c r="L1596" i="4"/>
  <c r="M1596" i="4"/>
  <c r="N1596" i="4"/>
  <c r="O1596" i="4"/>
  <c r="B1597" i="4"/>
  <c r="C1597" i="4"/>
  <c r="D1597" i="4"/>
  <c r="E1597" i="4"/>
  <c r="F1597" i="4"/>
  <c r="G1597" i="4"/>
  <c r="H1597" i="4"/>
  <c r="I1597" i="4"/>
  <c r="J1597" i="4"/>
  <c r="K1597" i="4"/>
  <c r="L1597" i="4"/>
  <c r="M1597" i="4"/>
  <c r="N1597" i="4"/>
  <c r="O1597" i="4"/>
  <c r="B1598" i="4"/>
  <c r="C1598" i="4"/>
  <c r="D1598" i="4"/>
  <c r="E1598" i="4"/>
  <c r="F1598" i="4"/>
  <c r="G1598" i="4"/>
  <c r="H1598" i="4"/>
  <c r="I1598" i="4"/>
  <c r="J1598" i="4"/>
  <c r="K1598" i="4"/>
  <c r="L1598" i="4"/>
  <c r="M1598" i="4"/>
  <c r="N1598" i="4"/>
  <c r="O1598" i="4"/>
  <c r="B1599" i="4"/>
  <c r="C1599" i="4"/>
  <c r="D1599" i="4"/>
  <c r="E1599" i="4"/>
  <c r="F1599" i="4"/>
  <c r="G1599" i="4"/>
  <c r="H1599" i="4"/>
  <c r="I1599" i="4"/>
  <c r="J1599" i="4"/>
  <c r="K1599" i="4"/>
  <c r="L1599" i="4"/>
  <c r="M1599" i="4"/>
  <c r="N1599" i="4"/>
  <c r="O1599" i="4"/>
  <c r="B1600" i="4"/>
  <c r="C1600" i="4"/>
  <c r="D1600" i="4"/>
  <c r="E1600" i="4"/>
  <c r="F1600" i="4"/>
  <c r="G1600" i="4"/>
  <c r="H1600" i="4"/>
  <c r="I1600" i="4"/>
  <c r="J1600" i="4"/>
  <c r="K1600" i="4"/>
  <c r="L1600" i="4"/>
  <c r="M1600" i="4"/>
  <c r="N1600" i="4"/>
  <c r="O1600" i="4"/>
  <c r="B1601" i="4"/>
  <c r="C1601" i="4"/>
  <c r="D1601" i="4"/>
  <c r="E1601" i="4"/>
  <c r="F1601" i="4"/>
  <c r="G1601" i="4"/>
  <c r="H1601" i="4"/>
  <c r="I1601" i="4"/>
  <c r="J1601" i="4"/>
  <c r="K1601" i="4"/>
  <c r="L1601" i="4"/>
  <c r="M1601" i="4"/>
  <c r="N1601" i="4"/>
  <c r="O1601" i="4"/>
  <c r="B1602" i="4"/>
  <c r="C1602" i="4"/>
  <c r="D1602" i="4"/>
  <c r="E1602" i="4"/>
  <c r="F1602" i="4"/>
  <c r="G1602" i="4"/>
  <c r="H1602" i="4"/>
  <c r="I1602" i="4"/>
  <c r="J1602" i="4"/>
  <c r="K1602" i="4"/>
  <c r="L1602" i="4"/>
  <c r="M1602" i="4"/>
  <c r="N1602" i="4"/>
  <c r="O1602" i="4"/>
  <c r="B1603" i="4"/>
  <c r="C1603" i="4"/>
  <c r="D1603" i="4"/>
  <c r="E1603" i="4"/>
  <c r="F1603" i="4"/>
  <c r="G1603" i="4"/>
  <c r="H1603" i="4"/>
  <c r="I1603" i="4"/>
  <c r="J1603" i="4"/>
  <c r="K1603" i="4"/>
  <c r="L1603" i="4"/>
  <c r="M1603" i="4"/>
  <c r="N1603" i="4"/>
  <c r="O1603" i="4"/>
  <c r="B1604" i="4"/>
  <c r="C1604" i="4"/>
  <c r="D1604" i="4"/>
  <c r="E1604" i="4"/>
  <c r="F1604" i="4"/>
  <c r="G1604" i="4"/>
  <c r="H1604" i="4"/>
  <c r="I1604" i="4"/>
  <c r="J1604" i="4"/>
  <c r="K1604" i="4"/>
  <c r="L1604" i="4"/>
  <c r="M1604" i="4"/>
  <c r="N1604" i="4"/>
  <c r="O1604" i="4"/>
  <c r="B1605" i="4"/>
  <c r="C1605" i="4"/>
  <c r="D1605" i="4"/>
  <c r="E1605" i="4"/>
  <c r="F1605" i="4"/>
  <c r="G1605" i="4"/>
  <c r="H1605" i="4"/>
  <c r="I1605" i="4"/>
  <c r="J1605" i="4"/>
  <c r="K1605" i="4"/>
  <c r="L1605" i="4"/>
  <c r="M1605" i="4"/>
  <c r="N1605" i="4"/>
  <c r="O1605" i="4"/>
  <c r="B1606" i="4"/>
  <c r="C1606" i="4"/>
  <c r="D1606" i="4"/>
  <c r="E1606" i="4"/>
  <c r="F1606" i="4"/>
  <c r="G1606" i="4"/>
  <c r="H1606" i="4"/>
  <c r="I1606" i="4"/>
  <c r="J1606" i="4"/>
  <c r="K1606" i="4"/>
  <c r="L1606" i="4"/>
  <c r="M1606" i="4"/>
  <c r="N1606" i="4"/>
  <c r="O1606" i="4"/>
  <c r="B1607" i="4"/>
  <c r="C1607" i="4"/>
  <c r="D1607" i="4"/>
  <c r="E1607" i="4"/>
  <c r="F1607" i="4"/>
  <c r="G1607" i="4"/>
  <c r="H1607" i="4"/>
  <c r="I1607" i="4"/>
  <c r="J1607" i="4"/>
  <c r="K1607" i="4"/>
  <c r="L1607" i="4"/>
  <c r="M1607" i="4"/>
  <c r="N1607" i="4"/>
  <c r="O1607" i="4"/>
  <c r="B1608" i="4"/>
  <c r="C1608" i="4"/>
  <c r="D1608" i="4"/>
  <c r="E1608" i="4"/>
  <c r="F1608" i="4"/>
  <c r="G1608" i="4"/>
  <c r="H1608" i="4"/>
  <c r="I1608" i="4"/>
  <c r="J1608" i="4"/>
  <c r="K1608" i="4"/>
  <c r="L1608" i="4"/>
  <c r="M1608" i="4"/>
  <c r="N1608" i="4"/>
  <c r="O1608" i="4"/>
  <c r="B1609" i="4"/>
  <c r="C1609" i="4"/>
  <c r="D1609" i="4"/>
  <c r="E1609" i="4"/>
  <c r="F1609" i="4"/>
  <c r="G1609" i="4"/>
  <c r="H1609" i="4"/>
  <c r="I1609" i="4"/>
  <c r="J1609" i="4"/>
  <c r="K1609" i="4"/>
  <c r="L1609" i="4"/>
  <c r="M1609" i="4"/>
  <c r="N1609" i="4"/>
  <c r="O1609" i="4"/>
  <c r="B1610" i="4"/>
  <c r="C1610" i="4"/>
  <c r="D1610" i="4"/>
  <c r="E1610" i="4"/>
  <c r="F1610" i="4"/>
  <c r="G1610" i="4"/>
  <c r="H1610" i="4"/>
  <c r="I1610" i="4"/>
  <c r="J1610" i="4"/>
  <c r="K1610" i="4"/>
  <c r="L1610" i="4"/>
  <c r="M1610" i="4"/>
  <c r="N1610" i="4"/>
  <c r="O1610" i="4"/>
  <c r="B1611" i="4"/>
  <c r="C1611" i="4"/>
  <c r="D1611" i="4"/>
  <c r="E1611" i="4"/>
  <c r="F1611" i="4"/>
  <c r="G1611" i="4"/>
  <c r="H1611" i="4"/>
  <c r="I1611" i="4"/>
  <c r="J1611" i="4"/>
  <c r="K1611" i="4"/>
  <c r="L1611" i="4"/>
  <c r="M1611" i="4"/>
  <c r="N1611" i="4"/>
  <c r="O1611" i="4"/>
  <c r="B1612" i="4"/>
  <c r="C1612" i="4"/>
  <c r="D1612" i="4"/>
  <c r="E1612" i="4"/>
  <c r="F1612" i="4"/>
  <c r="G1612" i="4"/>
  <c r="H1612" i="4"/>
  <c r="I1612" i="4"/>
  <c r="J1612" i="4"/>
  <c r="K1612" i="4"/>
  <c r="L1612" i="4"/>
  <c r="M1612" i="4"/>
  <c r="N1612" i="4"/>
  <c r="O1612" i="4"/>
  <c r="B1613" i="4"/>
  <c r="C1613" i="4"/>
  <c r="D1613" i="4"/>
  <c r="E1613" i="4"/>
  <c r="F1613" i="4"/>
  <c r="G1613" i="4"/>
  <c r="H1613" i="4"/>
  <c r="I1613" i="4"/>
  <c r="J1613" i="4"/>
  <c r="K1613" i="4"/>
  <c r="L1613" i="4"/>
  <c r="M1613" i="4"/>
  <c r="N1613" i="4"/>
  <c r="O1613" i="4"/>
  <c r="B1614" i="4"/>
  <c r="C1614" i="4"/>
  <c r="D1614" i="4"/>
  <c r="E1614" i="4"/>
  <c r="F1614" i="4"/>
  <c r="G1614" i="4"/>
  <c r="H1614" i="4"/>
  <c r="I1614" i="4"/>
  <c r="J1614" i="4"/>
  <c r="K1614" i="4"/>
  <c r="L1614" i="4"/>
  <c r="M1614" i="4"/>
  <c r="N1614" i="4"/>
  <c r="O1614" i="4"/>
  <c r="B1615" i="4"/>
  <c r="C1615" i="4"/>
  <c r="D1615" i="4"/>
  <c r="E1615" i="4"/>
  <c r="F1615" i="4"/>
  <c r="G1615" i="4"/>
  <c r="H1615" i="4"/>
  <c r="I1615" i="4"/>
  <c r="J1615" i="4"/>
  <c r="K1615" i="4"/>
  <c r="L1615" i="4"/>
  <c r="M1615" i="4"/>
  <c r="N1615" i="4"/>
  <c r="O1615" i="4"/>
  <c r="B1616" i="4"/>
  <c r="C1616" i="4"/>
  <c r="D1616" i="4"/>
  <c r="E1616" i="4"/>
  <c r="F1616" i="4"/>
  <c r="G1616" i="4"/>
  <c r="H1616" i="4"/>
  <c r="I1616" i="4"/>
  <c r="J1616" i="4"/>
  <c r="K1616" i="4"/>
  <c r="L1616" i="4"/>
  <c r="M1616" i="4"/>
  <c r="N1616" i="4"/>
  <c r="O1616" i="4"/>
  <c r="B1617" i="4"/>
  <c r="C1617" i="4"/>
  <c r="D1617" i="4"/>
  <c r="E1617" i="4"/>
  <c r="F1617" i="4"/>
  <c r="G1617" i="4"/>
  <c r="H1617" i="4"/>
  <c r="I1617" i="4"/>
  <c r="J1617" i="4"/>
  <c r="K1617" i="4"/>
  <c r="L1617" i="4"/>
  <c r="M1617" i="4"/>
  <c r="N1617" i="4"/>
  <c r="O1617" i="4"/>
  <c r="B1618" i="4"/>
  <c r="C1618" i="4"/>
  <c r="D1618" i="4"/>
  <c r="E1618" i="4"/>
  <c r="F1618" i="4"/>
  <c r="G1618" i="4"/>
  <c r="H1618" i="4"/>
  <c r="I1618" i="4"/>
  <c r="J1618" i="4"/>
  <c r="K1618" i="4"/>
  <c r="L1618" i="4"/>
  <c r="M1618" i="4"/>
  <c r="N1618" i="4"/>
  <c r="O1618" i="4"/>
  <c r="B1619" i="4"/>
  <c r="C1619" i="4"/>
  <c r="D1619" i="4"/>
  <c r="E1619" i="4"/>
  <c r="F1619" i="4"/>
  <c r="G1619" i="4"/>
  <c r="H1619" i="4"/>
  <c r="I1619" i="4"/>
  <c r="J1619" i="4"/>
  <c r="K1619" i="4"/>
  <c r="L1619" i="4"/>
  <c r="M1619" i="4"/>
  <c r="N1619" i="4"/>
  <c r="O1619" i="4"/>
  <c r="B1620" i="4"/>
  <c r="C1620" i="4"/>
  <c r="D1620" i="4"/>
  <c r="E1620" i="4"/>
  <c r="F1620" i="4"/>
  <c r="G1620" i="4"/>
  <c r="H1620" i="4"/>
  <c r="I1620" i="4"/>
  <c r="J1620" i="4"/>
  <c r="K1620" i="4"/>
  <c r="L1620" i="4"/>
  <c r="M1620" i="4"/>
  <c r="N1620" i="4"/>
  <c r="O1620" i="4"/>
  <c r="B1621" i="4"/>
  <c r="C1621" i="4"/>
  <c r="D1621" i="4"/>
  <c r="E1621" i="4"/>
  <c r="F1621" i="4"/>
  <c r="G1621" i="4"/>
  <c r="H1621" i="4"/>
  <c r="I1621" i="4"/>
  <c r="J1621" i="4"/>
  <c r="K1621" i="4"/>
  <c r="L1621" i="4"/>
  <c r="M1621" i="4"/>
  <c r="N1621" i="4"/>
  <c r="O1621" i="4"/>
  <c r="B1622" i="4"/>
  <c r="C1622" i="4"/>
  <c r="D1622" i="4"/>
  <c r="E1622" i="4"/>
  <c r="F1622" i="4"/>
  <c r="G1622" i="4"/>
  <c r="H1622" i="4"/>
  <c r="I1622" i="4"/>
  <c r="J1622" i="4"/>
  <c r="K1622" i="4"/>
  <c r="L1622" i="4"/>
  <c r="M1622" i="4"/>
  <c r="N1622" i="4"/>
  <c r="O1622" i="4"/>
  <c r="B1623" i="4"/>
  <c r="C1623" i="4"/>
  <c r="D1623" i="4"/>
  <c r="E1623" i="4"/>
  <c r="F1623" i="4"/>
  <c r="G1623" i="4"/>
  <c r="H1623" i="4"/>
  <c r="I1623" i="4"/>
  <c r="J1623" i="4"/>
  <c r="K1623" i="4"/>
  <c r="L1623" i="4"/>
  <c r="M1623" i="4"/>
  <c r="N1623" i="4"/>
  <c r="O1623" i="4"/>
  <c r="B1624" i="4"/>
  <c r="C1624" i="4"/>
  <c r="D1624" i="4"/>
  <c r="E1624" i="4"/>
  <c r="F1624" i="4"/>
  <c r="G1624" i="4"/>
  <c r="H1624" i="4"/>
  <c r="I1624" i="4"/>
  <c r="J1624" i="4"/>
  <c r="K1624" i="4"/>
  <c r="L1624" i="4"/>
  <c r="M1624" i="4"/>
  <c r="N1624" i="4"/>
  <c r="O1624" i="4"/>
  <c r="B1625" i="4"/>
  <c r="C1625" i="4"/>
  <c r="D1625" i="4"/>
  <c r="E1625" i="4"/>
  <c r="F1625" i="4"/>
  <c r="G1625" i="4"/>
  <c r="H1625" i="4"/>
  <c r="I1625" i="4"/>
  <c r="J1625" i="4"/>
  <c r="K1625" i="4"/>
  <c r="L1625" i="4"/>
  <c r="M1625" i="4"/>
  <c r="N1625" i="4"/>
  <c r="O1625" i="4"/>
  <c r="B1626" i="4"/>
  <c r="C1626" i="4"/>
  <c r="D1626" i="4"/>
  <c r="E1626" i="4"/>
  <c r="F1626" i="4"/>
  <c r="G1626" i="4"/>
  <c r="H1626" i="4"/>
  <c r="I1626" i="4"/>
  <c r="J1626" i="4"/>
  <c r="K1626" i="4"/>
  <c r="L1626" i="4"/>
  <c r="M1626" i="4"/>
  <c r="N1626" i="4"/>
  <c r="O1626" i="4"/>
  <c r="B1627" i="4"/>
  <c r="C1627" i="4"/>
  <c r="D1627" i="4"/>
  <c r="E1627" i="4"/>
  <c r="F1627" i="4"/>
  <c r="G1627" i="4"/>
  <c r="H1627" i="4"/>
  <c r="I1627" i="4"/>
  <c r="J1627" i="4"/>
  <c r="K1627" i="4"/>
  <c r="L1627" i="4"/>
  <c r="M1627" i="4"/>
  <c r="N1627" i="4"/>
  <c r="O1627" i="4"/>
  <c r="B1628" i="4"/>
  <c r="C1628" i="4"/>
  <c r="D1628" i="4"/>
  <c r="E1628" i="4"/>
  <c r="F1628" i="4"/>
  <c r="G1628" i="4"/>
  <c r="H1628" i="4"/>
  <c r="I1628" i="4"/>
  <c r="J1628" i="4"/>
  <c r="K1628" i="4"/>
  <c r="L1628" i="4"/>
  <c r="M1628" i="4"/>
  <c r="N1628" i="4"/>
  <c r="O1628" i="4"/>
  <c r="B1629" i="4"/>
  <c r="C1629" i="4"/>
  <c r="D1629" i="4"/>
  <c r="E1629" i="4"/>
  <c r="F1629" i="4"/>
  <c r="G1629" i="4"/>
  <c r="H1629" i="4"/>
  <c r="I1629" i="4"/>
  <c r="J1629" i="4"/>
  <c r="K1629" i="4"/>
  <c r="L1629" i="4"/>
  <c r="M1629" i="4"/>
  <c r="N1629" i="4"/>
  <c r="O1629" i="4"/>
  <c r="B1630" i="4"/>
  <c r="C1630" i="4"/>
  <c r="D1630" i="4"/>
  <c r="E1630" i="4"/>
  <c r="F1630" i="4"/>
  <c r="G1630" i="4"/>
  <c r="H1630" i="4"/>
  <c r="I1630" i="4"/>
  <c r="J1630" i="4"/>
  <c r="K1630" i="4"/>
  <c r="L1630" i="4"/>
  <c r="M1630" i="4"/>
  <c r="N1630" i="4"/>
  <c r="O1630" i="4"/>
  <c r="B1631" i="4"/>
  <c r="C1631" i="4"/>
  <c r="D1631" i="4"/>
  <c r="E1631" i="4"/>
  <c r="F1631" i="4"/>
  <c r="G1631" i="4"/>
  <c r="H1631" i="4"/>
  <c r="I1631" i="4"/>
  <c r="J1631" i="4"/>
  <c r="K1631" i="4"/>
  <c r="L1631" i="4"/>
  <c r="M1631" i="4"/>
  <c r="N1631" i="4"/>
  <c r="O1631" i="4"/>
  <c r="B1632" i="4"/>
  <c r="C1632" i="4"/>
  <c r="D1632" i="4"/>
  <c r="E1632" i="4"/>
  <c r="F1632" i="4"/>
  <c r="G1632" i="4"/>
  <c r="H1632" i="4"/>
  <c r="I1632" i="4"/>
  <c r="J1632" i="4"/>
  <c r="K1632" i="4"/>
  <c r="L1632" i="4"/>
  <c r="M1632" i="4"/>
  <c r="N1632" i="4"/>
  <c r="O1632" i="4"/>
  <c r="B1633" i="4"/>
  <c r="C1633" i="4"/>
  <c r="D1633" i="4"/>
  <c r="E1633" i="4"/>
  <c r="F1633" i="4"/>
  <c r="G1633" i="4"/>
  <c r="H1633" i="4"/>
  <c r="I1633" i="4"/>
  <c r="J1633" i="4"/>
  <c r="K1633" i="4"/>
  <c r="L1633" i="4"/>
  <c r="M1633" i="4"/>
  <c r="N1633" i="4"/>
  <c r="O1633" i="4"/>
  <c r="B1634" i="4"/>
  <c r="C1634" i="4"/>
  <c r="D1634" i="4"/>
  <c r="E1634" i="4"/>
  <c r="F1634" i="4"/>
  <c r="G1634" i="4"/>
  <c r="H1634" i="4"/>
  <c r="I1634" i="4"/>
  <c r="J1634" i="4"/>
  <c r="K1634" i="4"/>
  <c r="L1634" i="4"/>
  <c r="M1634" i="4"/>
  <c r="N1634" i="4"/>
  <c r="O1634" i="4"/>
  <c r="B1635" i="4"/>
  <c r="C1635" i="4"/>
  <c r="D1635" i="4"/>
  <c r="E1635" i="4"/>
  <c r="F1635" i="4"/>
  <c r="G1635" i="4"/>
  <c r="H1635" i="4"/>
  <c r="I1635" i="4"/>
  <c r="J1635" i="4"/>
  <c r="K1635" i="4"/>
  <c r="L1635" i="4"/>
  <c r="M1635" i="4"/>
  <c r="N1635" i="4"/>
  <c r="O1635" i="4"/>
  <c r="B1636" i="4"/>
  <c r="C1636" i="4"/>
  <c r="D1636" i="4"/>
  <c r="E1636" i="4"/>
  <c r="F1636" i="4"/>
  <c r="G1636" i="4"/>
  <c r="H1636" i="4"/>
  <c r="I1636" i="4"/>
  <c r="J1636" i="4"/>
  <c r="K1636" i="4"/>
  <c r="L1636" i="4"/>
  <c r="M1636" i="4"/>
  <c r="N1636" i="4"/>
  <c r="O1636" i="4"/>
  <c r="B1637" i="4"/>
  <c r="C1637" i="4"/>
  <c r="D1637" i="4"/>
  <c r="E1637" i="4"/>
  <c r="F1637" i="4"/>
  <c r="G1637" i="4"/>
  <c r="H1637" i="4"/>
  <c r="I1637" i="4"/>
  <c r="J1637" i="4"/>
  <c r="K1637" i="4"/>
  <c r="L1637" i="4"/>
  <c r="M1637" i="4"/>
  <c r="N1637" i="4"/>
  <c r="O1637" i="4"/>
  <c r="B1638" i="4"/>
  <c r="C1638" i="4"/>
  <c r="D1638" i="4"/>
  <c r="E1638" i="4"/>
  <c r="F1638" i="4"/>
  <c r="G1638" i="4"/>
  <c r="H1638" i="4"/>
  <c r="I1638" i="4"/>
  <c r="J1638" i="4"/>
  <c r="K1638" i="4"/>
  <c r="L1638" i="4"/>
  <c r="M1638" i="4"/>
  <c r="N1638" i="4"/>
  <c r="O1638" i="4"/>
  <c r="B1639" i="4"/>
  <c r="C1639" i="4"/>
  <c r="D1639" i="4"/>
  <c r="E1639" i="4"/>
  <c r="F1639" i="4"/>
  <c r="G1639" i="4"/>
  <c r="H1639" i="4"/>
  <c r="I1639" i="4"/>
  <c r="J1639" i="4"/>
  <c r="K1639" i="4"/>
  <c r="L1639" i="4"/>
  <c r="M1639" i="4"/>
  <c r="N1639" i="4"/>
  <c r="O1639" i="4"/>
  <c r="B1640" i="4"/>
  <c r="C1640" i="4"/>
  <c r="D1640" i="4"/>
  <c r="E1640" i="4"/>
  <c r="F1640" i="4"/>
  <c r="G1640" i="4"/>
  <c r="H1640" i="4"/>
  <c r="I1640" i="4"/>
  <c r="J1640" i="4"/>
  <c r="K1640" i="4"/>
  <c r="L1640" i="4"/>
  <c r="M1640" i="4"/>
  <c r="N1640" i="4"/>
  <c r="O1640" i="4"/>
  <c r="B1641" i="4"/>
  <c r="C1641" i="4"/>
  <c r="D1641" i="4"/>
  <c r="E1641" i="4"/>
  <c r="F1641" i="4"/>
  <c r="G1641" i="4"/>
  <c r="H1641" i="4"/>
  <c r="I1641" i="4"/>
  <c r="J1641" i="4"/>
  <c r="K1641" i="4"/>
  <c r="L1641" i="4"/>
  <c r="M1641" i="4"/>
  <c r="N1641" i="4"/>
  <c r="O1641" i="4"/>
  <c r="B1642" i="4"/>
  <c r="C1642" i="4"/>
  <c r="D1642" i="4"/>
  <c r="E1642" i="4"/>
  <c r="F1642" i="4"/>
  <c r="G1642" i="4"/>
  <c r="H1642" i="4"/>
  <c r="I1642" i="4"/>
  <c r="J1642" i="4"/>
  <c r="K1642" i="4"/>
  <c r="L1642" i="4"/>
  <c r="M1642" i="4"/>
  <c r="N1642" i="4"/>
  <c r="O1642" i="4"/>
  <c r="B1643" i="4"/>
  <c r="C1643" i="4"/>
  <c r="D1643" i="4"/>
  <c r="E1643" i="4"/>
  <c r="F1643" i="4"/>
  <c r="G1643" i="4"/>
  <c r="H1643" i="4"/>
  <c r="I1643" i="4"/>
  <c r="J1643" i="4"/>
  <c r="K1643" i="4"/>
  <c r="L1643" i="4"/>
  <c r="M1643" i="4"/>
  <c r="N1643" i="4"/>
  <c r="O1643" i="4"/>
  <c r="B1644" i="4"/>
  <c r="C1644" i="4"/>
  <c r="D1644" i="4"/>
  <c r="E1644" i="4"/>
  <c r="F1644" i="4"/>
  <c r="G1644" i="4"/>
  <c r="H1644" i="4"/>
  <c r="I1644" i="4"/>
  <c r="J1644" i="4"/>
  <c r="K1644" i="4"/>
  <c r="L1644" i="4"/>
  <c r="M1644" i="4"/>
  <c r="N1644" i="4"/>
  <c r="O1644" i="4"/>
  <c r="B1645" i="4"/>
  <c r="C1645" i="4"/>
  <c r="D1645" i="4"/>
  <c r="E1645" i="4"/>
  <c r="F1645" i="4"/>
  <c r="G1645" i="4"/>
  <c r="H1645" i="4"/>
  <c r="I1645" i="4"/>
  <c r="J1645" i="4"/>
  <c r="K1645" i="4"/>
  <c r="L1645" i="4"/>
  <c r="M1645" i="4"/>
  <c r="N1645" i="4"/>
  <c r="O1645" i="4"/>
  <c r="B1646" i="4"/>
  <c r="C1646" i="4"/>
  <c r="D1646" i="4"/>
  <c r="E1646" i="4"/>
  <c r="F1646" i="4"/>
  <c r="G1646" i="4"/>
  <c r="H1646" i="4"/>
  <c r="I1646" i="4"/>
  <c r="J1646" i="4"/>
  <c r="K1646" i="4"/>
  <c r="L1646" i="4"/>
  <c r="M1646" i="4"/>
  <c r="N1646" i="4"/>
  <c r="O1646" i="4"/>
  <c r="B1647" i="4"/>
  <c r="C1647" i="4"/>
  <c r="D1647" i="4"/>
  <c r="E1647" i="4"/>
  <c r="F1647" i="4"/>
  <c r="G1647" i="4"/>
  <c r="H1647" i="4"/>
  <c r="I1647" i="4"/>
  <c r="J1647" i="4"/>
  <c r="K1647" i="4"/>
  <c r="L1647" i="4"/>
  <c r="M1647" i="4"/>
  <c r="N1647" i="4"/>
  <c r="O1647" i="4"/>
  <c r="B1648" i="4"/>
  <c r="C1648" i="4"/>
  <c r="D1648" i="4"/>
  <c r="E1648" i="4"/>
  <c r="F1648" i="4"/>
  <c r="G1648" i="4"/>
  <c r="H1648" i="4"/>
  <c r="I1648" i="4"/>
  <c r="J1648" i="4"/>
  <c r="K1648" i="4"/>
  <c r="L1648" i="4"/>
  <c r="M1648" i="4"/>
  <c r="N1648" i="4"/>
  <c r="O1648" i="4"/>
  <c r="B1649" i="4"/>
  <c r="C1649" i="4"/>
  <c r="D1649" i="4"/>
  <c r="E1649" i="4"/>
  <c r="F1649" i="4"/>
  <c r="G1649" i="4"/>
  <c r="H1649" i="4"/>
  <c r="I1649" i="4"/>
  <c r="J1649" i="4"/>
  <c r="K1649" i="4"/>
  <c r="L1649" i="4"/>
  <c r="M1649" i="4"/>
  <c r="N1649" i="4"/>
  <c r="O1649" i="4"/>
  <c r="B1650" i="4"/>
  <c r="C1650" i="4"/>
  <c r="D1650" i="4"/>
  <c r="E1650" i="4"/>
  <c r="F1650" i="4"/>
  <c r="G1650" i="4"/>
  <c r="H1650" i="4"/>
  <c r="I1650" i="4"/>
  <c r="J1650" i="4"/>
  <c r="K1650" i="4"/>
  <c r="L1650" i="4"/>
  <c r="M1650" i="4"/>
  <c r="N1650" i="4"/>
  <c r="O1650" i="4"/>
  <c r="B1651" i="4"/>
  <c r="C1651" i="4"/>
  <c r="D1651" i="4"/>
  <c r="E1651" i="4"/>
  <c r="F1651" i="4"/>
  <c r="G1651" i="4"/>
  <c r="H1651" i="4"/>
  <c r="I1651" i="4"/>
  <c r="J1651" i="4"/>
  <c r="K1651" i="4"/>
  <c r="L1651" i="4"/>
  <c r="M1651" i="4"/>
  <c r="N1651" i="4"/>
  <c r="O1651" i="4"/>
  <c r="B1652" i="4"/>
  <c r="C1652" i="4"/>
  <c r="D1652" i="4"/>
  <c r="E1652" i="4"/>
  <c r="F1652" i="4"/>
  <c r="G1652" i="4"/>
  <c r="H1652" i="4"/>
  <c r="I1652" i="4"/>
  <c r="J1652" i="4"/>
  <c r="K1652" i="4"/>
  <c r="L1652" i="4"/>
  <c r="M1652" i="4"/>
  <c r="N1652" i="4"/>
  <c r="O1652" i="4"/>
  <c r="B1653" i="4"/>
  <c r="C1653" i="4"/>
  <c r="D1653" i="4"/>
  <c r="E1653" i="4"/>
  <c r="F1653" i="4"/>
  <c r="G1653" i="4"/>
  <c r="H1653" i="4"/>
  <c r="I1653" i="4"/>
  <c r="J1653" i="4"/>
  <c r="K1653" i="4"/>
  <c r="L1653" i="4"/>
  <c r="M1653" i="4"/>
  <c r="N1653" i="4"/>
  <c r="O1653" i="4"/>
  <c r="B1654" i="4"/>
  <c r="C1654" i="4"/>
  <c r="D1654" i="4"/>
  <c r="E1654" i="4"/>
  <c r="F1654" i="4"/>
  <c r="G1654" i="4"/>
  <c r="H1654" i="4"/>
  <c r="I1654" i="4"/>
  <c r="J1654" i="4"/>
  <c r="K1654" i="4"/>
  <c r="L1654" i="4"/>
  <c r="M1654" i="4"/>
  <c r="N1654" i="4"/>
  <c r="O1654" i="4"/>
  <c r="B1655" i="4"/>
  <c r="C1655" i="4"/>
  <c r="D1655" i="4"/>
  <c r="E1655" i="4"/>
  <c r="F1655" i="4"/>
  <c r="G1655" i="4"/>
  <c r="H1655" i="4"/>
  <c r="I1655" i="4"/>
  <c r="J1655" i="4"/>
  <c r="K1655" i="4"/>
  <c r="L1655" i="4"/>
  <c r="M1655" i="4"/>
  <c r="N1655" i="4"/>
  <c r="O1655" i="4"/>
  <c r="B1656" i="4"/>
  <c r="C1656" i="4"/>
  <c r="D1656" i="4"/>
  <c r="E1656" i="4"/>
  <c r="F1656" i="4"/>
  <c r="G1656" i="4"/>
  <c r="H1656" i="4"/>
  <c r="I1656" i="4"/>
  <c r="J1656" i="4"/>
  <c r="K1656" i="4"/>
  <c r="L1656" i="4"/>
  <c r="M1656" i="4"/>
  <c r="N1656" i="4"/>
  <c r="O1656" i="4"/>
  <c r="B1657" i="4"/>
  <c r="C1657" i="4"/>
  <c r="D1657" i="4"/>
  <c r="E1657" i="4"/>
  <c r="F1657" i="4"/>
  <c r="G1657" i="4"/>
  <c r="H1657" i="4"/>
  <c r="I1657" i="4"/>
  <c r="J1657" i="4"/>
  <c r="K1657" i="4"/>
  <c r="L1657" i="4"/>
  <c r="M1657" i="4"/>
  <c r="N1657" i="4"/>
  <c r="O1657" i="4"/>
  <c r="B1658" i="4"/>
  <c r="C1658" i="4"/>
  <c r="D1658" i="4"/>
  <c r="E1658" i="4"/>
  <c r="F1658" i="4"/>
  <c r="G1658" i="4"/>
  <c r="H1658" i="4"/>
  <c r="I1658" i="4"/>
  <c r="J1658" i="4"/>
  <c r="K1658" i="4"/>
  <c r="L1658" i="4"/>
  <c r="M1658" i="4"/>
  <c r="N1658" i="4"/>
  <c r="O1658" i="4"/>
  <c r="B1659" i="4"/>
  <c r="C1659" i="4"/>
  <c r="D1659" i="4"/>
  <c r="E1659" i="4"/>
  <c r="F1659" i="4"/>
  <c r="G1659" i="4"/>
  <c r="H1659" i="4"/>
  <c r="I1659" i="4"/>
  <c r="J1659" i="4"/>
  <c r="K1659" i="4"/>
  <c r="L1659" i="4"/>
  <c r="M1659" i="4"/>
  <c r="N1659" i="4"/>
  <c r="O1659" i="4"/>
  <c r="B1660" i="4"/>
  <c r="C1660" i="4"/>
  <c r="D1660" i="4"/>
  <c r="E1660" i="4"/>
  <c r="F1660" i="4"/>
  <c r="G1660" i="4"/>
  <c r="H1660" i="4"/>
  <c r="I1660" i="4"/>
  <c r="J1660" i="4"/>
  <c r="K1660" i="4"/>
  <c r="L1660" i="4"/>
  <c r="M1660" i="4"/>
  <c r="N1660" i="4"/>
  <c r="O1660" i="4"/>
  <c r="B1661" i="4"/>
  <c r="C1661" i="4"/>
  <c r="D1661" i="4"/>
  <c r="E1661" i="4"/>
  <c r="F1661" i="4"/>
  <c r="G1661" i="4"/>
  <c r="H1661" i="4"/>
  <c r="I1661" i="4"/>
  <c r="J1661" i="4"/>
  <c r="K1661" i="4"/>
  <c r="L1661" i="4"/>
  <c r="M1661" i="4"/>
  <c r="N1661" i="4"/>
  <c r="O1661" i="4"/>
  <c r="B1662" i="4"/>
  <c r="C1662" i="4"/>
  <c r="D1662" i="4"/>
  <c r="E1662" i="4"/>
  <c r="F1662" i="4"/>
  <c r="G1662" i="4"/>
  <c r="H1662" i="4"/>
  <c r="I1662" i="4"/>
  <c r="J1662" i="4"/>
  <c r="K1662" i="4"/>
  <c r="L1662" i="4"/>
  <c r="M1662" i="4"/>
  <c r="N1662" i="4"/>
  <c r="O1662" i="4"/>
  <c r="B1663" i="4"/>
  <c r="C1663" i="4"/>
  <c r="D1663" i="4"/>
  <c r="E1663" i="4"/>
  <c r="F1663" i="4"/>
  <c r="G1663" i="4"/>
  <c r="H1663" i="4"/>
  <c r="I1663" i="4"/>
  <c r="J1663" i="4"/>
  <c r="K1663" i="4"/>
  <c r="L1663" i="4"/>
  <c r="M1663" i="4"/>
  <c r="N1663" i="4"/>
  <c r="O1663" i="4"/>
  <c r="B1664" i="4"/>
  <c r="C1664" i="4"/>
  <c r="D1664" i="4"/>
  <c r="E1664" i="4"/>
  <c r="F1664" i="4"/>
  <c r="G1664" i="4"/>
  <c r="H1664" i="4"/>
  <c r="I1664" i="4"/>
  <c r="J1664" i="4"/>
  <c r="K1664" i="4"/>
  <c r="L1664" i="4"/>
  <c r="M1664" i="4"/>
  <c r="N1664" i="4"/>
  <c r="O1664" i="4"/>
  <c r="B1665" i="4"/>
  <c r="C1665" i="4"/>
  <c r="D1665" i="4"/>
  <c r="E1665" i="4"/>
  <c r="F1665" i="4"/>
  <c r="G1665" i="4"/>
  <c r="H1665" i="4"/>
  <c r="I1665" i="4"/>
  <c r="J1665" i="4"/>
  <c r="K1665" i="4"/>
  <c r="L1665" i="4"/>
  <c r="M1665" i="4"/>
  <c r="N1665" i="4"/>
  <c r="O1665" i="4"/>
  <c r="B1666" i="4"/>
  <c r="C1666" i="4"/>
  <c r="D1666" i="4"/>
  <c r="E1666" i="4"/>
  <c r="F1666" i="4"/>
  <c r="G1666" i="4"/>
  <c r="H1666" i="4"/>
  <c r="I1666" i="4"/>
  <c r="J1666" i="4"/>
  <c r="K1666" i="4"/>
  <c r="L1666" i="4"/>
  <c r="M1666" i="4"/>
  <c r="N1666" i="4"/>
  <c r="O1666" i="4"/>
  <c r="B1667" i="4"/>
  <c r="C1667" i="4"/>
  <c r="D1667" i="4"/>
  <c r="E1667" i="4"/>
  <c r="F1667" i="4"/>
  <c r="G1667" i="4"/>
  <c r="H1667" i="4"/>
  <c r="I1667" i="4"/>
  <c r="J1667" i="4"/>
  <c r="K1667" i="4"/>
  <c r="L1667" i="4"/>
  <c r="M1667" i="4"/>
  <c r="N1667" i="4"/>
  <c r="O1667" i="4"/>
  <c r="B1668" i="4"/>
  <c r="C1668" i="4"/>
  <c r="D1668" i="4"/>
  <c r="E1668" i="4"/>
  <c r="F1668" i="4"/>
  <c r="G1668" i="4"/>
  <c r="H1668" i="4"/>
  <c r="I1668" i="4"/>
  <c r="J1668" i="4"/>
  <c r="K1668" i="4"/>
  <c r="L1668" i="4"/>
  <c r="M1668" i="4"/>
  <c r="N1668" i="4"/>
  <c r="O1668" i="4"/>
  <c r="B1669" i="4"/>
  <c r="C1669" i="4"/>
  <c r="D1669" i="4"/>
  <c r="E1669" i="4"/>
  <c r="F1669" i="4"/>
  <c r="G1669" i="4"/>
  <c r="H1669" i="4"/>
  <c r="I1669" i="4"/>
  <c r="J1669" i="4"/>
  <c r="K1669" i="4"/>
  <c r="L1669" i="4"/>
  <c r="M1669" i="4"/>
  <c r="N1669" i="4"/>
  <c r="O1669" i="4"/>
  <c r="B1670" i="4"/>
  <c r="C1670" i="4"/>
  <c r="D1670" i="4"/>
  <c r="E1670" i="4"/>
  <c r="F1670" i="4"/>
  <c r="G1670" i="4"/>
  <c r="H1670" i="4"/>
  <c r="I1670" i="4"/>
  <c r="J1670" i="4"/>
  <c r="K1670" i="4"/>
  <c r="L1670" i="4"/>
  <c r="M1670" i="4"/>
  <c r="N1670" i="4"/>
  <c r="O1670" i="4"/>
  <c r="B1671" i="4"/>
  <c r="C1671" i="4"/>
  <c r="D1671" i="4"/>
  <c r="E1671" i="4"/>
  <c r="F1671" i="4"/>
  <c r="G1671" i="4"/>
  <c r="H1671" i="4"/>
  <c r="I1671" i="4"/>
  <c r="J1671" i="4"/>
  <c r="K1671" i="4"/>
  <c r="L1671" i="4"/>
  <c r="M1671" i="4"/>
  <c r="N1671" i="4"/>
  <c r="O1671" i="4"/>
  <c r="B1672" i="4"/>
  <c r="C1672" i="4"/>
  <c r="D1672" i="4"/>
  <c r="E1672" i="4"/>
  <c r="F1672" i="4"/>
  <c r="G1672" i="4"/>
  <c r="H1672" i="4"/>
  <c r="I1672" i="4"/>
  <c r="J1672" i="4"/>
  <c r="K1672" i="4"/>
  <c r="L1672" i="4"/>
  <c r="M1672" i="4"/>
  <c r="N1672" i="4"/>
  <c r="O1672" i="4"/>
  <c r="B1673" i="4"/>
  <c r="C1673" i="4"/>
  <c r="D1673" i="4"/>
  <c r="E1673" i="4"/>
  <c r="F1673" i="4"/>
  <c r="G1673" i="4"/>
  <c r="H1673" i="4"/>
  <c r="I1673" i="4"/>
  <c r="J1673" i="4"/>
  <c r="K1673" i="4"/>
  <c r="L1673" i="4"/>
  <c r="M1673" i="4"/>
  <c r="N1673" i="4"/>
  <c r="O1673" i="4"/>
  <c r="B1674" i="4"/>
  <c r="C1674" i="4"/>
  <c r="D1674" i="4"/>
  <c r="E1674" i="4"/>
  <c r="F1674" i="4"/>
  <c r="G1674" i="4"/>
  <c r="H1674" i="4"/>
  <c r="I1674" i="4"/>
  <c r="J1674" i="4"/>
  <c r="K1674" i="4"/>
  <c r="L1674" i="4"/>
  <c r="M1674" i="4"/>
  <c r="N1674" i="4"/>
  <c r="O1674" i="4"/>
  <c r="B1675" i="4"/>
  <c r="C1675" i="4"/>
  <c r="D1675" i="4"/>
  <c r="E1675" i="4"/>
  <c r="F1675" i="4"/>
  <c r="G1675" i="4"/>
  <c r="H1675" i="4"/>
  <c r="I1675" i="4"/>
  <c r="J1675" i="4"/>
  <c r="K1675" i="4"/>
  <c r="L1675" i="4"/>
  <c r="M1675" i="4"/>
  <c r="N1675" i="4"/>
  <c r="O1675" i="4"/>
  <c r="B1676" i="4"/>
  <c r="C1676" i="4"/>
  <c r="D1676" i="4"/>
  <c r="E1676" i="4"/>
  <c r="F1676" i="4"/>
  <c r="G1676" i="4"/>
  <c r="H1676" i="4"/>
  <c r="I1676" i="4"/>
  <c r="J1676" i="4"/>
  <c r="K1676" i="4"/>
  <c r="L1676" i="4"/>
  <c r="M1676" i="4"/>
  <c r="N1676" i="4"/>
  <c r="O1676" i="4"/>
  <c r="B1677" i="4"/>
  <c r="C1677" i="4"/>
  <c r="D1677" i="4"/>
  <c r="E1677" i="4"/>
  <c r="F1677" i="4"/>
  <c r="G1677" i="4"/>
  <c r="H1677" i="4"/>
  <c r="I1677" i="4"/>
  <c r="J1677" i="4"/>
  <c r="K1677" i="4"/>
  <c r="L1677" i="4"/>
  <c r="M1677" i="4"/>
  <c r="N1677" i="4"/>
  <c r="O1677" i="4"/>
  <c r="B1678" i="4"/>
  <c r="C1678" i="4"/>
  <c r="D1678" i="4"/>
  <c r="E1678" i="4"/>
  <c r="F1678" i="4"/>
  <c r="G1678" i="4"/>
  <c r="H1678" i="4"/>
  <c r="I1678" i="4"/>
  <c r="J1678" i="4"/>
  <c r="K1678" i="4"/>
  <c r="L1678" i="4"/>
  <c r="M1678" i="4"/>
  <c r="N1678" i="4"/>
  <c r="O1678" i="4"/>
  <c r="B1679" i="4"/>
  <c r="C1679" i="4"/>
  <c r="D1679" i="4"/>
  <c r="E1679" i="4"/>
  <c r="F1679" i="4"/>
  <c r="G1679" i="4"/>
  <c r="H1679" i="4"/>
  <c r="I1679" i="4"/>
  <c r="J1679" i="4"/>
  <c r="K1679" i="4"/>
  <c r="L1679" i="4"/>
  <c r="M1679" i="4"/>
  <c r="N1679" i="4"/>
  <c r="O1679" i="4"/>
  <c r="B1680" i="4"/>
  <c r="C1680" i="4"/>
  <c r="D1680" i="4"/>
  <c r="E1680" i="4"/>
  <c r="F1680" i="4"/>
  <c r="G1680" i="4"/>
  <c r="H1680" i="4"/>
  <c r="I1680" i="4"/>
  <c r="J1680" i="4"/>
  <c r="K1680" i="4"/>
  <c r="L1680" i="4"/>
  <c r="M1680" i="4"/>
  <c r="N1680" i="4"/>
  <c r="O1680" i="4"/>
  <c r="B1681" i="4"/>
  <c r="C1681" i="4"/>
  <c r="D1681" i="4"/>
  <c r="E1681" i="4"/>
  <c r="F1681" i="4"/>
  <c r="G1681" i="4"/>
  <c r="H1681" i="4"/>
  <c r="I1681" i="4"/>
  <c r="J1681" i="4"/>
  <c r="K1681" i="4"/>
  <c r="L1681" i="4"/>
  <c r="M1681" i="4"/>
  <c r="N1681" i="4"/>
  <c r="O1681" i="4"/>
  <c r="B1682" i="4"/>
  <c r="C1682" i="4"/>
  <c r="D1682" i="4"/>
  <c r="E1682" i="4"/>
  <c r="F1682" i="4"/>
  <c r="G1682" i="4"/>
  <c r="H1682" i="4"/>
  <c r="I1682" i="4"/>
  <c r="J1682" i="4"/>
  <c r="K1682" i="4"/>
  <c r="L1682" i="4"/>
  <c r="M1682" i="4"/>
  <c r="N1682" i="4"/>
  <c r="O1682" i="4"/>
  <c r="B1683" i="4"/>
  <c r="C1683" i="4"/>
  <c r="D1683" i="4"/>
  <c r="E1683" i="4"/>
  <c r="F1683" i="4"/>
  <c r="G1683" i="4"/>
  <c r="H1683" i="4"/>
  <c r="I1683" i="4"/>
  <c r="J1683" i="4"/>
  <c r="K1683" i="4"/>
  <c r="L1683" i="4"/>
  <c r="M1683" i="4"/>
  <c r="N1683" i="4"/>
  <c r="O1683" i="4"/>
  <c r="B1684" i="4"/>
  <c r="C1684" i="4"/>
  <c r="D1684" i="4"/>
  <c r="E1684" i="4"/>
  <c r="F1684" i="4"/>
  <c r="G1684" i="4"/>
  <c r="H1684" i="4"/>
  <c r="I1684" i="4"/>
  <c r="J1684" i="4"/>
  <c r="K1684" i="4"/>
  <c r="L1684" i="4"/>
  <c r="M1684" i="4"/>
  <c r="N1684" i="4"/>
  <c r="O1684" i="4"/>
  <c r="B1685" i="4"/>
  <c r="C1685" i="4"/>
  <c r="D1685" i="4"/>
  <c r="E1685" i="4"/>
  <c r="F1685" i="4"/>
  <c r="G1685" i="4"/>
  <c r="H1685" i="4"/>
  <c r="I1685" i="4"/>
  <c r="J1685" i="4"/>
  <c r="K1685" i="4"/>
  <c r="L1685" i="4"/>
  <c r="M1685" i="4"/>
  <c r="N1685" i="4"/>
  <c r="O1685" i="4"/>
  <c r="B1686" i="4"/>
  <c r="C1686" i="4"/>
  <c r="D1686" i="4"/>
  <c r="E1686" i="4"/>
  <c r="F1686" i="4"/>
  <c r="G1686" i="4"/>
  <c r="H1686" i="4"/>
  <c r="I1686" i="4"/>
  <c r="J1686" i="4"/>
  <c r="K1686" i="4"/>
  <c r="L1686" i="4"/>
  <c r="M1686" i="4"/>
  <c r="N1686" i="4"/>
  <c r="O1686" i="4"/>
  <c r="B1687" i="4"/>
  <c r="C1687" i="4"/>
  <c r="D1687" i="4"/>
  <c r="E1687" i="4"/>
  <c r="F1687" i="4"/>
  <c r="G1687" i="4"/>
  <c r="H1687" i="4"/>
  <c r="I1687" i="4"/>
  <c r="J1687" i="4"/>
  <c r="K1687" i="4"/>
  <c r="L1687" i="4"/>
  <c r="M1687" i="4"/>
  <c r="N1687" i="4"/>
  <c r="O1687" i="4"/>
  <c r="B1688" i="4"/>
  <c r="C1688" i="4"/>
  <c r="D1688" i="4"/>
  <c r="E1688" i="4"/>
  <c r="F1688" i="4"/>
  <c r="G1688" i="4"/>
  <c r="H1688" i="4"/>
  <c r="I1688" i="4"/>
  <c r="J1688" i="4"/>
  <c r="K1688" i="4"/>
  <c r="L1688" i="4"/>
  <c r="M1688" i="4"/>
  <c r="N1688" i="4"/>
  <c r="O1688" i="4"/>
  <c r="B1689" i="4"/>
  <c r="C1689" i="4"/>
  <c r="D1689" i="4"/>
  <c r="E1689" i="4"/>
  <c r="F1689" i="4"/>
  <c r="G1689" i="4"/>
  <c r="H1689" i="4"/>
  <c r="I1689" i="4"/>
  <c r="J1689" i="4"/>
  <c r="K1689" i="4"/>
  <c r="L1689" i="4"/>
  <c r="M1689" i="4"/>
  <c r="N1689" i="4"/>
  <c r="O1689" i="4"/>
  <c r="B1690" i="4"/>
  <c r="C1690" i="4"/>
  <c r="D1690" i="4"/>
  <c r="E1690" i="4"/>
  <c r="F1690" i="4"/>
  <c r="G1690" i="4"/>
  <c r="H1690" i="4"/>
  <c r="I1690" i="4"/>
  <c r="J1690" i="4"/>
  <c r="K1690" i="4"/>
  <c r="L1690" i="4"/>
  <c r="M1690" i="4"/>
  <c r="N1690" i="4"/>
  <c r="O1690" i="4"/>
  <c r="B1691" i="4"/>
  <c r="C1691" i="4"/>
  <c r="D1691" i="4"/>
  <c r="E1691" i="4"/>
  <c r="F1691" i="4"/>
  <c r="G1691" i="4"/>
  <c r="H1691" i="4"/>
  <c r="I1691" i="4"/>
  <c r="J1691" i="4"/>
  <c r="K1691" i="4"/>
  <c r="L1691" i="4"/>
  <c r="M1691" i="4"/>
  <c r="N1691" i="4"/>
  <c r="O1691" i="4"/>
  <c r="B1692" i="4"/>
  <c r="C1692" i="4"/>
  <c r="D1692" i="4"/>
  <c r="E1692" i="4"/>
  <c r="F1692" i="4"/>
  <c r="G1692" i="4"/>
  <c r="H1692" i="4"/>
  <c r="I1692" i="4"/>
  <c r="J1692" i="4"/>
  <c r="K1692" i="4"/>
  <c r="L1692" i="4"/>
  <c r="M1692" i="4"/>
  <c r="N1692" i="4"/>
  <c r="O1692" i="4"/>
  <c r="B1693" i="4"/>
  <c r="C1693" i="4"/>
  <c r="D1693" i="4"/>
  <c r="E1693" i="4"/>
  <c r="F1693" i="4"/>
  <c r="G1693" i="4"/>
  <c r="H1693" i="4"/>
  <c r="I1693" i="4"/>
  <c r="J1693" i="4"/>
  <c r="K1693" i="4"/>
  <c r="L1693" i="4"/>
  <c r="M1693" i="4"/>
  <c r="N1693" i="4"/>
  <c r="O1693" i="4"/>
  <c r="B1694" i="4"/>
  <c r="C1694" i="4"/>
  <c r="D1694" i="4"/>
  <c r="E1694" i="4"/>
  <c r="F1694" i="4"/>
  <c r="G1694" i="4"/>
  <c r="H1694" i="4"/>
  <c r="I1694" i="4"/>
  <c r="J1694" i="4"/>
  <c r="K1694" i="4"/>
  <c r="L1694" i="4"/>
  <c r="M1694" i="4"/>
  <c r="N1694" i="4"/>
  <c r="O1694" i="4"/>
  <c r="B1695" i="4"/>
  <c r="C1695" i="4"/>
  <c r="D1695" i="4"/>
  <c r="E1695" i="4"/>
  <c r="F1695" i="4"/>
  <c r="G1695" i="4"/>
  <c r="H1695" i="4"/>
  <c r="I1695" i="4"/>
  <c r="J1695" i="4"/>
  <c r="K1695" i="4"/>
  <c r="L1695" i="4"/>
  <c r="M1695" i="4"/>
  <c r="N1695" i="4"/>
  <c r="O1695" i="4"/>
  <c r="B1696" i="4"/>
  <c r="C1696" i="4"/>
  <c r="D1696" i="4"/>
  <c r="E1696" i="4"/>
  <c r="F1696" i="4"/>
  <c r="G1696" i="4"/>
  <c r="H1696" i="4"/>
  <c r="I1696" i="4"/>
  <c r="J1696" i="4"/>
  <c r="K1696" i="4"/>
  <c r="L1696" i="4"/>
  <c r="M1696" i="4"/>
  <c r="N1696" i="4"/>
  <c r="O1696" i="4"/>
  <c r="B1697" i="4"/>
  <c r="C1697" i="4"/>
  <c r="D1697" i="4"/>
  <c r="E1697" i="4"/>
  <c r="F1697" i="4"/>
  <c r="G1697" i="4"/>
  <c r="H1697" i="4"/>
  <c r="I1697" i="4"/>
  <c r="J1697" i="4"/>
  <c r="K1697" i="4"/>
  <c r="L1697" i="4"/>
  <c r="M1697" i="4"/>
  <c r="N1697" i="4"/>
  <c r="O1697" i="4"/>
  <c r="B1698" i="4"/>
  <c r="C1698" i="4"/>
  <c r="D1698" i="4"/>
  <c r="E1698" i="4"/>
  <c r="F1698" i="4"/>
  <c r="G1698" i="4"/>
  <c r="H1698" i="4"/>
  <c r="I1698" i="4"/>
  <c r="J1698" i="4"/>
  <c r="K1698" i="4"/>
  <c r="L1698" i="4"/>
  <c r="M1698" i="4"/>
  <c r="N1698" i="4"/>
  <c r="O1698" i="4"/>
  <c r="B1699" i="4"/>
  <c r="C1699" i="4"/>
  <c r="D1699" i="4"/>
  <c r="E1699" i="4"/>
  <c r="F1699" i="4"/>
  <c r="G1699" i="4"/>
  <c r="H1699" i="4"/>
  <c r="I1699" i="4"/>
  <c r="J1699" i="4"/>
  <c r="K1699" i="4"/>
  <c r="L1699" i="4"/>
  <c r="M1699" i="4"/>
  <c r="N1699" i="4"/>
  <c r="O1699" i="4"/>
  <c r="B1700" i="4"/>
  <c r="C1700" i="4"/>
  <c r="D1700" i="4"/>
  <c r="E1700" i="4"/>
  <c r="F1700" i="4"/>
  <c r="G1700" i="4"/>
  <c r="H1700" i="4"/>
  <c r="I1700" i="4"/>
  <c r="J1700" i="4"/>
  <c r="K1700" i="4"/>
  <c r="L1700" i="4"/>
  <c r="M1700" i="4"/>
  <c r="N1700" i="4"/>
  <c r="O1700" i="4"/>
  <c r="B1701" i="4"/>
  <c r="C1701" i="4"/>
  <c r="D1701" i="4"/>
  <c r="E1701" i="4"/>
  <c r="F1701" i="4"/>
  <c r="G1701" i="4"/>
  <c r="H1701" i="4"/>
  <c r="I1701" i="4"/>
  <c r="J1701" i="4"/>
  <c r="K1701" i="4"/>
  <c r="L1701" i="4"/>
  <c r="M1701" i="4"/>
  <c r="N1701" i="4"/>
  <c r="O1701" i="4"/>
  <c r="B1702" i="4"/>
  <c r="C1702" i="4"/>
  <c r="D1702" i="4"/>
  <c r="E1702" i="4"/>
  <c r="F1702" i="4"/>
  <c r="G1702" i="4"/>
  <c r="H1702" i="4"/>
  <c r="I1702" i="4"/>
  <c r="J1702" i="4"/>
  <c r="K1702" i="4"/>
  <c r="L1702" i="4"/>
  <c r="M1702" i="4"/>
  <c r="N1702" i="4"/>
  <c r="O1702" i="4"/>
  <c r="B1703" i="4"/>
  <c r="C1703" i="4"/>
  <c r="D1703" i="4"/>
  <c r="E1703" i="4"/>
  <c r="F1703" i="4"/>
  <c r="G1703" i="4"/>
  <c r="H1703" i="4"/>
  <c r="I1703" i="4"/>
  <c r="J1703" i="4"/>
  <c r="K1703" i="4"/>
  <c r="L1703" i="4"/>
  <c r="M1703" i="4"/>
  <c r="N1703" i="4"/>
  <c r="O1703" i="4"/>
  <c r="B1704" i="4"/>
  <c r="C1704" i="4"/>
  <c r="D1704" i="4"/>
  <c r="E1704" i="4"/>
  <c r="F1704" i="4"/>
  <c r="G1704" i="4"/>
  <c r="H1704" i="4"/>
  <c r="I1704" i="4"/>
  <c r="J1704" i="4"/>
  <c r="K1704" i="4"/>
  <c r="L1704" i="4"/>
  <c r="M1704" i="4"/>
  <c r="N1704" i="4"/>
  <c r="O1704" i="4"/>
  <c r="B1705" i="4"/>
  <c r="C1705" i="4"/>
  <c r="D1705" i="4"/>
  <c r="E1705" i="4"/>
  <c r="F1705" i="4"/>
  <c r="G1705" i="4"/>
  <c r="H1705" i="4"/>
  <c r="I1705" i="4"/>
  <c r="J1705" i="4"/>
  <c r="K1705" i="4"/>
  <c r="L1705" i="4"/>
  <c r="M1705" i="4"/>
  <c r="N1705" i="4"/>
  <c r="O1705" i="4"/>
  <c r="B1706" i="4"/>
  <c r="C1706" i="4"/>
  <c r="D1706" i="4"/>
  <c r="E1706" i="4"/>
  <c r="F1706" i="4"/>
  <c r="G1706" i="4"/>
  <c r="H1706" i="4"/>
  <c r="I1706" i="4"/>
  <c r="J1706" i="4"/>
  <c r="K1706" i="4"/>
  <c r="L1706" i="4"/>
  <c r="M1706" i="4"/>
  <c r="N1706" i="4"/>
  <c r="O1706" i="4"/>
  <c r="B1707" i="4"/>
  <c r="C1707" i="4"/>
  <c r="D1707" i="4"/>
  <c r="E1707" i="4"/>
  <c r="F1707" i="4"/>
  <c r="G1707" i="4"/>
  <c r="H1707" i="4"/>
  <c r="I1707" i="4"/>
  <c r="J1707" i="4"/>
  <c r="K1707" i="4"/>
  <c r="L1707" i="4"/>
  <c r="M1707" i="4"/>
  <c r="N1707" i="4"/>
  <c r="O1707" i="4"/>
  <c r="B1708" i="4"/>
  <c r="C1708" i="4"/>
  <c r="D1708" i="4"/>
  <c r="E1708" i="4"/>
  <c r="F1708" i="4"/>
  <c r="G1708" i="4"/>
  <c r="H1708" i="4"/>
  <c r="I1708" i="4"/>
  <c r="J1708" i="4"/>
  <c r="K1708" i="4"/>
  <c r="L1708" i="4"/>
  <c r="M1708" i="4"/>
  <c r="N1708" i="4"/>
  <c r="O1708" i="4"/>
  <c r="B1709" i="4"/>
  <c r="C1709" i="4"/>
  <c r="D1709" i="4"/>
  <c r="E1709" i="4"/>
  <c r="F1709" i="4"/>
  <c r="G1709" i="4"/>
  <c r="H1709" i="4"/>
  <c r="I1709" i="4"/>
  <c r="J1709" i="4"/>
  <c r="K1709" i="4"/>
  <c r="L1709" i="4"/>
  <c r="M1709" i="4"/>
  <c r="N1709" i="4"/>
  <c r="O1709" i="4"/>
  <c r="B1710" i="4"/>
  <c r="C1710" i="4"/>
  <c r="D1710" i="4"/>
  <c r="E1710" i="4"/>
  <c r="F1710" i="4"/>
  <c r="G1710" i="4"/>
  <c r="H1710" i="4"/>
  <c r="I1710" i="4"/>
  <c r="J1710" i="4"/>
  <c r="K1710" i="4"/>
  <c r="L1710" i="4"/>
  <c r="M1710" i="4"/>
  <c r="N1710" i="4"/>
  <c r="O1710" i="4"/>
  <c r="B1711" i="4"/>
  <c r="C1711" i="4"/>
  <c r="D1711" i="4"/>
  <c r="E1711" i="4"/>
  <c r="F1711" i="4"/>
  <c r="G1711" i="4"/>
  <c r="H1711" i="4"/>
  <c r="I1711" i="4"/>
  <c r="J1711" i="4"/>
  <c r="K1711" i="4"/>
  <c r="L1711" i="4"/>
  <c r="M1711" i="4"/>
  <c r="N1711" i="4"/>
  <c r="O1711" i="4"/>
  <c r="B1712" i="4"/>
  <c r="C1712" i="4"/>
  <c r="D1712" i="4"/>
  <c r="E1712" i="4"/>
  <c r="F1712" i="4"/>
  <c r="G1712" i="4"/>
  <c r="H1712" i="4"/>
  <c r="I1712" i="4"/>
  <c r="J1712" i="4"/>
  <c r="K1712" i="4"/>
  <c r="L1712" i="4"/>
  <c r="M1712" i="4"/>
  <c r="N1712" i="4"/>
  <c r="O1712" i="4"/>
  <c r="B1713" i="4"/>
  <c r="C1713" i="4"/>
  <c r="D1713" i="4"/>
  <c r="E1713" i="4"/>
  <c r="F1713" i="4"/>
  <c r="G1713" i="4"/>
  <c r="H1713" i="4"/>
  <c r="I1713" i="4"/>
  <c r="J1713" i="4"/>
  <c r="K1713" i="4"/>
  <c r="L1713" i="4"/>
  <c r="M1713" i="4"/>
  <c r="N1713" i="4"/>
  <c r="O1713" i="4"/>
  <c r="B1714" i="4"/>
  <c r="C1714" i="4"/>
  <c r="D1714" i="4"/>
  <c r="E1714" i="4"/>
  <c r="F1714" i="4"/>
  <c r="G1714" i="4"/>
  <c r="H1714" i="4"/>
  <c r="I1714" i="4"/>
  <c r="J1714" i="4"/>
  <c r="K1714" i="4"/>
  <c r="L1714" i="4"/>
  <c r="M1714" i="4"/>
  <c r="N1714" i="4"/>
  <c r="O1714" i="4"/>
  <c r="B1715" i="4"/>
  <c r="C1715" i="4"/>
  <c r="D1715" i="4"/>
  <c r="E1715" i="4"/>
  <c r="F1715" i="4"/>
  <c r="G1715" i="4"/>
  <c r="H1715" i="4"/>
  <c r="I1715" i="4"/>
  <c r="J1715" i="4"/>
  <c r="K1715" i="4"/>
  <c r="L1715" i="4"/>
  <c r="M1715" i="4"/>
  <c r="N1715" i="4"/>
  <c r="O1715" i="4"/>
  <c r="B1716" i="4"/>
  <c r="C1716" i="4"/>
  <c r="D1716" i="4"/>
  <c r="E1716" i="4"/>
  <c r="F1716" i="4"/>
  <c r="G1716" i="4"/>
  <c r="H1716" i="4"/>
  <c r="I1716" i="4"/>
  <c r="J1716" i="4"/>
  <c r="K1716" i="4"/>
  <c r="L1716" i="4"/>
  <c r="M1716" i="4"/>
  <c r="N1716" i="4"/>
  <c r="O1716" i="4"/>
  <c r="B1717" i="4"/>
  <c r="C1717" i="4"/>
  <c r="D1717" i="4"/>
  <c r="E1717" i="4"/>
  <c r="F1717" i="4"/>
  <c r="G1717" i="4"/>
  <c r="H1717" i="4"/>
  <c r="I1717" i="4"/>
  <c r="J1717" i="4"/>
  <c r="K1717" i="4"/>
  <c r="L1717" i="4"/>
  <c r="M1717" i="4"/>
  <c r="N1717" i="4"/>
  <c r="O1717" i="4"/>
  <c r="B1718" i="4"/>
  <c r="C1718" i="4"/>
  <c r="D1718" i="4"/>
  <c r="E1718" i="4"/>
  <c r="F1718" i="4"/>
  <c r="G1718" i="4"/>
  <c r="H1718" i="4"/>
  <c r="I1718" i="4"/>
  <c r="J1718" i="4"/>
  <c r="K1718" i="4"/>
  <c r="L1718" i="4"/>
  <c r="M1718" i="4"/>
  <c r="N1718" i="4"/>
  <c r="O1718" i="4"/>
  <c r="B1719" i="4"/>
  <c r="C1719" i="4"/>
  <c r="D1719" i="4"/>
  <c r="E1719" i="4"/>
  <c r="F1719" i="4"/>
  <c r="G1719" i="4"/>
  <c r="H1719" i="4"/>
  <c r="I1719" i="4"/>
  <c r="J1719" i="4"/>
  <c r="K1719" i="4"/>
  <c r="L1719" i="4"/>
  <c r="M1719" i="4"/>
  <c r="N1719" i="4"/>
  <c r="O1719" i="4"/>
  <c r="B1720" i="4"/>
  <c r="C1720" i="4"/>
  <c r="D1720" i="4"/>
  <c r="E1720" i="4"/>
  <c r="F1720" i="4"/>
  <c r="G1720" i="4"/>
  <c r="H1720" i="4"/>
  <c r="I1720" i="4"/>
  <c r="J1720" i="4"/>
  <c r="K1720" i="4"/>
  <c r="L1720" i="4"/>
  <c r="M1720" i="4"/>
  <c r="N1720" i="4"/>
  <c r="O1720" i="4"/>
  <c r="B1721" i="4"/>
  <c r="C1721" i="4"/>
  <c r="D1721" i="4"/>
  <c r="E1721" i="4"/>
  <c r="F1721" i="4"/>
  <c r="G1721" i="4"/>
  <c r="H1721" i="4"/>
  <c r="I1721" i="4"/>
  <c r="J1721" i="4"/>
  <c r="K1721" i="4"/>
  <c r="L1721" i="4"/>
  <c r="M1721" i="4"/>
  <c r="N1721" i="4"/>
  <c r="O1721" i="4"/>
  <c r="B1722" i="4"/>
  <c r="C1722" i="4"/>
  <c r="D1722" i="4"/>
  <c r="E1722" i="4"/>
  <c r="F1722" i="4"/>
  <c r="G1722" i="4"/>
  <c r="H1722" i="4"/>
  <c r="I1722" i="4"/>
  <c r="J1722" i="4"/>
  <c r="K1722" i="4"/>
  <c r="L1722" i="4"/>
  <c r="M1722" i="4"/>
  <c r="N1722" i="4"/>
  <c r="O1722" i="4"/>
  <c r="B1723" i="4"/>
  <c r="C1723" i="4"/>
  <c r="D1723" i="4"/>
  <c r="E1723" i="4"/>
  <c r="F1723" i="4"/>
  <c r="G1723" i="4"/>
  <c r="H1723" i="4"/>
  <c r="I1723" i="4"/>
  <c r="J1723" i="4"/>
  <c r="K1723" i="4"/>
  <c r="L1723" i="4"/>
  <c r="M1723" i="4"/>
  <c r="N1723" i="4"/>
  <c r="O1723" i="4"/>
  <c r="B1724" i="4"/>
  <c r="C1724" i="4"/>
  <c r="D1724" i="4"/>
  <c r="E1724" i="4"/>
  <c r="F1724" i="4"/>
  <c r="G1724" i="4"/>
  <c r="H1724" i="4"/>
  <c r="I1724" i="4"/>
  <c r="J1724" i="4"/>
  <c r="K1724" i="4"/>
  <c r="L1724" i="4"/>
  <c r="M1724" i="4"/>
  <c r="N1724" i="4"/>
  <c r="O1724" i="4"/>
  <c r="B1725" i="4"/>
  <c r="C1725" i="4"/>
  <c r="D1725" i="4"/>
  <c r="E1725" i="4"/>
  <c r="F1725" i="4"/>
  <c r="G1725" i="4"/>
  <c r="H1725" i="4"/>
  <c r="I1725" i="4"/>
  <c r="J1725" i="4"/>
  <c r="K1725" i="4"/>
  <c r="L1725" i="4"/>
  <c r="M1725" i="4"/>
  <c r="N1725" i="4"/>
  <c r="O1725" i="4"/>
  <c r="B1726" i="4"/>
  <c r="C1726" i="4"/>
  <c r="D1726" i="4"/>
  <c r="E1726" i="4"/>
  <c r="F1726" i="4"/>
  <c r="G1726" i="4"/>
  <c r="H1726" i="4"/>
  <c r="I1726" i="4"/>
  <c r="J1726" i="4"/>
  <c r="K1726" i="4"/>
  <c r="L1726" i="4"/>
  <c r="M1726" i="4"/>
  <c r="N1726" i="4"/>
  <c r="O1726" i="4"/>
  <c r="B1727" i="4"/>
  <c r="C1727" i="4"/>
  <c r="D1727" i="4"/>
  <c r="E1727" i="4"/>
  <c r="F1727" i="4"/>
  <c r="G1727" i="4"/>
  <c r="H1727" i="4"/>
  <c r="I1727" i="4"/>
  <c r="J1727" i="4"/>
  <c r="K1727" i="4"/>
  <c r="L1727" i="4"/>
  <c r="M1727" i="4"/>
  <c r="N1727" i="4"/>
  <c r="O1727" i="4"/>
  <c r="B1728" i="4"/>
  <c r="C1728" i="4"/>
  <c r="D1728" i="4"/>
  <c r="E1728" i="4"/>
  <c r="F1728" i="4"/>
  <c r="G1728" i="4"/>
  <c r="H1728" i="4"/>
  <c r="I1728" i="4"/>
  <c r="J1728" i="4"/>
  <c r="K1728" i="4"/>
  <c r="L1728" i="4"/>
  <c r="M1728" i="4"/>
  <c r="N1728" i="4"/>
  <c r="O1728" i="4"/>
  <c r="B1729" i="4"/>
  <c r="C1729" i="4"/>
  <c r="D1729" i="4"/>
  <c r="E1729" i="4"/>
  <c r="F1729" i="4"/>
  <c r="G1729" i="4"/>
  <c r="H1729" i="4"/>
  <c r="I1729" i="4"/>
  <c r="J1729" i="4"/>
  <c r="K1729" i="4"/>
  <c r="L1729" i="4"/>
  <c r="M1729" i="4"/>
  <c r="N1729" i="4"/>
  <c r="O1729" i="4"/>
  <c r="B1730" i="4"/>
  <c r="C1730" i="4"/>
  <c r="D1730" i="4"/>
  <c r="E1730" i="4"/>
  <c r="F1730" i="4"/>
  <c r="G1730" i="4"/>
  <c r="H1730" i="4"/>
  <c r="I1730" i="4"/>
  <c r="J1730" i="4"/>
  <c r="K1730" i="4"/>
  <c r="L1730" i="4"/>
  <c r="M1730" i="4"/>
  <c r="N1730" i="4"/>
  <c r="O1730" i="4"/>
  <c r="B1731" i="4"/>
  <c r="C1731" i="4"/>
  <c r="D1731" i="4"/>
  <c r="E1731" i="4"/>
  <c r="F1731" i="4"/>
  <c r="G1731" i="4"/>
  <c r="H1731" i="4"/>
  <c r="I1731" i="4"/>
  <c r="J1731" i="4"/>
  <c r="K1731" i="4"/>
  <c r="L1731" i="4"/>
  <c r="M1731" i="4"/>
  <c r="N1731" i="4"/>
  <c r="O1731" i="4"/>
  <c r="B1732" i="4"/>
  <c r="C1732" i="4"/>
  <c r="D1732" i="4"/>
  <c r="E1732" i="4"/>
  <c r="F1732" i="4"/>
  <c r="G1732" i="4"/>
  <c r="H1732" i="4"/>
  <c r="I1732" i="4"/>
  <c r="J1732" i="4"/>
  <c r="K1732" i="4"/>
  <c r="L1732" i="4"/>
  <c r="M1732" i="4"/>
  <c r="N1732" i="4"/>
  <c r="O1732" i="4"/>
  <c r="B1733" i="4"/>
  <c r="C1733" i="4"/>
  <c r="D1733" i="4"/>
  <c r="E1733" i="4"/>
  <c r="F1733" i="4"/>
  <c r="G1733" i="4"/>
  <c r="H1733" i="4"/>
  <c r="I1733" i="4"/>
  <c r="J1733" i="4"/>
  <c r="K1733" i="4"/>
  <c r="L1733" i="4"/>
  <c r="M1733" i="4"/>
  <c r="N1733" i="4"/>
  <c r="O1733" i="4"/>
  <c r="B1734" i="4"/>
  <c r="C1734" i="4"/>
  <c r="D1734" i="4"/>
  <c r="E1734" i="4"/>
  <c r="F1734" i="4"/>
  <c r="G1734" i="4"/>
  <c r="H1734" i="4"/>
  <c r="I1734" i="4"/>
  <c r="J1734" i="4"/>
  <c r="K1734" i="4"/>
  <c r="L1734" i="4"/>
  <c r="M1734" i="4"/>
  <c r="N1734" i="4"/>
  <c r="O1734" i="4"/>
  <c r="B1735" i="4"/>
  <c r="C1735" i="4"/>
  <c r="D1735" i="4"/>
  <c r="E1735" i="4"/>
  <c r="F1735" i="4"/>
  <c r="G1735" i="4"/>
  <c r="H1735" i="4"/>
  <c r="I1735" i="4"/>
  <c r="J1735" i="4"/>
  <c r="K1735" i="4"/>
  <c r="L1735" i="4"/>
  <c r="M1735" i="4"/>
  <c r="N1735" i="4"/>
  <c r="O1735" i="4"/>
  <c r="B1736" i="4"/>
  <c r="C1736" i="4"/>
  <c r="D1736" i="4"/>
  <c r="E1736" i="4"/>
  <c r="F1736" i="4"/>
  <c r="G1736" i="4"/>
  <c r="H1736" i="4"/>
  <c r="I1736" i="4"/>
  <c r="J1736" i="4"/>
  <c r="K1736" i="4"/>
  <c r="L1736" i="4"/>
  <c r="M1736" i="4"/>
  <c r="N1736" i="4"/>
  <c r="O1736" i="4"/>
  <c r="B1737" i="4"/>
  <c r="C1737" i="4"/>
  <c r="D1737" i="4"/>
  <c r="E1737" i="4"/>
  <c r="F1737" i="4"/>
  <c r="G1737" i="4"/>
  <c r="H1737" i="4"/>
  <c r="I1737" i="4"/>
  <c r="J1737" i="4"/>
  <c r="K1737" i="4"/>
  <c r="L1737" i="4"/>
  <c r="M1737" i="4"/>
  <c r="N1737" i="4"/>
  <c r="O1737" i="4"/>
  <c r="B1738" i="4"/>
  <c r="C1738" i="4"/>
  <c r="D1738" i="4"/>
  <c r="E1738" i="4"/>
  <c r="F1738" i="4"/>
  <c r="G1738" i="4"/>
  <c r="H1738" i="4"/>
  <c r="I1738" i="4"/>
  <c r="J1738" i="4"/>
  <c r="K1738" i="4"/>
  <c r="L1738" i="4"/>
  <c r="M1738" i="4"/>
  <c r="N1738" i="4"/>
  <c r="O1738" i="4"/>
  <c r="B1739" i="4"/>
  <c r="C1739" i="4"/>
  <c r="D1739" i="4"/>
  <c r="E1739" i="4"/>
  <c r="F1739" i="4"/>
  <c r="G1739" i="4"/>
  <c r="H1739" i="4"/>
  <c r="I1739" i="4"/>
  <c r="J1739" i="4"/>
  <c r="K1739" i="4"/>
  <c r="L1739" i="4"/>
  <c r="M1739" i="4"/>
  <c r="N1739" i="4"/>
  <c r="O1739" i="4"/>
  <c r="B1740" i="4"/>
  <c r="C1740" i="4"/>
  <c r="D1740" i="4"/>
  <c r="E1740" i="4"/>
  <c r="F1740" i="4"/>
  <c r="G1740" i="4"/>
  <c r="H1740" i="4"/>
  <c r="I1740" i="4"/>
  <c r="J1740" i="4"/>
  <c r="K1740" i="4"/>
  <c r="L1740" i="4"/>
  <c r="M1740" i="4"/>
  <c r="N1740" i="4"/>
  <c r="O1740" i="4"/>
  <c r="B1741" i="4"/>
  <c r="C1741" i="4"/>
  <c r="D1741" i="4"/>
  <c r="E1741" i="4"/>
  <c r="F1741" i="4"/>
  <c r="G1741" i="4"/>
  <c r="H1741" i="4"/>
  <c r="I1741" i="4"/>
  <c r="J1741" i="4"/>
  <c r="K1741" i="4"/>
  <c r="L1741" i="4"/>
  <c r="M1741" i="4"/>
  <c r="N1741" i="4"/>
  <c r="O1741" i="4"/>
  <c r="B1742" i="4"/>
  <c r="C1742" i="4"/>
  <c r="D1742" i="4"/>
  <c r="E1742" i="4"/>
  <c r="F1742" i="4"/>
  <c r="G1742" i="4"/>
  <c r="H1742" i="4"/>
  <c r="I1742" i="4"/>
  <c r="J1742" i="4"/>
  <c r="K1742" i="4"/>
  <c r="L1742" i="4"/>
  <c r="M1742" i="4"/>
  <c r="N1742" i="4"/>
  <c r="O1742" i="4"/>
  <c r="B1743" i="4"/>
  <c r="C1743" i="4"/>
  <c r="D1743" i="4"/>
  <c r="E1743" i="4"/>
  <c r="F1743" i="4"/>
  <c r="G1743" i="4"/>
  <c r="H1743" i="4"/>
  <c r="I1743" i="4"/>
  <c r="J1743" i="4"/>
  <c r="K1743" i="4"/>
  <c r="L1743" i="4"/>
  <c r="M1743" i="4"/>
  <c r="N1743" i="4"/>
  <c r="O1743" i="4"/>
  <c r="B1744" i="4"/>
  <c r="C1744" i="4"/>
  <c r="D1744" i="4"/>
  <c r="E1744" i="4"/>
  <c r="F1744" i="4"/>
  <c r="G1744" i="4"/>
  <c r="H1744" i="4"/>
  <c r="I1744" i="4"/>
  <c r="J1744" i="4"/>
  <c r="K1744" i="4"/>
  <c r="L1744" i="4"/>
  <c r="M1744" i="4"/>
  <c r="N1744" i="4"/>
  <c r="O1744" i="4"/>
  <c r="B1745" i="4"/>
  <c r="C1745" i="4"/>
  <c r="D1745" i="4"/>
  <c r="E1745" i="4"/>
  <c r="F1745" i="4"/>
  <c r="G1745" i="4"/>
  <c r="H1745" i="4"/>
  <c r="I1745" i="4"/>
  <c r="J1745" i="4"/>
  <c r="K1745" i="4"/>
  <c r="L1745" i="4"/>
  <c r="M1745" i="4"/>
  <c r="N1745" i="4"/>
  <c r="O1745" i="4"/>
  <c r="B1746" i="4"/>
  <c r="C1746" i="4"/>
  <c r="D1746" i="4"/>
  <c r="E1746" i="4"/>
  <c r="F1746" i="4"/>
  <c r="G1746" i="4"/>
  <c r="H1746" i="4"/>
  <c r="I1746" i="4"/>
  <c r="J1746" i="4"/>
  <c r="K1746" i="4"/>
  <c r="L1746" i="4"/>
  <c r="M1746" i="4"/>
  <c r="N1746" i="4"/>
  <c r="O1746" i="4"/>
  <c r="B1747" i="4"/>
  <c r="C1747" i="4"/>
  <c r="D1747" i="4"/>
  <c r="E1747" i="4"/>
  <c r="F1747" i="4"/>
  <c r="G1747" i="4"/>
  <c r="H1747" i="4"/>
  <c r="I1747" i="4"/>
  <c r="J1747" i="4"/>
  <c r="K1747" i="4"/>
  <c r="L1747" i="4"/>
  <c r="M1747" i="4"/>
  <c r="N1747" i="4"/>
  <c r="O1747" i="4"/>
  <c r="B1748" i="4"/>
  <c r="C1748" i="4"/>
  <c r="D1748" i="4"/>
  <c r="E1748" i="4"/>
  <c r="F1748" i="4"/>
  <c r="G1748" i="4"/>
  <c r="H1748" i="4"/>
  <c r="I1748" i="4"/>
  <c r="J1748" i="4"/>
  <c r="K1748" i="4"/>
  <c r="L1748" i="4"/>
  <c r="M1748" i="4"/>
  <c r="N1748" i="4"/>
  <c r="O1748" i="4"/>
  <c r="B1749" i="4"/>
  <c r="C1749" i="4"/>
  <c r="D1749" i="4"/>
  <c r="E1749" i="4"/>
  <c r="F1749" i="4"/>
  <c r="G1749" i="4"/>
  <c r="H1749" i="4"/>
  <c r="I1749" i="4"/>
  <c r="J1749" i="4"/>
  <c r="K1749" i="4"/>
  <c r="L1749" i="4"/>
  <c r="M1749" i="4"/>
  <c r="N1749" i="4"/>
  <c r="O1749" i="4"/>
  <c r="B1750" i="4"/>
  <c r="C1750" i="4"/>
  <c r="D1750" i="4"/>
  <c r="E1750" i="4"/>
  <c r="F1750" i="4"/>
  <c r="G1750" i="4"/>
  <c r="H1750" i="4"/>
  <c r="I1750" i="4"/>
  <c r="J1750" i="4"/>
  <c r="K1750" i="4"/>
  <c r="L1750" i="4"/>
  <c r="M1750" i="4"/>
  <c r="N1750" i="4"/>
  <c r="O1750" i="4"/>
  <c r="B1751" i="4"/>
  <c r="C1751" i="4"/>
  <c r="D1751" i="4"/>
  <c r="E1751" i="4"/>
  <c r="F1751" i="4"/>
  <c r="G1751" i="4"/>
  <c r="H1751" i="4"/>
  <c r="I1751" i="4"/>
  <c r="J1751" i="4"/>
  <c r="K1751" i="4"/>
  <c r="L1751" i="4"/>
  <c r="M1751" i="4"/>
  <c r="N1751" i="4"/>
  <c r="O1751" i="4"/>
  <c r="B1752" i="4"/>
  <c r="C1752" i="4"/>
  <c r="D1752" i="4"/>
  <c r="E1752" i="4"/>
  <c r="F1752" i="4"/>
  <c r="G1752" i="4"/>
  <c r="H1752" i="4"/>
  <c r="I1752" i="4"/>
  <c r="J1752" i="4"/>
  <c r="K1752" i="4"/>
  <c r="L1752" i="4"/>
  <c r="M1752" i="4"/>
  <c r="N1752" i="4"/>
  <c r="O1752" i="4"/>
  <c r="B1753" i="4"/>
  <c r="C1753" i="4"/>
  <c r="D1753" i="4"/>
  <c r="E1753" i="4"/>
  <c r="F1753" i="4"/>
  <c r="G1753" i="4"/>
  <c r="H1753" i="4"/>
  <c r="I1753" i="4"/>
  <c r="J1753" i="4"/>
  <c r="K1753" i="4"/>
  <c r="L1753" i="4"/>
  <c r="M1753" i="4"/>
  <c r="N1753" i="4"/>
  <c r="O1753" i="4"/>
  <c r="B1754" i="4"/>
  <c r="C1754" i="4"/>
  <c r="D1754" i="4"/>
  <c r="E1754" i="4"/>
  <c r="F1754" i="4"/>
  <c r="G1754" i="4"/>
  <c r="H1754" i="4"/>
  <c r="I1754" i="4"/>
  <c r="J1754" i="4"/>
  <c r="K1754" i="4"/>
  <c r="L1754" i="4"/>
  <c r="M1754" i="4"/>
  <c r="N1754" i="4"/>
  <c r="O1754" i="4"/>
  <c r="B1755" i="4"/>
  <c r="C1755" i="4"/>
  <c r="D1755" i="4"/>
  <c r="E1755" i="4"/>
  <c r="F1755" i="4"/>
  <c r="G1755" i="4"/>
  <c r="H1755" i="4"/>
  <c r="I1755" i="4"/>
  <c r="J1755" i="4"/>
  <c r="K1755" i="4"/>
  <c r="L1755" i="4"/>
  <c r="M1755" i="4"/>
  <c r="N1755" i="4"/>
  <c r="O1755" i="4"/>
  <c r="B1756" i="4"/>
  <c r="C1756" i="4"/>
  <c r="D1756" i="4"/>
  <c r="E1756" i="4"/>
  <c r="F1756" i="4"/>
  <c r="G1756" i="4"/>
  <c r="H1756" i="4"/>
  <c r="I1756" i="4"/>
  <c r="J1756" i="4"/>
  <c r="K1756" i="4"/>
  <c r="L1756" i="4"/>
  <c r="M1756" i="4"/>
  <c r="N1756" i="4"/>
  <c r="O1756" i="4"/>
  <c r="B1757" i="4"/>
  <c r="C1757" i="4"/>
  <c r="D1757" i="4"/>
  <c r="E1757" i="4"/>
  <c r="F1757" i="4"/>
  <c r="G1757" i="4"/>
  <c r="H1757" i="4"/>
  <c r="I1757" i="4"/>
  <c r="J1757" i="4"/>
  <c r="K1757" i="4"/>
  <c r="L1757" i="4"/>
  <c r="M1757" i="4"/>
  <c r="N1757" i="4"/>
  <c r="O1757" i="4"/>
  <c r="B1758" i="4"/>
  <c r="C1758" i="4"/>
  <c r="D1758" i="4"/>
  <c r="E1758" i="4"/>
  <c r="F1758" i="4"/>
  <c r="G1758" i="4"/>
  <c r="H1758" i="4"/>
  <c r="I1758" i="4"/>
  <c r="J1758" i="4"/>
  <c r="K1758" i="4"/>
  <c r="L1758" i="4"/>
  <c r="M1758" i="4"/>
  <c r="N1758" i="4"/>
  <c r="O1758" i="4"/>
  <c r="B1759" i="4"/>
  <c r="C1759" i="4"/>
  <c r="D1759" i="4"/>
  <c r="E1759" i="4"/>
  <c r="F1759" i="4"/>
  <c r="G1759" i="4"/>
  <c r="H1759" i="4"/>
  <c r="I1759" i="4"/>
  <c r="J1759" i="4"/>
  <c r="K1759" i="4"/>
  <c r="L1759" i="4"/>
  <c r="M1759" i="4"/>
  <c r="N1759" i="4"/>
  <c r="O1759" i="4"/>
  <c r="B1760" i="4"/>
  <c r="C1760" i="4"/>
  <c r="D1760" i="4"/>
  <c r="E1760" i="4"/>
  <c r="F1760" i="4"/>
  <c r="G1760" i="4"/>
  <c r="H1760" i="4"/>
  <c r="I1760" i="4"/>
  <c r="J1760" i="4"/>
  <c r="K1760" i="4"/>
  <c r="L1760" i="4"/>
  <c r="M1760" i="4"/>
  <c r="N1760" i="4"/>
  <c r="O1760" i="4"/>
  <c r="B1761" i="4"/>
  <c r="C1761" i="4"/>
  <c r="D1761" i="4"/>
  <c r="E1761" i="4"/>
  <c r="F1761" i="4"/>
  <c r="G1761" i="4"/>
  <c r="H1761" i="4"/>
  <c r="I1761" i="4"/>
  <c r="J1761" i="4"/>
  <c r="K1761" i="4"/>
  <c r="L1761" i="4"/>
  <c r="M1761" i="4"/>
  <c r="N1761" i="4"/>
  <c r="O1761" i="4"/>
  <c r="B1762" i="4"/>
  <c r="C1762" i="4"/>
  <c r="D1762" i="4"/>
  <c r="E1762" i="4"/>
  <c r="F1762" i="4"/>
  <c r="G1762" i="4"/>
  <c r="H1762" i="4"/>
  <c r="I1762" i="4"/>
  <c r="J1762" i="4"/>
  <c r="K1762" i="4"/>
  <c r="L1762" i="4"/>
  <c r="M1762" i="4"/>
  <c r="N1762" i="4"/>
  <c r="O1762" i="4"/>
  <c r="B1763" i="4"/>
  <c r="C1763" i="4"/>
  <c r="D1763" i="4"/>
  <c r="E1763" i="4"/>
  <c r="F1763" i="4"/>
  <c r="G1763" i="4"/>
  <c r="H1763" i="4"/>
  <c r="I1763" i="4"/>
  <c r="J1763" i="4"/>
  <c r="K1763" i="4"/>
  <c r="L1763" i="4"/>
  <c r="M1763" i="4"/>
  <c r="N1763" i="4"/>
  <c r="O1763" i="4"/>
  <c r="B1764" i="4"/>
  <c r="C1764" i="4"/>
  <c r="D1764" i="4"/>
  <c r="E1764" i="4"/>
  <c r="F1764" i="4"/>
  <c r="G1764" i="4"/>
  <c r="H1764" i="4"/>
  <c r="I1764" i="4"/>
  <c r="J1764" i="4"/>
  <c r="K1764" i="4"/>
  <c r="L1764" i="4"/>
  <c r="M1764" i="4"/>
  <c r="N1764" i="4"/>
  <c r="O1764" i="4"/>
  <c r="B1765" i="4"/>
  <c r="C1765" i="4"/>
  <c r="D1765" i="4"/>
  <c r="E1765" i="4"/>
  <c r="F1765" i="4"/>
  <c r="G1765" i="4"/>
  <c r="H1765" i="4"/>
  <c r="I1765" i="4"/>
  <c r="J1765" i="4"/>
  <c r="K1765" i="4"/>
  <c r="L1765" i="4"/>
  <c r="M1765" i="4"/>
  <c r="N1765" i="4"/>
  <c r="O1765" i="4"/>
  <c r="B1766" i="4"/>
  <c r="C1766" i="4"/>
  <c r="D1766" i="4"/>
  <c r="E1766" i="4"/>
  <c r="F1766" i="4"/>
  <c r="G1766" i="4"/>
  <c r="H1766" i="4"/>
  <c r="I1766" i="4"/>
  <c r="J1766" i="4"/>
  <c r="K1766" i="4"/>
  <c r="L1766" i="4"/>
  <c r="M1766" i="4"/>
  <c r="N1766" i="4"/>
  <c r="O1766" i="4"/>
  <c r="B1767" i="4"/>
  <c r="C1767" i="4"/>
  <c r="D1767" i="4"/>
  <c r="E1767" i="4"/>
  <c r="F1767" i="4"/>
  <c r="G1767" i="4"/>
  <c r="H1767" i="4"/>
  <c r="I1767" i="4"/>
  <c r="J1767" i="4"/>
  <c r="K1767" i="4"/>
  <c r="L1767" i="4"/>
  <c r="M1767" i="4"/>
  <c r="N1767" i="4"/>
  <c r="O1767" i="4"/>
  <c r="B1768" i="4"/>
  <c r="C1768" i="4"/>
  <c r="D1768" i="4"/>
  <c r="E1768" i="4"/>
  <c r="F1768" i="4"/>
  <c r="G1768" i="4"/>
  <c r="H1768" i="4"/>
  <c r="I1768" i="4"/>
  <c r="J1768" i="4"/>
  <c r="K1768" i="4"/>
  <c r="L1768" i="4"/>
  <c r="M1768" i="4"/>
  <c r="N1768" i="4"/>
  <c r="O1768" i="4"/>
  <c r="B1769" i="4"/>
  <c r="C1769" i="4"/>
  <c r="D1769" i="4"/>
  <c r="E1769" i="4"/>
  <c r="F1769" i="4"/>
  <c r="G1769" i="4"/>
  <c r="H1769" i="4"/>
  <c r="I1769" i="4"/>
  <c r="J1769" i="4"/>
  <c r="K1769" i="4"/>
  <c r="L1769" i="4"/>
  <c r="M1769" i="4"/>
  <c r="N1769" i="4"/>
  <c r="O1769" i="4"/>
  <c r="B1770" i="4"/>
  <c r="C1770" i="4"/>
  <c r="D1770" i="4"/>
  <c r="E1770" i="4"/>
  <c r="F1770" i="4"/>
  <c r="G1770" i="4"/>
  <c r="H1770" i="4"/>
  <c r="I1770" i="4"/>
  <c r="J1770" i="4"/>
  <c r="K1770" i="4"/>
  <c r="L1770" i="4"/>
  <c r="M1770" i="4"/>
  <c r="N1770" i="4"/>
  <c r="O1770" i="4"/>
  <c r="B1771" i="4"/>
  <c r="C1771" i="4"/>
  <c r="D1771" i="4"/>
  <c r="E1771" i="4"/>
  <c r="F1771" i="4"/>
  <c r="G1771" i="4"/>
  <c r="H1771" i="4"/>
  <c r="I1771" i="4"/>
  <c r="J1771" i="4"/>
  <c r="K1771" i="4"/>
  <c r="L1771" i="4"/>
  <c r="M1771" i="4"/>
  <c r="N1771" i="4"/>
  <c r="O1771" i="4"/>
  <c r="B1772" i="4"/>
  <c r="C1772" i="4"/>
  <c r="D1772" i="4"/>
  <c r="E1772" i="4"/>
  <c r="F1772" i="4"/>
  <c r="G1772" i="4"/>
  <c r="H1772" i="4"/>
  <c r="I1772" i="4"/>
  <c r="J1772" i="4"/>
  <c r="K1772" i="4"/>
  <c r="L1772" i="4"/>
  <c r="M1772" i="4"/>
  <c r="N1772" i="4"/>
  <c r="O1772" i="4"/>
  <c r="B1773" i="4"/>
  <c r="C1773" i="4"/>
  <c r="D1773" i="4"/>
  <c r="E1773" i="4"/>
  <c r="F1773" i="4"/>
  <c r="G1773" i="4"/>
  <c r="H1773" i="4"/>
  <c r="I1773" i="4"/>
  <c r="J1773" i="4"/>
  <c r="K1773" i="4"/>
  <c r="L1773" i="4"/>
  <c r="M1773" i="4"/>
  <c r="N1773" i="4"/>
  <c r="O1773" i="4"/>
  <c r="B1774" i="4"/>
  <c r="C1774" i="4"/>
  <c r="D1774" i="4"/>
  <c r="E1774" i="4"/>
  <c r="F1774" i="4"/>
  <c r="G1774" i="4"/>
  <c r="H1774" i="4"/>
  <c r="I1774" i="4"/>
  <c r="J1774" i="4"/>
  <c r="K1774" i="4"/>
  <c r="L1774" i="4"/>
  <c r="M1774" i="4"/>
  <c r="N1774" i="4"/>
  <c r="O1774" i="4"/>
  <c r="B1775" i="4"/>
  <c r="C1775" i="4"/>
  <c r="D1775" i="4"/>
  <c r="E1775" i="4"/>
  <c r="F1775" i="4"/>
  <c r="G1775" i="4"/>
  <c r="H1775" i="4"/>
  <c r="I1775" i="4"/>
  <c r="J1775" i="4"/>
  <c r="K1775" i="4"/>
  <c r="L1775" i="4"/>
  <c r="M1775" i="4"/>
  <c r="N1775" i="4"/>
  <c r="O1775" i="4"/>
  <c r="B1776" i="4"/>
  <c r="C1776" i="4"/>
  <c r="D1776" i="4"/>
  <c r="E1776" i="4"/>
  <c r="F1776" i="4"/>
  <c r="G1776" i="4"/>
  <c r="H1776" i="4"/>
  <c r="I1776" i="4"/>
  <c r="J1776" i="4"/>
  <c r="K1776" i="4"/>
  <c r="L1776" i="4"/>
  <c r="M1776" i="4"/>
  <c r="N1776" i="4"/>
  <c r="O1776" i="4"/>
  <c r="B1777" i="4"/>
  <c r="C1777" i="4"/>
  <c r="D1777" i="4"/>
  <c r="E1777" i="4"/>
  <c r="F1777" i="4"/>
  <c r="G1777" i="4"/>
  <c r="H1777" i="4"/>
  <c r="I1777" i="4"/>
  <c r="J1777" i="4"/>
  <c r="K1777" i="4"/>
  <c r="L1777" i="4"/>
  <c r="M1777" i="4"/>
  <c r="N1777" i="4"/>
  <c r="O1777" i="4"/>
  <c r="B1778" i="4"/>
  <c r="C1778" i="4"/>
  <c r="D1778" i="4"/>
  <c r="E1778" i="4"/>
  <c r="F1778" i="4"/>
  <c r="G1778" i="4"/>
  <c r="H1778" i="4"/>
  <c r="I1778" i="4"/>
  <c r="J1778" i="4"/>
  <c r="K1778" i="4"/>
  <c r="L1778" i="4"/>
  <c r="M1778" i="4"/>
  <c r="N1778" i="4"/>
  <c r="O1778" i="4"/>
  <c r="B1779" i="4"/>
  <c r="C1779" i="4"/>
  <c r="D1779" i="4"/>
  <c r="E1779" i="4"/>
  <c r="F1779" i="4"/>
  <c r="G1779" i="4"/>
  <c r="H1779" i="4"/>
  <c r="I1779" i="4"/>
  <c r="J1779" i="4"/>
  <c r="K1779" i="4"/>
  <c r="L1779" i="4"/>
  <c r="M1779" i="4"/>
  <c r="N1779" i="4"/>
  <c r="O1779" i="4"/>
  <c r="B1780" i="4"/>
  <c r="C1780" i="4"/>
  <c r="D1780" i="4"/>
  <c r="E1780" i="4"/>
  <c r="F1780" i="4"/>
  <c r="G1780" i="4"/>
  <c r="H1780" i="4"/>
  <c r="I1780" i="4"/>
  <c r="J1780" i="4"/>
  <c r="K1780" i="4"/>
  <c r="L1780" i="4"/>
  <c r="M1780" i="4"/>
  <c r="N1780" i="4"/>
  <c r="O1780" i="4"/>
  <c r="B1781" i="4"/>
  <c r="C1781" i="4"/>
  <c r="D1781" i="4"/>
  <c r="E1781" i="4"/>
  <c r="F1781" i="4"/>
  <c r="G1781" i="4"/>
  <c r="H1781" i="4"/>
  <c r="I1781" i="4"/>
  <c r="J1781" i="4"/>
  <c r="K1781" i="4"/>
  <c r="L1781" i="4"/>
  <c r="M1781" i="4"/>
  <c r="N1781" i="4"/>
  <c r="O1781" i="4"/>
  <c r="B1782" i="4"/>
  <c r="C1782" i="4"/>
  <c r="D1782" i="4"/>
  <c r="E1782" i="4"/>
  <c r="F1782" i="4"/>
  <c r="G1782" i="4"/>
  <c r="H1782" i="4"/>
  <c r="I1782" i="4"/>
  <c r="J1782" i="4"/>
  <c r="K1782" i="4"/>
  <c r="L1782" i="4"/>
  <c r="M1782" i="4"/>
  <c r="N1782" i="4"/>
  <c r="O1782" i="4"/>
  <c r="B1783" i="4"/>
  <c r="C1783" i="4"/>
  <c r="D1783" i="4"/>
  <c r="E1783" i="4"/>
  <c r="F1783" i="4"/>
  <c r="G1783" i="4"/>
  <c r="H1783" i="4"/>
  <c r="I1783" i="4"/>
  <c r="J1783" i="4"/>
  <c r="K1783" i="4"/>
  <c r="L1783" i="4"/>
  <c r="M1783" i="4"/>
  <c r="N1783" i="4"/>
  <c r="O1783" i="4"/>
  <c r="B1784" i="4"/>
  <c r="C1784" i="4"/>
  <c r="D1784" i="4"/>
  <c r="E1784" i="4"/>
  <c r="F1784" i="4"/>
  <c r="G1784" i="4"/>
  <c r="H1784" i="4"/>
  <c r="I1784" i="4"/>
  <c r="J1784" i="4"/>
  <c r="K1784" i="4"/>
  <c r="L1784" i="4"/>
  <c r="M1784" i="4"/>
  <c r="N1784" i="4"/>
  <c r="O1784" i="4"/>
  <c r="B1785" i="4"/>
  <c r="C1785" i="4"/>
  <c r="D1785" i="4"/>
  <c r="E1785" i="4"/>
  <c r="F1785" i="4"/>
  <c r="G1785" i="4"/>
  <c r="H1785" i="4"/>
  <c r="I1785" i="4"/>
  <c r="J1785" i="4"/>
  <c r="K1785" i="4"/>
  <c r="L1785" i="4"/>
  <c r="M1785" i="4"/>
  <c r="N1785" i="4"/>
  <c r="O1785" i="4"/>
  <c r="B1786" i="4"/>
  <c r="C1786" i="4"/>
  <c r="D1786" i="4"/>
  <c r="E1786" i="4"/>
  <c r="F1786" i="4"/>
  <c r="G1786" i="4"/>
  <c r="H1786" i="4"/>
  <c r="I1786" i="4"/>
  <c r="J1786" i="4"/>
  <c r="K1786" i="4"/>
  <c r="L1786" i="4"/>
  <c r="M1786" i="4"/>
  <c r="N1786" i="4"/>
  <c r="O1786" i="4"/>
  <c r="B1787" i="4"/>
  <c r="C1787" i="4"/>
  <c r="D1787" i="4"/>
  <c r="E1787" i="4"/>
  <c r="F1787" i="4"/>
  <c r="G1787" i="4"/>
  <c r="H1787" i="4"/>
  <c r="I1787" i="4"/>
  <c r="J1787" i="4"/>
  <c r="K1787" i="4"/>
  <c r="L1787" i="4"/>
  <c r="M1787" i="4"/>
  <c r="N1787" i="4"/>
  <c r="O1787" i="4"/>
  <c r="B1788" i="4"/>
  <c r="C1788" i="4"/>
  <c r="D1788" i="4"/>
  <c r="E1788" i="4"/>
  <c r="F1788" i="4"/>
  <c r="G1788" i="4"/>
  <c r="H1788" i="4"/>
  <c r="I1788" i="4"/>
  <c r="J1788" i="4"/>
  <c r="K1788" i="4"/>
  <c r="L1788" i="4"/>
  <c r="M1788" i="4"/>
  <c r="N1788" i="4"/>
  <c r="O1788" i="4"/>
  <c r="B1789" i="4"/>
  <c r="C1789" i="4"/>
  <c r="D1789" i="4"/>
  <c r="E1789" i="4"/>
  <c r="F1789" i="4"/>
  <c r="G1789" i="4"/>
  <c r="H1789" i="4"/>
  <c r="I1789" i="4"/>
  <c r="J1789" i="4"/>
  <c r="K1789" i="4"/>
  <c r="L1789" i="4"/>
  <c r="M1789" i="4"/>
  <c r="N1789" i="4"/>
  <c r="O1789" i="4"/>
  <c r="B1790" i="4"/>
  <c r="C1790" i="4"/>
  <c r="D1790" i="4"/>
  <c r="E1790" i="4"/>
  <c r="F1790" i="4"/>
  <c r="G1790" i="4"/>
  <c r="H1790" i="4"/>
  <c r="I1790" i="4"/>
  <c r="J1790" i="4"/>
  <c r="K1790" i="4"/>
  <c r="L1790" i="4"/>
  <c r="M1790" i="4"/>
  <c r="N1790" i="4"/>
  <c r="O1790" i="4"/>
  <c r="B1791" i="4"/>
  <c r="C1791" i="4"/>
  <c r="D1791" i="4"/>
  <c r="E1791" i="4"/>
  <c r="F1791" i="4"/>
  <c r="G1791" i="4"/>
  <c r="H1791" i="4"/>
  <c r="I1791" i="4"/>
  <c r="J1791" i="4"/>
  <c r="K1791" i="4"/>
  <c r="L1791" i="4"/>
  <c r="M1791" i="4"/>
  <c r="N1791" i="4"/>
  <c r="O1791" i="4"/>
  <c r="B1792" i="4"/>
  <c r="C1792" i="4"/>
  <c r="D1792" i="4"/>
  <c r="E1792" i="4"/>
  <c r="F1792" i="4"/>
  <c r="G1792" i="4"/>
  <c r="H1792" i="4"/>
  <c r="I1792" i="4"/>
  <c r="J1792" i="4"/>
  <c r="K1792" i="4"/>
  <c r="L1792" i="4"/>
  <c r="M1792" i="4"/>
  <c r="N1792" i="4"/>
  <c r="O1792" i="4"/>
  <c r="B1793" i="4"/>
  <c r="C1793" i="4"/>
  <c r="D1793" i="4"/>
  <c r="E1793" i="4"/>
  <c r="F1793" i="4"/>
  <c r="G1793" i="4"/>
  <c r="H1793" i="4"/>
  <c r="I1793" i="4"/>
  <c r="J1793" i="4"/>
  <c r="K1793" i="4"/>
  <c r="L1793" i="4"/>
  <c r="M1793" i="4"/>
  <c r="N1793" i="4"/>
  <c r="O1793" i="4"/>
  <c r="B1794" i="4"/>
  <c r="C1794" i="4"/>
  <c r="D1794" i="4"/>
  <c r="E1794" i="4"/>
  <c r="F1794" i="4"/>
  <c r="G1794" i="4"/>
  <c r="H1794" i="4"/>
  <c r="I1794" i="4"/>
  <c r="J1794" i="4"/>
  <c r="K1794" i="4"/>
  <c r="L1794" i="4"/>
  <c r="M1794" i="4"/>
  <c r="N1794" i="4"/>
  <c r="O1794" i="4"/>
  <c r="B1795" i="4"/>
  <c r="C1795" i="4"/>
  <c r="D1795" i="4"/>
  <c r="E1795" i="4"/>
  <c r="F1795" i="4"/>
  <c r="G1795" i="4"/>
  <c r="H1795" i="4"/>
  <c r="I1795" i="4"/>
  <c r="J1795" i="4"/>
  <c r="K1795" i="4"/>
  <c r="L1795" i="4"/>
  <c r="M1795" i="4"/>
  <c r="N1795" i="4"/>
  <c r="O1795" i="4"/>
  <c r="B1796" i="4"/>
  <c r="C1796" i="4"/>
  <c r="D1796" i="4"/>
  <c r="E1796" i="4"/>
  <c r="F1796" i="4"/>
  <c r="G1796" i="4"/>
  <c r="H1796" i="4"/>
  <c r="I1796" i="4"/>
  <c r="J1796" i="4"/>
  <c r="K1796" i="4"/>
  <c r="L1796" i="4"/>
  <c r="M1796" i="4"/>
  <c r="N1796" i="4"/>
  <c r="O1796" i="4"/>
  <c r="B1797" i="4"/>
  <c r="C1797" i="4"/>
  <c r="D1797" i="4"/>
  <c r="E1797" i="4"/>
  <c r="F1797" i="4"/>
  <c r="G1797" i="4"/>
  <c r="H1797" i="4"/>
  <c r="I1797" i="4"/>
  <c r="J1797" i="4"/>
  <c r="K1797" i="4"/>
  <c r="L1797" i="4"/>
  <c r="M1797" i="4"/>
  <c r="N1797" i="4"/>
  <c r="O1797" i="4"/>
  <c r="B1798" i="4"/>
  <c r="C1798" i="4"/>
  <c r="D1798" i="4"/>
  <c r="E1798" i="4"/>
  <c r="F1798" i="4"/>
  <c r="G1798" i="4"/>
  <c r="H1798" i="4"/>
  <c r="I1798" i="4"/>
  <c r="J1798" i="4"/>
  <c r="K1798" i="4"/>
  <c r="L1798" i="4"/>
  <c r="M1798" i="4"/>
  <c r="N1798" i="4"/>
  <c r="O1798" i="4"/>
  <c r="B1799" i="4"/>
  <c r="C1799" i="4"/>
  <c r="D1799" i="4"/>
  <c r="E1799" i="4"/>
  <c r="F1799" i="4"/>
  <c r="G1799" i="4"/>
  <c r="H1799" i="4"/>
  <c r="I1799" i="4"/>
  <c r="J1799" i="4"/>
  <c r="K1799" i="4"/>
  <c r="L1799" i="4"/>
  <c r="M1799" i="4"/>
  <c r="N1799" i="4"/>
  <c r="O1799" i="4"/>
  <c r="B1800" i="4"/>
  <c r="C1800" i="4"/>
  <c r="D1800" i="4"/>
  <c r="E1800" i="4"/>
  <c r="F1800" i="4"/>
  <c r="G1800" i="4"/>
  <c r="H1800" i="4"/>
  <c r="I1800" i="4"/>
  <c r="J1800" i="4"/>
  <c r="K1800" i="4"/>
  <c r="L1800" i="4"/>
  <c r="M1800" i="4"/>
  <c r="N1800" i="4"/>
  <c r="O1800" i="4"/>
  <c r="B1801" i="4"/>
  <c r="C1801" i="4"/>
  <c r="D1801" i="4"/>
  <c r="E1801" i="4"/>
  <c r="F1801" i="4"/>
  <c r="G1801" i="4"/>
  <c r="H1801" i="4"/>
  <c r="I1801" i="4"/>
  <c r="J1801" i="4"/>
  <c r="K1801" i="4"/>
  <c r="L1801" i="4"/>
  <c r="M1801" i="4"/>
  <c r="N1801" i="4"/>
  <c r="O1801" i="4"/>
  <c r="B1802" i="4"/>
  <c r="C1802" i="4"/>
  <c r="D1802" i="4"/>
  <c r="E1802" i="4"/>
  <c r="F1802" i="4"/>
  <c r="G1802" i="4"/>
  <c r="H1802" i="4"/>
  <c r="I1802" i="4"/>
  <c r="J1802" i="4"/>
  <c r="K1802" i="4"/>
  <c r="L1802" i="4"/>
  <c r="M1802" i="4"/>
  <c r="N1802" i="4"/>
  <c r="O1802" i="4"/>
  <c r="B1803" i="4"/>
  <c r="C1803" i="4"/>
  <c r="D1803" i="4"/>
  <c r="E1803" i="4"/>
  <c r="F1803" i="4"/>
  <c r="G1803" i="4"/>
  <c r="H1803" i="4"/>
  <c r="I1803" i="4"/>
  <c r="J1803" i="4"/>
  <c r="K1803" i="4"/>
  <c r="L1803" i="4"/>
  <c r="M1803" i="4"/>
  <c r="N1803" i="4"/>
  <c r="O1803" i="4"/>
  <c r="B1804" i="4"/>
  <c r="C1804" i="4"/>
  <c r="D1804" i="4"/>
  <c r="E1804" i="4"/>
  <c r="F1804" i="4"/>
  <c r="G1804" i="4"/>
  <c r="H1804" i="4"/>
  <c r="I1804" i="4"/>
  <c r="J1804" i="4"/>
  <c r="K1804" i="4"/>
  <c r="L1804" i="4"/>
  <c r="M1804" i="4"/>
  <c r="N1804" i="4"/>
  <c r="O1804" i="4"/>
  <c r="B1805" i="4"/>
  <c r="C1805" i="4"/>
  <c r="D1805" i="4"/>
  <c r="E1805" i="4"/>
  <c r="F1805" i="4"/>
  <c r="G1805" i="4"/>
  <c r="H1805" i="4"/>
  <c r="I1805" i="4"/>
  <c r="J1805" i="4"/>
  <c r="K1805" i="4"/>
  <c r="L1805" i="4"/>
  <c r="M1805" i="4"/>
  <c r="N1805" i="4"/>
  <c r="O1805" i="4"/>
  <c r="B1806" i="4"/>
  <c r="C1806" i="4"/>
  <c r="D1806" i="4"/>
  <c r="E1806" i="4"/>
  <c r="F1806" i="4"/>
  <c r="G1806" i="4"/>
  <c r="H1806" i="4"/>
  <c r="I1806" i="4"/>
  <c r="J1806" i="4"/>
  <c r="K1806" i="4"/>
  <c r="L1806" i="4"/>
  <c r="M1806" i="4"/>
  <c r="N1806" i="4"/>
  <c r="O1806" i="4"/>
  <c r="B1807" i="4"/>
  <c r="C1807" i="4"/>
  <c r="D1807" i="4"/>
  <c r="E1807" i="4"/>
  <c r="F1807" i="4"/>
  <c r="G1807" i="4"/>
  <c r="H1807" i="4"/>
  <c r="I1807" i="4"/>
  <c r="J1807" i="4"/>
  <c r="K1807" i="4"/>
  <c r="L1807" i="4"/>
  <c r="M1807" i="4"/>
  <c r="N1807" i="4"/>
  <c r="O1807" i="4"/>
  <c r="B1808" i="4"/>
  <c r="C1808" i="4"/>
  <c r="D1808" i="4"/>
  <c r="E1808" i="4"/>
  <c r="F1808" i="4"/>
  <c r="G1808" i="4"/>
  <c r="H1808" i="4"/>
  <c r="I1808" i="4"/>
  <c r="J1808" i="4"/>
  <c r="K1808" i="4"/>
  <c r="L1808" i="4"/>
  <c r="M1808" i="4"/>
  <c r="N1808" i="4"/>
  <c r="O1808" i="4"/>
  <c r="B1809" i="4"/>
  <c r="C1809" i="4"/>
  <c r="D1809" i="4"/>
  <c r="E1809" i="4"/>
  <c r="F1809" i="4"/>
  <c r="G1809" i="4"/>
  <c r="H1809" i="4"/>
  <c r="I1809" i="4"/>
  <c r="J1809" i="4"/>
  <c r="K1809" i="4"/>
  <c r="L1809" i="4"/>
  <c r="M1809" i="4"/>
  <c r="N1809" i="4"/>
  <c r="O1809" i="4"/>
  <c r="B1810" i="4"/>
  <c r="C1810" i="4"/>
  <c r="D1810" i="4"/>
  <c r="E1810" i="4"/>
  <c r="F1810" i="4"/>
  <c r="G1810" i="4"/>
  <c r="H1810" i="4"/>
  <c r="I1810" i="4"/>
  <c r="J1810" i="4"/>
  <c r="K1810" i="4"/>
  <c r="L1810" i="4"/>
  <c r="M1810" i="4"/>
  <c r="N1810" i="4"/>
  <c r="O1810" i="4"/>
  <c r="B1811" i="4"/>
  <c r="C1811" i="4"/>
  <c r="D1811" i="4"/>
  <c r="E1811" i="4"/>
  <c r="F1811" i="4"/>
  <c r="G1811" i="4"/>
  <c r="H1811" i="4"/>
  <c r="I1811" i="4"/>
  <c r="J1811" i="4"/>
  <c r="K1811" i="4"/>
  <c r="L1811" i="4"/>
  <c r="M1811" i="4"/>
  <c r="N1811" i="4"/>
  <c r="O1811" i="4"/>
  <c r="B1812" i="4"/>
  <c r="C1812" i="4"/>
  <c r="D1812" i="4"/>
  <c r="E1812" i="4"/>
  <c r="F1812" i="4"/>
  <c r="G1812" i="4"/>
  <c r="H1812" i="4"/>
  <c r="I1812" i="4"/>
  <c r="J1812" i="4"/>
  <c r="K1812" i="4"/>
  <c r="L1812" i="4"/>
  <c r="M1812" i="4"/>
  <c r="N1812" i="4"/>
  <c r="O1812" i="4"/>
  <c r="B1813" i="4"/>
  <c r="C1813" i="4"/>
  <c r="D1813" i="4"/>
  <c r="E1813" i="4"/>
  <c r="F1813" i="4"/>
  <c r="G1813" i="4"/>
  <c r="H1813" i="4"/>
  <c r="I1813" i="4"/>
  <c r="J1813" i="4"/>
  <c r="K1813" i="4"/>
  <c r="L1813" i="4"/>
  <c r="M1813" i="4"/>
  <c r="N1813" i="4"/>
  <c r="O1813" i="4"/>
  <c r="B1814" i="4"/>
  <c r="C1814" i="4"/>
  <c r="D1814" i="4"/>
  <c r="E1814" i="4"/>
  <c r="F1814" i="4"/>
  <c r="G1814" i="4"/>
  <c r="H1814" i="4"/>
  <c r="I1814" i="4"/>
  <c r="J1814" i="4"/>
  <c r="K1814" i="4"/>
  <c r="L1814" i="4"/>
  <c r="M1814" i="4"/>
  <c r="N1814" i="4"/>
  <c r="O1814" i="4"/>
  <c r="B1815" i="4"/>
  <c r="C1815" i="4"/>
  <c r="D1815" i="4"/>
  <c r="E1815" i="4"/>
  <c r="F1815" i="4"/>
  <c r="G1815" i="4"/>
  <c r="H1815" i="4"/>
  <c r="I1815" i="4"/>
  <c r="J1815" i="4"/>
  <c r="K1815" i="4"/>
  <c r="L1815" i="4"/>
  <c r="M1815" i="4"/>
  <c r="N1815" i="4"/>
  <c r="O1815" i="4"/>
  <c r="B1816" i="4"/>
  <c r="C1816" i="4"/>
  <c r="D1816" i="4"/>
  <c r="E1816" i="4"/>
  <c r="F1816" i="4"/>
  <c r="G1816" i="4"/>
  <c r="H1816" i="4"/>
  <c r="I1816" i="4"/>
  <c r="J1816" i="4"/>
  <c r="K1816" i="4"/>
  <c r="L1816" i="4"/>
  <c r="M1816" i="4"/>
  <c r="N1816" i="4"/>
  <c r="O1816" i="4"/>
  <c r="B1817" i="4"/>
  <c r="C1817" i="4"/>
  <c r="D1817" i="4"/>
  <c r="E1817" i="4"/>
  <c r="F1817" i="4"/>
  <c r="G1817" i="4"/>
  <c r="H1817" i="4"/>
  <c r="I1817" i="4"/>
  <c r="J1817" i="4"/>
  <c r="K1817" i="4"/>
  <c r="L1817" i="4"/>
  <c r="M1817" i="4"/>
  <c r="N1817" i="4"/>
  <c r="O1817" i="4"/>
  <c r="B1818" i="4"/>
  <c r="C1818" i="4"/>
  <c r="D1818" i="4"/>
  <c r="E1818" i="4"/>
  <c r="F1818" i="4"/>
  <c r="G1818" i="4"/>
  <c r="H1818" i="4"/>
  <c r="I1818" i="4"/>
  <c r="J1818" i="4"/>
  <c r="K1818" i="4"/>
  <c r="L1818" i="4"/>
  <c r="M1818" i="4"/>
  <c r="N1818" i="4"/>
  <c r="O1818" i="4"/>
  <c r="B1819" i="4"/>
  <c r="C1819" i="4"/>
  <c r="D1819" i="4"/>
  <c r="E1819" i="4"/>
  <c r="F1819" i="4"/>
  <c r="G1819" i="4"/>
  <c r="H1819" i="4"/>
  <c r="I1819" i="4"/>
  <c r="J1819" i="4"/>
  <c r="K1819" i="4"/>
  <c r="L1819" i="4"/>
  <c r="M1819" i="4"/>
  <c r="N1819" i="4"/>
  <c r="O1819" i="4"/>
  <c r="B1820" i="4"/>
  <c r="C1820" i="4"/>
  <c r="D1820" i="4"/>
  <c r="E1820" i="4"/>
  <c r="F1820" i="4"/>
  <c r="G1820" i="4"/>
  <c r="H1820" i="4"/>
  <c r="I1820" i="4"/>
  <c r="J1820" i="4"/>
  <c r="K1820" i="4"/>
  <c r="L1820" i="4"/>
  <c r="M1820" i="4"/>
  <c r="N1820" i="4"/>
  <c r="O1820" i="4"/>
  <c r="B1821" i="4"/>
  <c r="C1821" i="4"/>
  <c r="D1821" i="4"/>
  <c r="E1821" i="4"/>
  <c r="F1821" i="4"/>
  <c r="G1821" i="4"/>
  <c r="H1821" i="4"/>
  <c r="I1821" i="4"/>
  <c r="J1821" i="4"/>
  <c r="K1821" i="4"/>
  <c r="L1821" i="4"/>
  <c r="M1821" i="4"/>
  <c r="N1821" i="4"/>
  <c r="O1821" i="4"/>
  <c r="B1822" i="4"/>
  <c r="C1822" i="4"/>
  <c r="D1822" i="4"/>
  <c r="E1822" i="4"/>
  <c r="F1822" i="4"/>
  <c r="G1822" i="4"/>
  <c r="H1822" i="4"/>
  <c r="I1822" i="4"/>
  <c r="J1822" i="4"/>
  <c r="K1822" i="4"/>
  <c r="L1822" i="4"/>
  <c r="M1822" i="4"/>
  <c r="N1822" i="4"/>
  <c r="O1822" i="4"/>
  <c r="B1823" i="4"/>
  <c r="C1823" i="4"/>
  <c r="D1823" i="4"/>
  <c r="E1823" i="4"/>
  <c r="F1823" i="4"/>
  <c r="G1823" i="4"/>
  <c r="H1823" i="4"/>
  <c r="I1823" i="4"/>
  <c r="J1823" i="4"/>
  <c r="K1823" i="4"/>
  <c r="L1823" i="4"/>
  <c r="M1823" i="4"/>
  <c r="N1823" i="4"/>
  <c r="O1823" i="4"/>
  <c r="B1824" i="4"/>
  <c r="C1824" i="4"/>
  <c r="D1824" i="4"/>
  <c r="E1824" i="4"/>
  <c r="F1824" i="4"/>
  <c r="G1824" i="4"/>
  <c r="H1824" i="4"/>
  <c r="I1824" i="4"/>
  <c r="J1824" i="4"/>
  <c r="K1824" i="4"/>
  <c r="L1824" i="4"/>
  <c r="M1824" i="4"/>
  <c r="N1824" i="4"/>
  <c r="O1824" i="4"/>
  <c r="B1825" i="4"/>
  <c r="C1825" i="4"/>
  <c r="D1825" i="4"/>
  <c r="E1825" i="4"/>
  <c r="F1825" i="4"/>
  <c r="G1825" i="4"/>
  <c r="H1825" i="4"/>
  <c r="I1825" i="4"/>
  <c r="J1825" i="4"/>
  <c r="K1825" i="4"/>
  <c r="L1825" i="4"/>
  <c r="M1825" i="4"/>
  <c r="N1825" i="4"/>
  <c r="O1825" i="4"/>
  <c r="B1826" i="4"/>
  <c r="C1826" i="4"/>
  <c r="D1826" i="4"/>
  <c r="E1826" i="4"/>
  <c r="F1826" i="4"/>
  <c r="G1826" i="4"/>
  <c r="H1826" i="4"/>
  <c r="I1826" i="4"/>
  <c r="J1826" i="4"/>
  <c r="K1826" i="4"/>
  <c r="L1826" i="4"/>
  <c r="M1826" i="4"/>
  <c r="N1826" i="4"/>
  <c r="O1826" i="4"/>
  <c r="B1827" i="4"/>
  <c r="C1827" i="4"/>
  <c r="D1827" i="4"/>
  <c r="E1827" i="4"/>
  <c r="F1827" i="4"/>
  <c r="G1827" i="4"/>
  <c r="H1827" i="4"/>
  <c r="I1827" i="4"/>
  <c r="J1827" i="4"/>
  <c r="K1827" i="4"/>
  <c r="L1827" i="4"/>
  <c r="M1827" i="4"/>
  <c r="N1827" i="4"/>
  <c r="O1827" i="4"/>
  <c r="B1828" i="4"/>
  <c r="C1828" i="4"/>
  <c r="D1828" i="4"/>
  <c r="E1828" i="4"/>
  <c r="F1828" i="4"/>
  <c r="G1828" i="4"/>
  <c r="H1828" i="4"/>
  <c r="I1828" i="4"/>
  <c r="J1828" i="4"/>
  <c r="K1828" i="4"/>
  <c r="L1828" i="4"/>
  <c r="M1828" i="4"/>
  <c r="N1828" i="4"/>
  <c r="O1828" i="4"/>
  <c r="B1829" i="4"/>
  <c r="C1829" i="4"/>
  <c r="D1829" i="4"/>
  <c r="E1829" i="4"/>
  <c r="F1829" i="4"/>
  <c r="G1829" i="4"/>
  <c r="H1829" i="4"/>
  <c r="I1829" i="4"/>
  <c r="J1829" i="4"/>
  <c r="K1829" i="4"/>
  <c r="L1829" i="4"/>
  <c r="M1829" i="4"/>
  <c r="N1829" i="4"/>
  <c r="O1829" i="4"/>
  <c r="B1830" i="4"/>
  <c r="C1830" i="4"/>
  <c r="D1830" i="4"/>
  <c r="E1830" i="4"/>
  <c r="F1830" i="4"/>
  <c r="G1830" i="4"/>
  <c r="H1830" i="4"/>
  <c r="I1830" i="4"/>
  <c r="J1830" i="4"/>
  <c r="K1830" i="4"/>
  <c r="L1830" i="4"/>
  <c r="M1830" i="4"/>
  <c r="N1830" i="4"/>
  <c r="O1830" i="4"/>
  <c r="B1831" i="4"/>
  <c r="C1831" i="4"/>
  <c r="D1831" i="4"/>
  <c r="E1831" i="4"/>
  <c r="F1831" i="4"/>
  <c r="G1831" i="4"/>
  <c r="H1831" i="4"/>
  <c r="I1831" i="4"/>
  <c r="J1831" i="4"/>
  <c r="K1831" i="4"/>
  <c r="L1831" i="4"/>
  <c r="M1831" i="4"/>
  <c r="N1831" i="4"/>
  <c r="O1831" i="4"/>
  <c r="B1832" i="4"/>
  <c r="C1832" i="4"/>
  <c r="D1832" i="4"/>
  <c r="E1832" i="4"/>
  <c r="F1832" i="4"/>
  <c r="G1832" i="4"/>
  <c r="H1832" i="4"/>
  <c r="I1832" i="4"/>
  <c r="J1832" i="4"/>
  <c r="K1832" i="4"/>
  <c r="L1832" i="4"/>
  <c r="M1832" i="4"/>
  <c r="N1832" i="4"/>
  <c r="O1832" i="4"/>
  <c r="B1833" i="4"/>
  <c r="C1833" i="4"/>
  <c r="D1833" i="4"/>
  <c r="E1833" i="4"/>
  <c r="F1833" i="4"/>
  <c r="G1833" i="4"/>
  <c r="H1833" i="4"/>
  <c r="I1833" i="4"/>
  <c r="J1833" i="4"/>
  <c r="K1833" i="4"/>
  <c r="L1833" i="4"/>
  <c r="M1833" i="4"/>
  <c r="N1833" i="4"/>
  <c r="O1833" i="4"/>
  <c r="B1834" i="4"/>
  <c r="C1834" i="4"/>
  <c r="D1834" i="4"/>
  <c r="E1834" i="4"/>
  <c r="F1834" i="4"/>
  <c r="G1834" i="4"/>
  <c r="H1834" i="4"/>
  <c r="I1834" i="4"/>
  <c r="J1834" i="4"/>
  <c r="K1834" i="4"/>
  <c r="L1834" i="4"/>
  <c r="M1834" i="4"/>
  <c r="N1834" i="4"/>
  <c r="O1834" i="4"/>
  <c r="B1835" i="4"/>
  <c r="C1835" i="4"/>
  <c r="D1835" i="4"/>
  <c r="E1835" i="4"/>
  <c r="F1835" i="4"/>
  <c r="G1835" i="4"/>
  <c r="H1835" i="4"/>
  <c r="I1835" i="4"/>
  <c r="J1835" i="4"/>
  <c r="K1835" i="4"/>
  <c r="L1835" i="4"/>
  <c r="M1835" i="4"/>
  <c r="N1835" i="4"/>
  <c r="O1835" i="4"/>
  <c r="B1836" i="4"/>
  <c r="C1836" i="4"/>
  <c r="D1836" i="4"/>
  <c r="E1836" i="4"/>
  <c r="F1836" i="4"/>
  <c r="G1836" i="4"/>
  <c r="H1836" i="4"/>
  <c r="I1836" i="4"/>
  <c r="J1836" i="4"/>
  <c r="K1836" i="4"/>
  <c r="L1836" i="4"/>
  <c r="M1836" i="4"/>
  <c r="N1836" i="4"/>
  <c r="O1836" i="4"/>
  <c r="B1837" i="4"/>
  <c r="C1837" i="4"/>
  <c r="D1837" i="4"/>
  <c r="E1837" i="4"/>
  <c r="F1837" i="4"/>
  <c r="G1837" i="4"/>
  <c r="H1837" i="4"/>
  <c r="I1837" i="4"/>
  <c r="J1837" i="4"/>
  <c r="K1837" i="4"/>
  <c r="L1837" i="4"/>
  <c r="M1837" i="4"/>
  <c r="N1837" i="4"/>
  <c r="O1837" i="4"/>
  <c r="B1838" i="4"/>
  <c r="C1838" i="4"/>
  <c r="D1838" i="4"/>
  <c r="E1838" i="4"/>
  <c r="F1838" i="4"/>
  <c r="G1838" i="4"/>
  <c r="H1838" i="4"/>
  <c r="I1838" i="4"/>
  <c r="J1838" i="4"/>
  <c r="K1838" i="4"/>
  <c r="L1838" i="4"/>
  <c r="M1838" i="4"/>
  <c r="N1838" i="4"/>
  <c r="O1838" i="4"/>
  <c r="B1839" i="4"/>
  <c r="C1839" i="4"/>
  <c r="D1839" i="4"/>
  <c r="E1839" i="4"/>
  <c r="F1839" i="4"/>
  <c r="G1839" i="4"/>
  <c r="H1839" i="4"/>
  <c r="I1839" i="4"/>
  <c r="J1839" i="4"/>
  <c r="K1839" i="4"/>
  <c r="L1839" i="4"/>
  <c r="M1839" i="4"/>
  <c r="N1839" i="4"/>
  <c r="O1839" i="4"/>
  <c r="B1840" i="4"/>
  <c r="C1840" i="4"/>
  <c r="D1840" i="4"/>
  <c r="E1840" i="4"/>
  <c r="F1840" i="4"/>
  <c r="G1840" i="4"/>
  <c r="H1840" i="4"/>
  <c r="I1840" i="4"/>
  <c r="J1840" i="4"/>
  <c r="K1840" i="4"/>
  <c r="L1840" i="4"/>
  <c r="M1840" i="4"/>
  <c r="N1840" i="4"/>
  <c r="O1840" i="4"/>
  <c r="B1841" i="4"/>
  <c r="C1841" i="4"/>
  <c r="D1841" i="4"/>
  <c r="E1841" i="4"/>
  <c r="F1841" i="4"/>
  <c r="G1841" i="4"/>
  <c r="H1841" i="4"/>
  <c r="I1841" i="4"/>
  <c r="J1841" i="4"/>
  <c r="K1841" i="4"/>
  <c r="L1841" i="4"/>
  <c r="M1841" i="4"/>
  <c r="N1841" i="4"/>
  <c r="O1841" i="4"/>
  <c r="B1842" i="4"/>
  <c r="C1842" i="4"/>
  <c r="D1842" i="4"/>
  <c r="E1842" i="4"/>
  <c r="F1842" i="4"/>
  <c r="G1842" i="4"/>
  <c r="H1842" i="4"/>
  <c r="I1842" i="4"/>
  <c r="J1842" i="4"/>
  <c r="K1842" i="4"/>
  <c r="L1842" i="4"/>
  <c r="M1842" i="4"/>
  <c r="N1842" i="4"/>
  <c r="O1842" i="4"/>
  <c r="N1843" i="4"/>
  <c r="O1843" i="4"/>
  <c r="N1844" i="4"/>
  <c r="O1844" i="4"/>
  <c r="N1845" i="4"/>
  <c r="O1845" i="4"/>
  <c r="N1846" i="4"/>
  <c r="O1846" i="4"/>
  <c r="N1847" i="4"/>
  <c r="O1847" i="4"/>
  <c r="N1848" i="4"/>
  <c r="O1848" i="4"/>
  <c r="N1849" i="4"/>
  <c r="O1849" i="4"/>
  <c r="N1850" i="4"/>
  <c r="O1850" i="4"/>
  <c r="N1851" i="4"/>
  <c r="O1851" i="4"/>
  <c r="N1852" i="4"/>
  <c r="O1852" i="4"/>
  <c r="N1853" i="4"/>
  <c r="O1853" i="4"/>
  <c r="N1854" i="4"/>
  <c r="O1854" i="4"/>
  <c r="N1855" i="4"/>
  <c r="O1855" i="4"/>
  <c r="N1856" i="4"/>
  <c r="O1856" i="4"/>
  <c r="N1857" i="4"/>
  <c r="O1857" i="4"/>
  <c r="N1858" i="4"/>
  <c r="O1858" i="4"/>
  <c r="N1859" i="4"/>
  <c r="O1859" i="4"/>
  <c r="N1860" i="4"/>
  <c r="O1860" i="4"/>
  <c r="N1861" i="4"/>
  <c r="O1861" i="4"/>
  <c r="N1862" i="4"/>
  <c r="O1862" i="4"/>
  <c r="N1863" i="4"/>
  <c r="O1863" i="4"/>
  <c r="N1864" i="4"/>
  <c r="O1864" i="4"/>
  <c r="N1865" i="4"/>
  <c r="O1865" i="4"/>
  <c r="N1866" i="4"/>
  <c r="O1866" i="4"/>
  <c r="N1867" i="4"/>
  <c r="O1867" i="4"/>
  <c r="N1868" i="4"/>
  <c r="O1868" i="4"/>
  <c r="N1869" i="4"/>
  <c r="O1869" i="4"/>
  <c r="N1870" i="4"/>
  <c r="O1870" i="4"/>
  <c r="N1871" i="4"/>
  <c r="O1871" i="4"/>
  <c r="N1872" i="4"/>
  <c r="O1872" i="4"/>
  <c r="N1873" i="4"/>
  <c r="O1873" i="4"/>
  <c r="N1874" i="4"/>
  <c r="O1874" i="4"/>
  <c r="N1875" i="4"/>
  <c r="O1875" i="4"/>
  <c r="N1876" i="4"/>
  <c r="O1876" i="4"/>
  <c r="N1877" i="4"/>
  <c r="O1877" i="4"/>
  <c r="N1878" i="4"/>
  <c r="O1878" i="4"/>
  <c r="N1879" i="4"/>
  <c r="O1879" i="4"/>
  <c r="N1880" i="4"/>
  <c r="O1880" i="4"/>
  <c r="N1881" i="4"/>
  <c r="O1881" i="4"/>
  <c r="N1882" i="4"/>
  <c r="O1882" i="4"/>
  <c r="N1883" i="4"/>
  <c r="O1883" i="4"/>
  <c r="N1884" i="4"/>
  <c r="O1884" i="4"/>
  <c r="N1885" i="4"/>
  <c r="O1885" i="4"/>
  <c r="N1886" i="4"/>
  <c r="O1886" i="4"/>
  <c r="N1887" i="4"/>
  <c r="O1887" i="4"/>
  <c r="N1888" i="4"/>
  <c r="O1888" i="4"/>
  <c r="N1889" i="4"/>
  <c r="O1889" i="4"/>
  <c r="N1890" i="4"/>
  <c r="O1890" i="4"/>
  <c r="N1891" i="4"/>
  <c r="O1891" i="4"/>
  <c r="N1892" i="4"/>
  <c r="O1892" i="4"/>
  <c r="N1893" i="4"/>
  <c r="O1893" i="4"/>
  <c r="N1894" i="4"/>
  <c r="O1894" i="4"/>
  <c r="N1895" i="4"/>
  <c r="O1895" i="4"/>
  <c r="N1896" i="4"/>
  <c r="O1896" i="4"/>
  <c r="N1897" i="4"/>
  <c r="O1897" i="4"/>
  <c r="N1898" i="4"/>
  <c r="O1898" i="4"/>
  <c r="N1899" i="4"/>
  <c r="O1899" i="4"/>
  <c r="N1900" i="4"/>
  <c r="O1900" i="4"/>
  <c r="N1901" i="4"/>
  <c r="O1901" i="4"/>
  <c r="N1902" i="4"/>
  <c r="O1902" i="4"/>
  <c r="N1903" i="4"/>
  <c r="O1903" i="4"/>
  <c r="N1904" i="4"/>
  <c r="O1904" i="4"/>
  <c r="N1905" i="4"/>
  <c r="O1905" i="4"/>
  <c r="N1906" i="4"/>
  <c r="O1906" i="4"/>
  <c r="N1907" i="4"/>
  <c r="O1907" i="4"/>
  <c r="N1908" i="4"/>
  <c r="O1908" i="4"/>
  <c r="N1909" i="4"/>
  <c r="O1909" i="4"/>
  <c r="N1910" i="4"/>
  <c r="O1910" i="4"/>
  <c r="N1911" i="4"/>
  <c r="O1911" i="4"/>
  <c r="N1912" i="4"/>
  <c r="O1912" i="4"/>
  <c r="N1913" i="4"/>
  <c r="O1913" i="4"/>
  <c r="N1914" i="4"/>
  <c r="O1914" i="4"/>
  <c r="N1915" i="4"/>
  <c r="O1915" i="4"/>
  <c r="N1916" i="4"/>
  <c r="O1916" i="4"/>
  <c r="N1917" i="4"/>
  <c r="O1917" i="4"/>
  <c r="N1918" i="4"/>
  <c r="O1918" i="4"/>
  <c r="N1919" i="4"/>
  <c r="O1919" i="4"/>
  <c r="N1920" i="4"/>
  <c r="O1920" i="4"/>
  <c r="N1921" i="4"/>
  <c r="O1921" i="4"/>
  <c r="N1922" i="4"/>
  <c r="O1922" i="4"/>
  <c r="N1923" i="4"/>
  <c r="O1923" i="4"/>
  <c r="N1924" i="4"/>
  <c r="O1924" i="4"/>
  <c r="N1925" i="4"/>
  <c r="O1925" i="4"/>
  <c r="N1926" i="4"/>
  <c r="O1926" i="4"/>
  <c r="N1927" i="4"/>
  <c r="O1927" i="4"/>
  <c r="N1928" i="4"/>
  <c r="O1928" i="4"/>
  <c r="N1929" i="4"/>
  <c r="O1929" i="4"/>
  <c r="N1930" i="4"/>
  <c r="O1930" i="4"/>
  <c r="N1931" i="4"/>
  <c r="O1931" i="4"/>
  <c r="N1932" i="4"/>
  <c r="O1932" i="4"/>
  <c r="N1933" i="4"/>
  <c r="O1933" i="4"/>
  <c r="N1934" i="4"/>
  <c r="O1934" i="4"/>
  <c r="N1935" i="4"/>
  <c r="O1935" i="4"/>
  <c r="N1936" i="4"/>
  <c r="O1936" i="4"/>
  <c r="N1937" i="4"/>
  <c r="O1937" i="4"/>
  <c r="N1938" i="4"/>
  <c r="O1938" i="4"/>
  <c r="N1939" i="4"/>
  <c r="O1939" i="4"/>
  <c r="N1940" i="4"/>
  <c r="O1940" i="4"/>
  <c r="N1941" i="4"/>
  <c r="O1941" i="4"/>
  <c r="N1942" i="4"/>
  <c r="O1942" i="4"/>
  <c r="N1943" i="4"/>
  <c r="O1943" i="4"/>
  <c r="N1944" i="4"/>
  <c r="O1944" i="4"/>
  <c r="N1945" i="4"/>
  <c r="O1945" i="4"/>
  <c r="N1946" i="4"/>
  <c r="O1946" i="4"/>
  <c r="N1947" i="4"/>
  <c r="O1947" i="4"/>
  <c r="N1948" i="4"/>
  <c r="O1948" i="4"/>
  <c r="N1949" i="4"/>
  <c r="O1949" i="4"/>
  <c r="N1950" i="4"/>
  <c r="O1950" i="4"/>
  <c r="N1951" i="4"/>
  <c r="O1951" i="4"/>
  <c r="N1952" i="4"/>
  <c r="O1952" i="4"/>
  <c r="N1953" i="4"/>
  <c r="O1953" i="4"/>
  <c r="N1954" i="4"/>
  <c r="O1954" i="4"/>
  <c r="N1955" i="4"/>
  <c r="O1955" i="4"/>
  <c r="N1956" i="4"/>
  <c r="O1956" i="4"/>
  <c r="N1957" i="4"/>
  <c r="O1957" i="4"/>
  <c r="N1958" i="4"/>
  <c r="O1958" i="4"/>
  <c r="N1959" i="4"/>
  <c r="O1959" i="4"/>
  <c r="N1960" i="4"/>
  <c r="O1960" i="4"/>
  <c r="N1961" i="4"/>
  <c r="O1961" i="4"/>
  <c r="N1962" i="4"/>
  <c r="O1962" i="4"/>
  <c r="N1963" i="4"/>
  <c r="O1963" i="4"/>
  <c r="N1964" i="4"/>
  <c r="O1964" i="4"/>
  <c r="N1965" i="4"/>
  <c r="O1965" i="4"/>
  <c r="N1966" i="4"/>
  <c r="O1966" i="4"/>
  <c r="N1967" i="4"/>
  <c r="O1967" i="4"/>
  <c r="N1968" i="4"/>
  <c r="O1968" i="4"/>
  <c r="N1969" i="4"/>
  <c r="O1969" i="4"/>
  <c r="N1970" i="4"/>
  <c r="O1970" i="4"/>
  <c r="N1971" i="4"/>
  <c r="O1971" i="4"/>
  <c r="N1972" i="4"/>
  <c r="O1972" i="4"/>
  <c r="N1973" i="4"/>
  <c r="O1973" i="4"/>
  <c r="N1974" i="4"/>
  <c r="O1974" i="4"/>
  <c r="N1975" i="4"/>
  <c r="O1975" i="4"/>
  <c r="N1976" i="4"/>
  <c r="O1976" i="4"/>
  <c r="N1977" i="4"/>
  <c r="O1977" i="4"/>
  <c r="N1978" i="4"/>
  <c r="O1978" i="4"/>
  <c r="N1979" i="4"/>
  <c r="O1979" i="4"/>
  <c r="N1980" i="4"/>
  <c r="O1980" i="4"/>
  <c r="N1981" i="4"/>
  <c r="O1981" i="4"/>
  <c r="N1982" i="4"/>
  <c r="O1982" i="4"/>
  <c r="N1983" i="4"/>
  <c r="O1983" i="4"/>
  <c r="N1984" i="4"/>
  <c r="O1984" i="4"/>
  <c r="N1985" i="4"/>
  <c r="O1985" i="4"/>
  <c r="N1986" i="4"/>
  <c r="O1986" i="4"/>
  <c r="N1987" i="4"/>
  <c r="O1987" i="4"/>
  <c r="N1988" i="4"/>
  <c r="O1988" i="4"/>
  <c r="N1989" i="4"/>
  <c r="O1989" i="4"/>
  <c r="N1990" i="4"/>
  <c r="O1990" i="4"/>
  <c r="N1991" i="4"/>
  <c r="O1991" i="4"/>
  <c r="N1992" i="4"/>
  <c r="O1992" i="4"/>
  <c r="N1993" i="4"/>
  <c r="O1993" i="4"/>
  <c r="N1994" i="4"/>
  <c r="O1994" i="4"/>
  <c r="N1995" i="4"/>
  <c r="O1995" i="4"/>
  <c r="N1996" i="4"/>
  <c r="O1996" i="4"/>
  <c r="N1997" i="4"/>
  <c r="O1997" i="4"/>
  <c r="N1998" i="4"/>
  <c r="O1998" i="4"/>
  <c r="N1999" i="4"/>
  <c r="O1999" i="4"/>
  <c r="N2000" i="4"/>
  <c r="O2000" i="4"/>
  <c r="N2001" i="4"/>
  <c r="O2001" i="4"/>
  <c r="N2002" i="4"/>
  <c r="O2002" i="4"/>
  <c r="N2003" i="4"/>
  <c r="O2003" i="4"/>
  <c r="N2004" i="4"/>
  <c r="O2004" i="4"/>
  <c r="N2005" i="4"/>
  <c r="O2005" i="4"/>
  <c r="N2006" i="4"/>
  <c r="O2006" i="4"/>
  <c r="N2007" i="4"/>
  <c r="O2007" i="4"/>
  <c r="N2008" i="4"/>
  <c r="O2008" i="4"/>
  <c r="N2009" i="4"/>
  <c r="O2009" i="4"/>
  <c r="N2010" i="4"/>
  <c r="O2010" i="4"/>
  <c r="N2011" i="4"/>
  <c r="O2011" i="4"/>
  <c r="N2012" i="4"/>
  <c r="O2012" i="4"/>
  <c r="N2013" i="4"/>
  <c r="O2013" i="4"/>
  <c r="N2014" i="4"/>
  <c r="O2014" i="4"/>
  <c r="N2015" i="4"/>
  <c r="O2015" i="4"/>
  <c r="N2016" i="4"/>
  <c r="O2016" i="4"/>
  <c r="N2017" i="4"/>
  <c r="O2017" i="4"/>
  <c r="N2018" i="4"/>
  <c r="O2018" i="4"/>
  <c r="N2019" i="4"/>
  <c r="O2019" i="4"/>
  <c r="N2020" i="4"/>
  <c r="O2020" i="4"/>
  <c r="N2021" i="4"/>
  <c r="O2021" i="4"/>
  <c r="N2022" i="4"/>
  <c r="O2022" i="4"/>
  <c r="N2023" i="4"/>
  <c r="O2023" i="4"/>
  <c r="N2024" i="4"/>
  <c r="O2024" i="4"/>
  <c r="N2025" i="4"/>
  <c r="O2025" i="4"/>
  <c r="N2026" i="4"/>
  <c r="O2026" i="4"/>
  <c r="N2027" i="4"/>
  <c r="O2027" i="4"/>
  <c r="N2028" i="4"/>
  <c r="O2028" i="4"/>
  <c r="N2029" i="4"/>
  <c r="O2029" i="4"/>
  <c r="N2030" i="4"/>
  <c r="O2030" i="4"/>
  <c r="N2031" i="4"/>
  <c r="O2031" i="4"/>
  <c r="N2032" i="4"/>
  <c r="O2032" i="4"/>
  <c r="N2033" i="4"/>
  <c r="O2033" i="4"/>
  <c r="N2034" i="4"/>
  <c r="O2034" i="4"/>
  <c r="N2035" i="4"/>
  <c r="O2035" i="4"/>
  <c r="N2036" i="4"/>
  <c r="O2036" i="4"/>
  <c r="N2037" i="4"/>
  <c r="O2037" i="4"/>
  <c r="N2038" i="4"/>
  <c r="O2038" i="4"/>
  <c r="N2039" i="4"/>
  <c r="O2039" i="4"/>
  <c r="N2040" i="4"/>
  <c r="O2040" i="4"/>
  <c r="N2041" i="4"/>
  <c r="O2041" i="4"/>
  <c r="N2042" i="4"/>
  <c r="O2042" i="4"/>
  <c r="N2043" i="4"/>
  <c r="O2043" i="4"/>
  <c r="B2044" i="4"/>
  <c r="C2044" i="4"/>
  <c r="D2044" i="4"/>
  <c r="E2044" i="4"/>
  <c r="F2044" i="4"/>
  <c r="H2044" i="4"/>
  <c r="I2044" i="4"/>
  <c r="J2044" i="4"/>
  <c r="K2044" i="4"/>
  <c r="L2044" i="4"/>
  <c r="M2044" i="4"/>
  <c r="N2044" i="4"/>
  <c r="O2044" i="4"/>
  <c r="B2045" i="4"/>
  <c r="C2045" i="4"/>
  <c r="D2045" i="4"/>
  <c r="E2045" i="4"/>
  <c r="F2045" i="4"/>
  <c r="H2045" i="4"/>
  <c r="I2045" i="4"/>
  <c r="J2045" i="4"/>
  <c r="K2045" i="4"/>
  <c r="L2045" i="4"/>
  <c r="M2045" i="4"/>
  <c r="N2045" i="4"/>
  <c r="O2045" i="4"/>
  <c r="B2046" i="4"/>
  <c r="C2046" i="4"/>
  <c r="D2046" i="4"/>
  <c r="E2046" i="4"/>
  <c r="F2046" i="4"/>
  <c r="H2046" i="4"/>
  <c r="I2046" i="4"/>
  <c r="J2046" i="4"/>
  <c r="K2046" i="4"/>
  <c r="L2046" i="4"/>
  <c r="M2046" i="4"/>
  <c r="N2046" i="4"/>
  <c r="O2046" i="4"/>
  <c r="B2047" i="4"/>
  <c r="C2047" i="4"/>
  <c r="D2047" i="4"/>
  <c r="E2047" i="4"/>
  <c r="F2047" i="4"/>
  <c r="H2047" i="4"/>
  <c r="I2047" i="4"/>
  <c r="J2047" i="4"/>
  <c r="K2047" i="4"/>
  <c r="L2047" i="4"/>
  <c r="M2047" i="4"/>
  <c r="N2047" i="4"/>
  <c r="O2047" i="4"/>
  <c r="B2048" i="4"/>
  <c r="C2048" i="4"/>
  <c r="D2048" i="4"/>
  <c r="E2048" i="4"/>
  <c r="F2048" i="4"/>
  <c r="H2048" i="4"/>
  <c r="I2048" i="4"/>
  <c r="J2048" i="4"/>
  <c r="K2048" i="4"/>
  <c r="L2048" i="4"/>
  <c r="M2048" i="4"/>
  <c r="N2048" i="4"/>
  <c r="O2048" i="4"/>
  <c r="B2049" i="4"/>
  <c r="C2049" i="4"/>
  <c r="D2049" i="4"/>
  <c r="E2049" i="4"/>
  <c r="F2049" i="4"/>
  <c r="H2049" i="4"/>
  <c r="I2049" i="4"/>
  <c r="J2049" i="4"/>
  <c r="K2049" i="4"/>
  <c r="L2049" i="4"/>
  <c r="M2049" i="4"/>
  <c r="N2049" i="4"/>
  <c r="O2049" i="4"/>
  <c r="B2050" i="4"/>
  <c r="C2050" i="4"/>
  <c r="D2050" i="4"/>
  <c r="E2050" i="4"/>
  <c r="F2050" i="4"/>
  <c r="H2050" i="4"/>
  <c r="I2050" i="4"/>
  <c r="J2050" i="4"/>
  <c r="K2050" i="4"/>
  <c r="L2050" i="4"/>
  <c r="M2050" i="4"/>
  <c r="N2050" i="4"/>
  <c r="O2050" i="4"/>
  <c r="B2051" i="4"/>
  <c r="C2051" i="4"/>
  <c r="D2051" i="4"/>
  <c r="E2051" i="4"/>
  <c r="F2051" i="4"/>
  <c r="H2051" i="4"/>
  <c r="I2051" i="4"/>
  <c r="J2051" i="4"/>
  <c r="K2051" i="4"/>
  <c r="L2051" i="4"/>
  <c r="M2051" i="4"/>
  <c r="N2051" i="4"/>
  <c r="O2051" i="4"/>
  <c r="B2052" i="4"/>
  <c r="C2052" i="4"/>
  <c r="D2052" i="4"/>
  <c r="E2052" i="4"/>
  <c r="F2052" i="4"/>
  <c r="H2052" i="4"/>
  <c r="I2052" i="4"/>
  <c r="J2052" i="4"/>
  <c r="K2052" i="4"/>
  <c r="L2052" i="4"/>
  <c r="M2052" i="4"/>
  <c r="N2052" i="4"/>
  <c r="O2052" i="4"/>
  <c r="B2053" i="4"/>
  <c r="C2053" i="4"/>
  <c r="D2053" i="4"/>
  <c r="E2053" i="4"/>
  <c r="F2053" i="4"/>
  <c r="H2053" i="4"/>
  <c r="I2053" i="4"/>
  <c r="J2053" i="4"/>
  <c r="K2053" i="4"/>
  <c r="L2053" i="4"/>
  <c r="M2053" i="4"/>
  <c r="N2053" i="4"/>
  <c r="O2053" i="4"/>
  <c r="B2054" i="4"/>
  <c r="C2054" i="4"/>
  <c r="D2054" i="4"/>
  <c r="E2054" i="4"/>
  <c r="F2054" i="4"/>
  <c r="H2054" i="4"/>
  <c r="I2054" i="4"/>
  <c r="J2054" i="4"/>
  <c r="K2054" i="4"/>
  <c r="L2054" i="4"/>
  <c r="M2054" i="4"/>
  <c r="N2054" i="4"/>
  <c r="O2054" i="4"/>
  <c r="B2055" i="4"/>
  <c r="C2055" i="4"/>
  <c r="D2055" i="4"/>
  <c r="E2055" i="4"/>
  <c r="F2055" i="4"/>
  <c r="H2055" i="4"/>
  <c r="I2055" i="4"/>
  <c r="J2055" i="4"/>
  <c r="K2055" i="4"/>
  <c r="L2055" i="4"/>
  <c r="M2055" i="4"/>
  <c r="N2055" i="4"/>
  <c r="O2055" i="4"/>
  <c r="B2056" i="4"/>
  <c r="C2056" i="4"/>
  <c r="D2056" i="4"/>
  <c r="E2056" i="4"/>
  <c r="F2056" i="4"/>
  <c r="H2056" i="4"/>
  <c r="I2056" i="4"/>
  <c r="J2056" i="4"/>
  <c r="K2056" i="4"/>
  <c r="L2056" i="4"/>
  <c r="M2056" i="4"/>
  <c r="N2056" i="4"/>
  <c r="O2056" i="4"/>
  <c r="B2057" i="4"/>
  <c r="C2057" i="4"/>
  <c r="D2057" i="4"/>
  <c r="E2057" i="4"/>
  <c r="F2057" i="4"/>
  <c r="H2057" i="4"/>
  <c r="I2057" i="4"/>
  <c r="J2057" i="4"/>
  <c r="K2057" i="4"/>
  <c r="L2057" i="4"/>
  <c r="M2057" i="4"/>
  <c r="N2057" i="4"/>
  <c r="O2057" i="4"/>
  <c r="B2058" i="4"/>
  <c r="C2058" i="4"/>
  <c r="D2058" i="4"/>
  <c r="E2058" i="4"/>
  <c r="F2058" i="4"/>
  <c r="H2058" i="4"/>
  <c r="I2058" i="4"/>
  <c r="J2058" i="4"/>
  <c r="K2058" i="4"/>
  <c r="L2058" i="4"/>
  <c r="M2058" i="4"/>
  <c r="N2058" i="4"/>
  <c r="O2058" i="4"/>
  <c r="B2059" i="4"/>
  <c r="C2059" i="4"/>
  <c r="D2059" i="4"/>
  <c r="E2059" i="4"/>
  <c r="F2059" i="4"/>
  <c r="H2059" i="4"/>
  <c r="I2059" i="4"/>
  <c r="J2059" i="4"/>
  <c r="K2059" i="4"/>
  <c r="L2059" i="4"/>
  <c r="M2059" i="4"/>
  <c r="N2059" i="4"/>
  <c r="O2059" i="4"/>
  <c r="B2060" i="4"/>
  <c r="C2060" i="4"/>
  <c r="D2060" i="4"/>
  <c r="E2060" i="4"/>
  <c r="F2060" i="4"/>
  <c r="H2060" i="4"/>
  <c r="I2060" i="4"/>
  <c r="J2060" i="4"/>
  <c r="K2060" i="4"/>
  <c r="L2060" i="4"/>
  <c r="M2060" i="4"/>
  <c r="N2060" i="4"/>
  <c r="O2060" i="4"/>
  <c r="B2061" i="4"/>
  <c r="C2061" i="4"/>
  <c r="D2061" i="4"/>
  <c r="E2061" i="4"/>
  <c r="F2061" i="4"/>
  <c r="H2061" i="4"/>
  <c r="I2061" i="4"/>
  <c r="J2061" i="4"/>
  <c r="K2061" i="4"/>
  <c r="L2061" i="4"/>
  <c r="M2061" i="4"/>
  <c r="N2061" i="4"/>
  <c r="O2061" i="4"/>
  <c r="B2062" i="4"/>
  <c r="C2062" i="4"/>
  <c r="D2062" i="4"/>
  <c r="E2062" i="4"/>
  <c r="F2062" i="4"/>
  <c r="H2062" i="4"/>
  <c r="I2062" i="4"/>
  <c r="J2062" i="4"/>
  <c r="K2062" i="4"/>
  <c r="L2062" i="4"/>
  <c r="M2062" i="4"/>
  <c r="N2062" i="4"/>
  <c r="O2062" i="4"/>
  <c r="B2063" i="4"/>
  <c r="C2063" i="4"/>
  <c r="D2063" i="4"/>
  <c r="E2063" i="4"/>
  <c r="F2063" i="4"/>
  <c r="H2063" i="4"/>
  <c r="I2063" i="4"/>
  <c r="J2063" i="4"/>
  <c r="K2063" i="4"/>
  <c r="L2063" i="4"/>
  <c r="M2063" i="4"/>
  <c r="N2063" i="4"/>
  <c r="O2063" i="4"/>
  <c r="B2064" i="4"/>
  <c r="C2064" i="4"/>
  <c r="D2064" i="4"/>
  <c r="E2064" i="4"/>
  <c r="F2064" i="4"/>
  <c r="H2064" i="4"/>
  <c r="I2064" i="4"/>
  <c r="J2064" i="4"/>
  <c r="K2064" i="4"/>
  <c r="L2064" i="4"/>
  <c r="M2064" i="4"/>
  <c r="N2064" i="4"/>
  <c r="O2064" i="4"/>
  <c r="B2065" i="4"/>
  <c r="C2065" i="4"/>
  <c r="D2065" i="4"/>
  <c r="E2065" i="4"/>
  <c r="F2065" i="4"/>
  <c r="H2065" i="4"/>
  <c r="I2065" i="4"/>
  <c r="J2065" i="4"/>
  <c r="K2065" i="4"/>
  <c r="L2065" i="4"/>
  <c r="M2065" i="4"/>
  <c r="N2065" i="4"/>
  <c r="O2065" i="4"/>
  <c r="B2066" i="4"/>
  <c r="C2066" i="4"/>
  <c r="D2066" i="4"/>
  <c r="E2066" i="4"/>
  <c r="F2066" i="4"/>
  <c r="H2066" i="4"/>
  <c r="I2066" i="4"/>
  <c r="J2066" i="4"/>
  <c r="K2066" i="4"/>
  <c r="L2066" i="4"/>
  <c r="M2066" i="4"/>
  <c r="N2066" i="4"/>
  <c r="O2066" i="4"/>
  <c r="B2067" i="4"/>
  <c r="C2067" i="4"/>
  <c r="D2067" i="4"/>
  <c r="E2067" i="4"/>
  <c r="F2067" i="4"/>
  <c r="H2067" i="4"/>
  <c r="I2067" i="4"/>
  <c r="J2067" i="4"/>
  <c r="K2067" i="4"/>
  <c r="L2067" i="4"/>
  <c r="M2067" i="4"/>
  <c r="N2067" i="4"/>
  <c r="O2067" i="4"/>
  <c r="B2068" i="4"/>
  <c r="C2068" i="4"/>
  <c r="D2068" i="4"/>
  <c r="E2068" i="4"/>
  <c r="F2068" i="4"/>
  <c r="H2068" i="4"/>
  <c r="I2068" i="4"/>
  <c r="J2068" i="4"/>
  <c r="K2068" i="4"/>
  <c r="L2068" i="4"/>
  <c r="M2068" i="4"/>
  <c r="N2068" i="4"/>
  <c r="O2068" i="4"/>
  <c r="B2069" i="4"/>
  <c r="C2069" i="4"/>
  <c r="D2069" i="4"/>
  <c r="E2069" i="4"/>
  <c r="F2069" i="4"/>
  <c r="H2069" i="4"/>
  <c r="I2069" i="4"/>
  <c r="J2069" i="4"/>
  <c r="K2069" i="4"/>
  <c r="L2069" i="4"/>
  <c r="M2069" i="4"/>
  <c r="N2069" i="4"/>
  <c r="O2069" i="4"/>
  <c r="B2070" i="4"/>
  <c r="C2070" i="4"/>
  <c r="D2070" i="4"/>
  <c r="E2070" i="4"/>
  <c r="F2070" i="4"/>
  <c r="H2070" i="4"/>
  <c r="I2070" i="4"/>
  <c r="J2070" i="4"/>
  <c r="K2070" i="4"/>
  <c r="L2070" i="4"/>
  <c r="M2070" i="4"/>
  <c r="N2070" i="4"/>
  <c r="O2070" i="4"/>
  <c r="B2071" i="4"/>
  <c r="C2071" i="4"/>
  <c r="D2071" i="4"/>
  <c r="E2071" i="4"/>
  <c r="F2071" i="4"/>
  <c r="H2071" i="4"/>
  <c r="I2071" i="4"/>
  <c r="J2071" i="4"/>
  <c r="K2071" i="4"/>
  <c r="L2071" i="4"/>
  <c r="M2071" i="4"/>
  <c r="N2071" i="4"/>
  <c r="O2071" i="4"/>
  <c r="B2072" i="4"/>
  <c r="C2072" i="4"/>
  <c r="D2072" i="4"/>
  <c r="E2072" i="4"/>
  <c r="F2072" i="4"/>
  <c r="H2072" i="4"/>
  <c r="I2072" i="4"/>
  <c r="J2072" i="4"/>
  <c r="K2072" i="4"/>
  <c r="L2072" i="4"/>
  <c r="M2072" i="4"/>
  <c r="N2072" i="4"/>
  <c r="O2072" i="4"/>
  <c r="B2073" i="4"/>
  <c r="C2073" i="4"/>
  <c r="D2073" i="4"/>
  <c r="E2073" i="4"/>
  <c r="F2073" i="4"/>
  <c r="H2073" i="4"/>
  <c r="I2073" i="4"/>
  <c r="J2073" i="4"/>
  <c r="K2073" i="4"/>
  <c r="L2073" i="4"/>
  <c r="M2073" i="4"/>
  <c r="N2073" i="4"/>
  <c r="O2073" i="4"/>
  <c r="B2074" i="4"/>
  <c r="C2074" i="4"/>
  <c r="D2074" i="4"/>
  <c r="E2074" i="4"/>
  <c r="F2074" i="4"/>
  <c r="H2074" i="4"/>
  <c r="I2074" i="4"/>
  <c r="J2074" i="4"/>
  <c r="K2074" i="4"/>
  <c r="L2074" i="4"/>
  <c r="M2074" i="4"/>
  <c r="N2074" i="4"/>
  <c r="O2074" i="4"/>
  <c r="B2075" i="4"/>
  <c r="C2075" i="4"/>
  <c r="D2075" i="4"/>
  <c r="E2075" i="4"/>
  <c r="F2075" i="4"/>
  <c r="H2075" i="4"/>
  <c r="I2075" i="4"/>
  <c r="J2075" i="4"/>
  <c r="K2075" i="4"/>
  <c r="L2075" i="4"/>
  <c r="M2075" i="4"/>
  <c r="N2075" i="4"/>
  <c r="O2075" i="4"/>
  <c r="B2076" i="4"/>
  <c r="C2076" i="4"/>
  <c r="D2076" i="4"/>
  <c r="E2076" i="4"/>
  <c r="F2076" i="4"/>
  <c r="H2076" i="4"/>
  <c r="I2076" i="4"/>
  <c r="J2076" i="4"/>
  <c r="K2076" i="4"/>
  <c r="L2076" i="4"/>
  <c r="M2076" i="4"/>
  <c r="N2076" i="4"/>
  <c r="O2076" i="4"/>
  <c r="B2077" i="4"/>
  <c r="C2077" i="4"/>
  <c r="D2077" i="4"/>
  <c r="E2077" i="4"/>
  <c r="F2077" i="4"/>
  <c r="H2077" i="4"/>
  <c r="I2077" i="4"/>
  <c r="J2077" i="4"/>
  <c r="K2077" i="4"/>
  <c r="L2077" i="4"/>
  <c r="M2077" i="4"/>
  <c r="N2077" i="4"/>
  <c r="O2077" i="4"/>
  <c r="B2078" i="4"/>
  <c r="C2078" i="4"/>
  <c r="D2078" i="4"/>
  <c r="E2078" i="4"/>
  <c r="F2078" i="4"/>
  <c r="H2078" i="4"/>
  <c r="I2078" i="4"/>
  <c r="J2078" i="4"/>
  <c r="K2078" i="4"/>
  <c r="L2078" i="4"/>
  <c r="M2078" i="4"/>
  <c r="N2078" i="4"/>
  <c r="O2078" i="4"/>
  <c r="B2079" i="4"/>
  <c r="C2079" i="4"/>
  <c r="D2079" i="4"/>
  <c r="E2079" i="4"/>
  <c r="F2079" i="4"/>
  <c r="H2079" i="4"/>
  <c r="I2079" i="4"/>
  <c r="J2079" i="4"/>
  <c r="K2079" i="4"/>
  <c r="L2079" i="4"/>
  <c r="M2079" i="4"/>
  <c r="N2079" i="4"/>
  <c r="O2079" i="4"/>
  <c r="B2080" i="4"/>
  <c r="C2080" i="4"/>
  <c r="D2080" i="4"/>
  <c r="E2080" i="4"/>
  <c r="F2080" i="4"/>
  <c r="H2080" i="4"/>
  <c r="I2080" i="4"/>
  <c r="J2080" i="4"/>
  <c r="K2080" i="4"/>
  <c r="L2080" i="4"/>
  <c r="M2080" i="4"/>
  <c r="N2080" i="4"/>
  <c r="O2080" i="4"/>
  <c r="B2081" i="4"/>
  <c r="C2081" i="4"/>
  <c r="D2081" i="4"/>
  <c r="E2081" i="4"/>
  <c r="F2081" i="4"/>
  <c r="H2081" i="4"/>
  <c r="I2081" i="4"/>
  <c r="J2081" i="4"/>
  <c r="K2081" i="4"/>
  <c r="L2081" i="4"/>
  <c r="M2081" i="4"/>
  <c r="N2081" i="4"/>
  <c r="O2081" i="4"/>
  <c r="B2082" i="4"/>
  <c r="C2082" i="4"/>
  <c r="D2082" i="4"/>
  <c r="E2082" i="4"/>
  <c r="F2082" i="4"/>
  <c r="H2082" i="4"/>
  <c r="I2082" i="4"/>
  <c r="J2082" i="4"/>
  <c r="K2082" i="4"/>
  <c r="L2082" i="4"/>
  <c r="M2082" i="4"/>
  <c r="N2082" i="4"/>
  <c r="O2082" i="4"/>
  <c r="B2083" i="4"/>
  <c r="C2083" i="4"/>
  <c r="D2083" i="4"/>
  <c r="E2083" i="4"/>
  <c r="F2083" i="4"/>
  <c r="H2083" i="4"/>
  <c r="I2083" i="4"/>
  <c r="J2083" i="4"/>
  <c r="K2083" i="4"/>
  <c r="L2083" i="4"/>
  <c r="M2083" i="4"/>
  <c r="N2083" i="4"/>
  <c r="O2083" i="4"/>
  <c r="B2084" i="4"/>
  <c r="C2084" i="4"/>
  <c r="D2084" i="4"/>
  <c r="E2084" i="4"/>
  <c r="F2084" i="4"/>
  <c r="H2084" i="4"/>
  <c r="I2084" i="4"/>
  <c r="J2084" i="4"/>
  <c r="K2084" i="4"/>
  <c r="L2084" i="4"/>
  <c r="M2084" i="4"/>
  <c r="N2084" i="4"/>
  <c r="O2084" i="4"/>
  <c r="B2085" i="4"/>
  <c r="C2085" i="4"/>
  <c r="D2085" i="4"/>
  <c r="E2085" i="4"/>
  <c r="F2085" i="4"/>
  <c r="H2085" i="4"/>
  <c r="I2085" i="4"/>
  <c r="J2085" i="4"/>
  <c r="K2085" i="4"/>
  <c r="L2085" i="4"/>
  <c r="M2085" i="4"/>
  <c r="N2085" i="4"/>
  <c r="O2085" i="4"/>
  <c r="B2086" i="4"/>
  <c r="C2086" i="4"/>
  <c r="D2086" i="4"/>
  <c r="E2086" i="4"/>
  <c r="F2086" i="4"/>
  <c r="H2086" i="4"/>
  <c r="I2086" i="4"/>
  <c r="J2086" i="4"/>
  <c r="K2086" i="4"/>
  <c r="L2086" i="4"/>
  <c r="M2086" i="4"/>
  <c r="N2086" i="4"/>
  <c r="O2086" i="4"/>
  <c r="B2087" i="4"/>
  <c r="C2087" i="4"/>
  <c r="D2087" i="4"/>
  <c r="E2087" i="4"/>
  <c r="F2087" i="4"/>
  <c r="H2087" i="4"/>
  <c r="I2087" i="4"/>
  <c r="J2087" i="4"/>
  <c r="K2087" i="4"/>
  <c r="L2087" i="4"/>
  <c r="M2087" i="4"/>
  <c r="N2087" i="4"/>
  <c r="O2087" i="4"/>
  <c r="B2088" i="4"/>
  <c r="C2088" i="4"/>
  <c r="D2088" i="4"/>
  <c r="E2088" i="4"/>
  <c r="F2088" i="4"/>
  <c r="H2088" i="4"/>
  <c r="I2088" i="4"/>
  <c r="J2088" i="4"/>
  <c r="K2088" i="4"/>
  <c r="L2088" i="4"/>
  <c r="M2088" i="4"/>
  <c r="N2088" i="4"/>
  <c r="O2088" i="4"/>
  <c r="B2089" i="4"/>
  <c r="C2089" i="4"/>
  <c r="D2089" i="4"/>
  <c r="E2089" i="4"/>
  <c r="F2089" i="4"/>
  <c r="H2089" i="4"/>
  <c r="I2089" i="4"/>
  <c r="J2089" i="4"/>
  <c r="K2089" i="4"/>
  <c r="L2089" i="4"/>
  <c r="M2089" i="4"/>
  <c r="N2089" i="4"/>
  <c r="O2089" i="4"/>
  <c r="B2090" i="4"/>
  <c r="C2090" i="4"/>
  <c r="D2090" i="4"/>
  <c r="E2090" i="4"/>
  <c r="F2090" i="4"/>
  <c r="H2090" i="4"/>
  <c r="I2090" i="4"/>
  <c r="J2090" i="4"/>
  <c r="K2090" i="4"/>
  <c r="L2090" i="4"/>
  <c r="M2090" i="4"/>
  <c r="N2090" i="4"/>
  <c r="O2090" i="4"/>
  <c r="B2091" i="4"/>
  <c r="C2091" i="4"/>
  <c r="D2091" i="4"/>
  <c r="E2091" i="4"/>
  <c r="F2091" i="4"/>
  <c r="H2091" i="4"/>
  <c r="I2091" i="4"/>
  <c r="J2091" i="4"/>
  <c r="K2091" i="4"/>
  <c r="L2091" i="4"/>
  <c r="M2091" i="4"/>
  <c r="N2091" i="4"/>
  <c r="O2091" i="4"/>
  <c r="B2092" i="4"/>
  <c r="C2092" i="4"/>
  <c r="D2092" i="4"/>
  <c r="E2092" i="4"/>
  <c r="F2092" i="4"/>
  <c r="H2092" i="4"/>
  <c r="I2092" i="4"/>
  <c r="J2092" i="4"/>
  <c r="K2092" i="4"/>
  <c r="L2092" i="4"/>
  <c r="M2092" i="4"/>
  <c r="N2092" i="4"/>
  <c r="O2092" i="4"/>
  <c r="B2093" i="4"/>
  <c r="C2093" i="4"/>
  <c r="D2093" i="4"/>
  <c r="E2093" i="4"/>
  <c r="F2093" i="4"/>
  <c r="H2093" i="4"/>
  <c r="I2093" i="4"/>
  <c r="J2093" i="4"/>
  <c r="K2093" i="4"/>
  <c r="L2093" i="4"/>
  <c r="M2093" i="4"/>
  <c r="N2093" i="4"/>
  <c r="O2093" i="4"/>
  <c r="B2094" i="4"/>
  <c r="C2094" i="4"/>
  <c r="D2094" i="4"/>
  <c r="E2094" i="4"/>
  <c r="F2094" i="4"/>
  <c r="H2094" i="4"/>
  <c r="I2094" i="4"/>
  <c r="J2094" i="4"/>
  <c r="K2094" i="4"/>
  <c r="L2094" i="4"/>
  <c r="M2094" i="4"/>
  <c r="N2094" i="4"/>
  <c r="O2094" i="4"/>
  <c r="B2095" i="4"/>
  <c r="C2095" i="4"/>
  <c r="D2095" i="4"/>
  <c r="E2095" i="4"/>
  <c r="F2095" i="4"/>
  <c r="H2095" i="4"/>
  <c r="I2095" i="4"/>
  <c r="J2095" i="4"/>
  <c r="K2095" i="4"/>
  <c r="L2095" i="4"/>
  <c r="M2095" i="4"/>
  <c r="N2095" i="4"/>
  <c r="O2095" i="4"/>
  <c r="B2096" i="4"/>
  <c r="C2096" i="4"/>
  <c r="D2096" i="4"/>
  <c r="E2096" i="4"/>
  <c r="F2096" i="4"/>
  <c r="H2096" i="4"/>
  <c r="I2096" i="4"/>
  <c r="J2096" i="4"/>
  <c r="K2096" i="4"/>
  <c r="L2096" i="4"/>
  <c r="M2096" i="4"/>
  <c r="N2096" i="4"/>
  <c r="O2096" i="4"/>
  <c r="B2097" i="4"/>
  <c r="C2097" i="4"/>
  <c r="D2097" i="4"/>
  <c r="E2097" i="4"/>
  <c r="F2097" i="4"/>
  <c r="H2097" i="4"/>
  <c r="I2097" i="4"/>
  <c r="J2097" i="4"/>
  <c r="K2097" i="4"/>
  <c r="L2097" i="4"/>
  <c r="M2097" i="4"/>
  <c r="N2097" i="4"/>
  <c r="O2097" i="4"/>
  <c r="B2098" i="4"/>
  <c r="C2098" i="4"/>
  <c r="D2098" i="4"/>
  <c r="E2098" i="4"/>
  <c r="F2098" i="4"/>
  <c r="H2098" i="4"/>
  <c r="I2098" i="4"/>
  <c r="J2098" i="4"/>
  <c r="K2098" i="4"/>
  <c r="L2098" i="4"/>
  <c r="M2098" i="4"/>
  <c r="N2098" i="4"/>
  <c r="O2098" i="4"/>
  <c r="B2099" i="4"/>
  <c r="C2099" i="4"/>
  <c r="D2099" i="4"/>
  <c r="E2099" i="4"/>
  <c r="F2099" i="4"/>
  <c r="H2099" i="4"/>
  <c r="I2099" i="4"/>
  <c r="J2099" i="4"/>
  <c r="K2099" i="4"/>
  <c r="L2099" i="4"/>
  <c r="M2099" i="4"/>
  <c r="N2099" i="4"/>
  <c r="O2099" i="4"/>
  <c r="B2100" i="4"/>
  <c r="C2100" i="4"/>
  <c r="D2100" i="4"/>
  <c r="E2100" i="4"/>
  <c r="F2100" i="4"/>
  <c r="H2100" i="4"/>
  <c r="I2100" i="4"/>
  <c r="J2100" i="4"/>
  <c r="K2100" i="4"/>
  <c r="L2100" i="4"/>
  <c r="M2100" i="4"/>
  <c r="N2100" i="4"/>
  <c r="O2100" i="4"/>
  <c r="B2101" i="4"/>
  <c r="C2101" i="4"/>
  <c r="D2101" i="4"/>
  <c r="E2101" i="4"/>
  <c r="F2101" i="4"/>
  <c r="H2101" i="4"/>
  <c r="I2101" i="4"/>
  <c r="J2101" i="4"/>
  <c r="K2101" i="4"/>
  <c r="L2101" i="4"/>
  <c r="M2101" i="4"/>
  <c r="N2101" i="4"/>
  <c r="O2101" i="4"/>
  <c r="B2102" i="4"/>
  <c r="C2102" i="4"/>
  <c r="D2102" i="4"/>
  <c r="E2102" i="4"/>
  <c r="F2102" i="4"/>
  <c r="H2102" i="4"/>
  <c r="I2102" i="4"/>
  <c r="J2102" i="4"/>
  <c r="K2102" i="4"/>
  <c r="L2102" i="4"/>
  <c r="M2102" i="4"/>
  <c r="N2102" i="4"/>
  <c r="O2102" i="4"/>
  <c r="B2103" i="4"/>
  <c r="C2103" i="4"/>
  <c r="D2103" i="4"/>
  <c r="E2103" i="4"/>
  <c r="F2103" i="4"/>
  <c r="H2103" i="4"/>
  <c r="I2103" i="4"/>
  <c r="J2103" i="4"/>
  <c r="K2103" i="4"/>
  <c r="L2103" i="4"/>
  <c r="M2103" i="4"/>
  <c r="N2103" i="4"/>
  <c r="O2103" i="4"/>
  <c r="B2104" i="4"/>
  <c r="C2104" i="4"/>
  <c r="D2104" i="4"/>
  <c r="E2104" i="4"/>
  <c r="F2104" i="4"/>
  <c r="H2104" i="4"/>
  <c r="I2104" i="4"/>
  <c r="J2104" i="4"/>
  <c r="K2104" i="4"/>
  <c r="L2104" i="4"/>
  <c r="M2104" i="4"/>
  <c r="N2104" i="4"/>
  <c r="O2104" i="4"/>
  <c r="B2105" i="4"/>
  <c r="C2105" i="4"/>
  <c r="D2105" i="4"/>
  <c r="E2105" i="4"/>
  <c r="F2105" i="4"/>
  <c r="H2105" i="4"/>
  <c r="I2105" i="4"/>
  <c r="J2105" i="4"/>
  <c r="K2105" i="4"/>
  <c r="L2105" i="4"/>
  <c r="M2105" i="4"/>
  <c r="N2105" i="4"/>
  <c r="O2105" i="4"/>
  <c r="B2106" i="4"/>
  <c r="C2106" i="4"/>
  <c r="D2106" i="4"/>
  <c r="E2106" i="4"/>
  <c r="F2106" i="4"/>
  <c r="H2106" i="4"/>
  <c r="I2106" i="4"/>
  <c r="J2106" i="4"/>
  <c r="K2106" i="4"/>
  <c r="L2106" i="4"/>
  <c r="M2106" i="4"/>
  <c r="N2106" i="4"/>
  <c r="O2106" i="4"/>
  <c r="B2107" i="4"/>
  <c r="C2107" i="4"/>
  <c r="D2107" i="4"/>
  <c r="E2107" i="4"/>
  <c r="F2107" i="4"/>
  <c r="H2107" i="4"/>
  <c r="I2107" i="4"/>
  <c r="J2107" i="4"/>
  <c r="K2107" i="4"/>
  <c r="L2107" i="4"/>
  <c r="M2107" i="4"/>
  <c r="N2107" i="4"/>
  <c r="O2107" i="4"/>
  <c r="B2108" i="4"/>
  <c r="C2108" i="4"/>
  <c r="D2108" i="4"/>
  <c r="E2108" i="4"/>
  <c r="F2108" i="4"/>
  <c r="H2108" i="4"/>
  <c r="I2108" i="4"/>
  <c r="J2108" i="4"/>
  <c r="K2108" i="4"/>
  <c r="L2108" i="4"/>
  <c r="M2108" i="4"/>
  <c r="N2108" i="4"/>
  <c r="O2108" i="4"/>
  <c r="B2109" i="4"/>
  <c r="C2109" i="4"/>
  <c r="D2109" i="4"/>
  <c r="E2109" i="4"/>
  <c r="F2109" i="4"/>
  <c r="H2109" i="4"/>
  <c r="I2109" i="4"/>
  <c r="J2109" i="4"/>
  <c r="K2109" i="4"/>
  <c r="L2109" i="4"/>
  <c r="M2109" i="4"/>
  <c r="N2109" i="4"/>
  <c r="O2109" i="4"/>
  <c r="B2110" i="4"/>
  <c r="C2110" i="4"/>
  <c r="D2110" i="4"/>
  <c r="E2110" i="4"/>
  <c r="F2110" i="4"/>
  <c r="H2110" i="4"/>
  <c r="I2110" i="4"/>
  <c r="J2110" i="4"/>
  <c r="K2110" i="4"/>
  <c r="L2110" i="4"/>
  <c r="M2110" i="4"/>
  <c r="N2110" i="4"/>
  <c r="O2110" i="4"/>
  <c r="B2111" i="4"/>
  <c r="C2111" i="4"/>
  <c r="D2111" i="4"/>
  <c r="E2111" i="4"/>
  <c r="F2111" i="4"/>
  <c r="H2111" i="4"/>
  <c r="I2111" i="4"/>
  <c r="J2111" i="4"/>
  <c r="K2111" i="4"/>
  <c r="L2111" i="4"/>
  <c r="M2111" i="4"/>
  <c r="N2111" i="4"/>
  <c r="O2111" i="4"/>
  <c r="B2112" i="4"/>
  <c r="C2112" i="4"/>
  <c r="D2112" i="4"/>
  <c r="E2112" i="4"/>
  <c r="F2112" i="4"/>
  <c r="H2112" i="4"/>
  <c r="I2112" i="4"/>
  <c r="J2112" i="4"/>
  <c r="K2112" i="4"/>
  <c r="L2112" i="4"/>
  <c r="M2112" i="4"/>
  <c r="N2112" i="4"/>
  <c r="O2112" i="4"/>
  <c r="B2113" i="4"/>
  <c r="C2113" i="4"/>
  <c r="D2113" i="4"/>
  <c r="E2113" i="4"/>
  <c r="F2113" i="4"/>
  <c r="H2113" i="4"/>
  <c r="I2113" i="4"/>
  <c r="J2113" i="4"/>
  <c r="K2113" i="4"/>
  <c r="L2113" i="4"/>
  <c r="M2113" i="4"/>
  <c r="N2113" i="4"/>
  <c r="O2113" i="4"/>
  <c r="B2114" i="4"/>
  <c r="C2114" i="4"/>
  <c r="D2114" i="4"/>
  <c r="E2114" i="4"/>
  <c r="F2114" i="4"/>
  <c r="H2114" i="4"/>
  <c r="I2114" i="4"/>
  <c r="J2114" i="4"/>
  <c r="K2114" i="4"/>
  <c r="L2114" i="4"/>
  <c r="M2114" i="4"/>
  <c r="N2114" i="4"/>
  <c r="O2114" i="4"/>
  <c r="B2115" i="4"/>
  <c r="C2115" i="4"/>
  <c r="D2115" i="4"/>
  <c r="E2115" i="4"/>
  <c r="F2115" i="4"/>
  <c r="H2115" i="4"/>
  <c r="I2115" i="4"/>
  <c r="J2115" i="4"/>
  <c r="K2115" i="4"/>
  <c r="L2115" i="4"/>
  <c r="M2115" i="4"/>
  <c r="N2115" i="4"/>
  <c r="O2115" i="4"/>
  <c r="B2116" i="4"/>
  <c r="C2116" i="4"/>
  <c r="D2116" i="4"/>
  <c r="E2116" i="4"/>
  <c r="F2116" i="4"/>
  <c r="H2116" i="4"/>
  <c r="I2116" i="4"/>
  <c r="J2116" i="4"/>
  <c r="K2116" i="4"/>
  <c r="L2116" i="4"/>
  <c r="M2116" i="4"/>
  <c r="N2116" i="4"/>
  <c r="O2116" i="4"/>
  <c r="B2117" i="4"/>
  <c r="C2117" i="4"/>
  <c r="D2117" i="4"/>
  <c r="E2117" i="4"/>
  <c r="F2117" i="4"/>
  <c r="H2117" i="4"/>
  <c r="I2117" i="4"/>
  <c r="J2117" i="4"/>
  <c r="K2117" i="4"/>
  <c r="L2117" i="4"/>
  <c r="M2117" i="4"/>
  <c r="N2117" i="4"/>
  <c r="O2117" i="4"/>
  <c r="B2118" i="4"/>
  <c r="C2118" i="4"/>
  <c r="D2118" i="4"/>
  <c r="E2118" i="4"/>
  <c r="F2118" i="4"/>
  <c r="H2118" i="4"/>
  <c r="I2118" i="4"/>
  <c r="J2118" i="4"/>
  <c r="K2118" i="4"/>
  <c r="L2118" i="4"/>
  <c r="M2118" i="4"/>
  <c r="N2118" i="4"/>
  <c r="O2118" i="4"/>
  <c r="B2119" i="4"/>
  <c r="C2119" i="4"/>
  <c r="D2119" i="4"/>
  <c r="E2119" i="4"/>
  <c r="F2119" i="4"/>
  <c r="H2119" i="4"/>
  <c r="I2119" i="4"/>
  <c r="J2119" i="4"/>
  <c r="K2119" i="4"/>
  <c r="L2119" i="4"/>
  <c r="M2119" i="4"/>
  <c r="N2119" i="4"/>
  <c r="O2119" i="4"/>
  <c r="B2120" i="4"/>
  <c r="C2120" i="4"/>
  <c r="D2120" i="4"/>
  <c r="E2120" i="4"/>
  <c r="F2120" i="4"/>
  <c r="H2120" i="4"/>
  <c r="I2120" i="4"/>
  <c r="J2120" i="4"/>
  <c r="K2120" i="4"/>
  <c r="L2120" i="4"/>
  <c r="M2120" i="4"/>
  <c r="N2120" i="4"/>
  <c r="O2120" i="4"/>
  <c r="B2121" i="4"/>
  <c r="C2121" i="4"/>
  <c r="D2121" i="4"/>
  <c r="E2121" i="4"/>
  <c r="F2121" i="4"/>
  <c r="H2121" i="4"/>
  <c r="I2121" i="4"/>
  <c r="J2121" i="4"/>
  <c r="K2121" i="4"/>
  <c r="L2121" i="4"/>
  <c r="M2121" i="4"/>
  <c r="N2121" i="4"/>
  <c r="O2121" i="4"/>
  <c r="B2122" i="4"/>
  <c r="C2122" i="4"/>
  <c r="D2122" i="4"/>
  <c r="E2122" i="4"/>
  <c r="F2122" i="4"/>
  <c r="H2122" i="4"/>
  <c r="I2122" i="4"/>
  <c r="J2122" i="4"/>
  <c r="K2122" i="4"/>
  <c r="L2122" i="4"/>
  <c r="M2122" i="4"/>
  <c r="N2122" i="4"/>
  <c r="O2122" i="4"/>
  <c r="B2123" i="4"/>
  <c r="C2123" i="4"/>
  <c r="D2123" i="4"/>
  <c r="E2123" i="4"/>
  <c r="F2123" i="4"/>
  <c r="H2123" i="4"/>
  <c r="I2123" i="4"/>
  <c r="J2123" i="4"/>
  <c r="K2123" i="4"/>
  <c r="L2123" i="4"/>
  <c r="M2123" i="4"/>
  <c r="N2123" i="4"/>
  <c r="O2123" i="4"/>
  <c r="B2124" i="4"/>
  <c r="C2124" i="4"/>
  <c r="D2124" i="4"/>
  <c r="E2124" i="4"/>
  <c r="F2124" i="4"/>
  <c r="H2124" i="4"/>
  <c r="I2124" i="4"/>
  <c r="J2124" i="4"/>
  <c r="K2124" i="4"/>
  <c r="L2124" i="4"/>
  <c r="M2124" i="4"/>
  <c r="N2124" i="4"/>
  <c r="O2124" i="4"/>
  <c r="B2125" i="4"/>
  <c r="C2125" i="4"/>
  <c r="D2125" i="4"/>
  <c r="E2125" i="4"/>
  <c r="F2125" i="4"/>
  <c r="H2125" i="4"/>
  <c r="I2125" i="4"/>
  <c r="J2125" i="4"/>
  <c r="K2125" i="4"/>
  <c r="L2125" i="4"/>
  <c r="M2125" i="4"/>
  <c r="N2125" i="4"/>
  <c r="O2125" i="4"/>
  <c r="B2126" i="4"/>
  <c r="C2126" i="4"/>
  <c r="D2126" i="4"/>
  <c r="E2126" i="4"/>
  <c r="F2126" i="4"/>
  <c r="H2126" i="4"/>
  <c r="I2126" i="4"/>
  <c r="J2126" i="4"/>
  <c r="K2126" i="4"/>
  <c r="L2126" i="4"/>
  <c r="M2126" i="4"/>
  <c r="N2126" i="4"/>
  <c r="O2126" i="4"/>
  <c r="B2127" i="4"/>
  <c r="C2127" i="4"/>
  <c r="D2127" i="4"/>
  <c r="E2127" i="4"/>
  <c r="F2127" i="4"/>
  <c r="H2127" i="4"/>
  <c r="I2127" i="4"/>
  <c r="J2127" i="4"/>
  <c r="K2127" i="4"/>
  <c r="L2127" i="4"/>
  <c r="M2127" i="4"/>
  <c r="N2127" i="4"/>
  <c r="O2127" i="4"/>
  <c r="B2128" i="4"/>
  <c r="C2128" i="4"/>
  <c r="D2128" i="4"/>
  <c r="E2128" i="4"/>
  <c r="F2128" i="4"/>
  <c r="H2128" i="4"/>
  <c r="I2128" i="4"/>
  <c r="J2128" i="4"/>
  <c r="K2128" i="4"/>
  <c r="L2128" i="4"/>
  <c r="M2128" i="4"/>
  <c r="N2128" i="4"/>
  <c r="O2128" i="4"/>
  <c r="B2129" i="4"/>
  <c r="C2129" i="4"/>
  <c r="D2129" i="4"/>
  <c r="E2129" i="4"/>
  <c r="F2129" i="4"/>
  <c r="H2129" i="4"/>
  <c r="I2129" i="4"/>
  <c r="J2129" i="4"/>
  <c r="K2129" i="4"/>
  <c r="L2129" i="4"/>
  <c r="M2129" i="4"/>
  <c r="N2129" i="4"/>
  <c r="O2129" i="4"/>
  <c r="B2130" i="4"/>
  <c r="C2130" i="4"/>
  <c r="D2130" i="4"/>
  <c r="E2130" i="4"/>
  <c r="F2130" i="4"/>
  <c r="H2130" i="4"/>
  <c r="I2130" i="4"/>
  <c r="J2130" i="4"/>
  <c r="K2130" i="4"/>
  <c r="L2130" i="4"/>
  <c r="M2130" i="4"/>
  <c r="N2130" i="4"/>
  <c r="O2130" i="4"/>
  <c r="B2131" i="4"/>
  <c r="C2131" i="4"/>
  <c r="D2131" i="4"/>
  <c r="E2131" i="4"/>
  <c r="F2131" i="4"/>
  <c r="H2131" i="4"/>
  <c r="I2131" i="4"/>
  <c r="J2131" i="4"/>
  <c r="K2131" i="4"/>
  <c r="L2131" i="4"/>
  <c r="M2131" i="4"/>
  <c r="N2131" i="4"/>
  <c r="O2131" i="4"/>
  <c r="B2132" i="4"/>
  <c r="C2132" i="4"/>
  <c r="D2132" i="4"/>
  <c r="E2132" i="4"/>
  <c r="F2132" i="4"/>
  <c r="H2132" i="4"/>
  <c r="I2132" i="4"/>
  <c r="J2132" i="4"/>
  <c r="K2132" i="4"/>
  <c r="L2132" i="4"/>
  <c r="M2132" i="4"/>
  <c r="N2132" i="4"/>
  <c r="O2132" i="4"/>
  <c r="B2133" i="4"/>
  <c r="C2133" i="4"/>
  <c r="D2133" i="4"/>
  <c r="E2133" i="4"/>
  <c r="F2133" i="4"/>
  <c r="H2133" i="4"/>
  <c r="I2133" i="4"/>
  <c r="J2133" i="4"/>
  <c r="K2133" i="4"/>
  <c r="L2133" i="4"/>
  <c r="M2133" i="4"/>
  <c r="N2133" i="4"/>
  <c r="O2133" i="4"/>
  <c r="B2134" i="4"/>
  <c r="C2134" i="4"/>
  <c r="D2134" i="4"/>
  <c r="E2134" i="4"/>
  <c r="F2134" i="4"/>
  <c r="H2134" i="4"/>
  <c r="I2134" i="4"/>
  <c r="J2134" i="4"/>
  <c r="K2134" i="4"/>
  <c r="L2134" i="4"/>
  <c r="M2134" i="4"/>
  <c r="N2134" i="4"/>
  <c r="O2134" i="4"/>
  <c r="B2135" i="4"/>
  <c r="C2135" i="4"/>
  <c r="D2135" i="4"/>
  <c r="E2135" i="4"/>
  <c r="F2135" i="4"/>
  <c r="H2135" i="4"/>
  <c r="I2135" i="4"/>
  <c r="J2135" i="4"/>
  <c r="K2135" i="4"/>
  <c r="L2135" i="4"/>
  <c r="M2135" i="4"/>
  <c r="N2135" i="4"/>
  <c r="O2135" i="4"/>
  <c r="B2136" i="4"/>
  <c r="C2136" i="4"/>
  <c r="D2136" i="4"/>
  <c r="E2136" i="4"/>
  <c r="F2136" i="4"/>
  <c r="H2136" i="4"/>
  <c r="I2136" i="4"/>
  <c r="J2136" i="4"/>
  <c r="K2136" i="4"/>
  <c r="L2136" i="4"/>
  <c r="M2136" i="4"/>
  <c r="N2136" i="4"/>
  <c r="O2136" i="4"/>
  <c r="B2137" i="4"/>
  <c r="C2137" i="4"/>
  <c r="D2137" i="4"/>
  <c r="E2137" i="4"/>
  <c r="F2137" i="4"/>
  <c r="H2137" i="4"/>
  <c r="I2137" i="4"/>
  <c r="J2137" i="4"/>
  <c r="K2137" i="4"/>
  <c r="L2137" i="4"/>
  <c r="M2137" i="4"/>
  <c r="N2137" i="4"/>
  <c r="O2137" i="4"/>
  <c r="B2138" i="4"/>
  <c r="C2138" i="4"/>
  <c r="D2138" i="4"/>
  <c r="E2138" i="4"/>
  <c r="F2138" i="4"/>
  <c r="H2138" i="4"/>
  <c r="I2138" i="4"/>
  <c r="J2138" i="4"/>
  <c r="K2138" i="4"/>
  <c r="L2138" i="4"/>
  <c r="M2138" i="4"/>
  <c r="N2138" i="4"/>
  <c r="O2138" i="4"/>
  <c r="B2139" i="4"/>
  <c r="C2139" i="4"/>
  <c r="D2139" i="4"/>
  <c r="E2139" i="4"/>
  <c r="F2139" i="4"/>
  <c r="H2139" i="4"/>
  <c r="I2139" i="4"/>
  <c r="J2139" i="4"/>
  <c r="K2139" i="4"/>
  <c r="L2139" i="4"/>
  <c r="M2139" i="4"/>
  <c r="N2139" i="4"/>
  <c r="O2139" i="4"/>
  <c r="B2140" i="4"/>
  <c r="C2140" i="4"/>
  <c r="D2140" i="4"/>
  <c r="E2140" i="4"/>
  <c r="F2140" i="4"/>
  <c r="H2140" i="4"/>
  <c r="I2140" i="4"/>
  <c r="J2140" i="4"/>
  <c r="K2140" i="4"/>
  <c r="L2140" i="4"/>
  <c r="M2140" i="4"/>
  <c r="N2140" i="4"/>
  <c r="O2140" i="4"/>
  <c r="B2141" i="4"/>
  <c r="C2141" i="4"/>
  <c r="D2141" i="4"/>
  <c r="E2141" i="4"/>
  <c r="F2141" i="4"/>
  <c r="H2141" i="4"/>
  <c r="I2141" i="4"/>
  <c r="J2141" i="4"/>
  <c r="K2141" i="4"/>
  <c r="L2141" i="4"/>
  <c r="M2141" i="4"/>
  <c r="N2141" i="4"/>
  <c r="O2141" i="4"/>
  <c r="B2142" i="4"/>
  <c r="C2142" i="4"/>
  <c r="D2142" i="4"/>
  <c r="E2142" i="4"/>
  <c r="F2142" i="4"/>
  <c r="H2142" i="4"/>
  <c r="I2142" i="4"/>
  <c r="J2142" i="4"/>
  <c r="K2142" i="4"/>
  <c r="L2142" i="4"/>
  <c r="M2142" i="4"/>
  <c r="N2142" i="4"/>
  <c r="O2142" i="4"/>
  <c r="B2143" i="4"/>
  <c r="C2143" i="4"/>
  <c r="D2143" i="4"/>
  <c r="E2143" i="4"/>
  <c r="F2143" i="4"/>
  <c r="H2143" i="4"/>
  <c r="I2143" i="4"/>
  <c r="J2143" i="4"/>
  <c r="K2143" i="4"/>
  <c r="L2143" i="4"/>
  <c r="M2143" i="4"/>
  <c r="N2143" i="4"/>
  <c r="O2143" i="4"/>
  <c r="B2144" i="4"/>
  <c r="C2144" i="4"/>
  <c r="D2144" i="4"/>
  <c r="E2144" i="4"/>
  <c r="F2144" i="4"/>
  <c r="H2144" i="4"/>
  <c r="I2144" i="4"/>
  <c r="J2144" i="4"/>
  <c r="K2144" i="4"/>
  <c r="L2144" i="4"/>
  <c r="M2144" i="4"/>
  <c r="N2144" i="4"/>
  <c r="O2144" i="4"/>
  <c r="B2145" i="4"/>
  <c r="C2145" i="4"/>
  <c r="D2145" i="4"/>
  <c r="E2145" i="4"/>
  <c r="F2145" i="4"/>
  <c r="H2145" i="4"/>
  <c r="I2145" i="4"/>
  <c r="J2145" i="4"/>
  <c r="K2145" i="4"/>
  <c r="L2145" i="4"/>
  <c r="M2145" i="4"/>
  <c r="N2145" i="4"/>
  <c r="O2145" i="4"/>
  <c r="B2146" i="4"/>
  <c r="C2146" i="4"/>
  <c r="D2146" i="4"/>
  <c r="E2146" i="4"/>
  <c r="F2146" i="4"/>
  <c r="H2146" i="4"/>
  <c r="I2146" i="4"/>
  <c r="J2146" i="4"/>
  <c r="K2146" i="4"/>
  <c r="L2146" i="4"/>
  <c r="M2146" i="4"/>
  <c r="N2146" i="4"/>
  <c r="O2146" i="4"/>
  <c r="B2147" i="4"/>
  <c r="C2147" i="4"/>
  <c r="D2147" i="4"/>
  <c r="E2147" i="4"/>
  <c r="F2147" i="4"/>
  <c r="H2147" i="4"/>
  <c r="I2147" i="4"/>
  <c r="J2147" i="4"/>
  <c r="K2147" i="4"/>
  <c r="L2147" i="4"/>
  <c r="M2147" i="4"/>
  <c r="N2147" i="4"/>
  <c r="O2147" i="4"/>
  <c r="B2148" i="4"/>
  <c r="C2148" i="4"/>
  <c r="D2148" i="4"/>
  <c r="E2148" i="4"/>
  <c r="F2148" i="4"/>
  <c r="H2148" i="4"/>
  <c r="I2148" i="4"/>
  <c r="J2148" i="4"/>
  <c r="K2148" i="4"/>
  <c r="L2148" i="4"/>
  <c r="M2148" i="4"/>
  <c r="N2148" i="4"/>
  <c r="O2148" i="4"/>
  <c r="B2149" i="4"/>
  <c r="C2149" i="4"/>
  <c r="D2149" i="4"/>
  <c r="E2149" i="4"/>
  <c r="F2149" i="4"/>
  <c r="H2149" i="4"/>
  <c r="I2149" i="4"/>
  <c r="J2149" i="4"/>
  <c r="K2149" i="4"/>
  <c r="L2149" i="4"/>
  <c r="M2149" i="4"/>
  <c r="N2149" i="4"/>
  <c r="O2149" i="4"/>
  <c r="B2150" i="4"/>
  <c r="C2150" i="4"/>
  <c r="D2150" i="4"/>
  <c r="E2150" i="4"/>
  <c r="F2150" i="4"/>
  <c r="H2150" i="4"/>
  <c r="I2150" i="4"/>
  <c r="J2150" i="4"/>
  <c r="K2150" i="4"/>
  <c r="L2150" i="4"/>
  <c r="M2150" i="4"/>
  <c r="N2150" i="4"/>
  <c r="O2150" i="4"/>
  <c r="B2151" i="4"/>
  <c r="C2151" i="4"/>
  <c r="D2151" i="4"/>
  <c r="E2151" i="4"/>
  <c r="F2151" i="4"/>
  <c r="H2151" i="4"/>
  <c r="I2151" i="4"/>
  <c r="J2151" i="4"/>
  <c r="K2151" i="4"/>
  <c r="L2151" i="4"/>
  <c r="M2151" i="4"/>
  <c r="N2151" i="4"/>
  <c r="O2151" i="4"/>
  <c r="B2152" i="4"/>
  <c r="C2152" i="4"/>
  <c r="D2152" i="4"/>
  <c r="E2152" i="4"/>
  <c r="F2152" i="4"/>
  <c r="H2152" i="4"/>
  <c r="I2152" i="4"/>
  <c r="J2152" i="4"/>
  <c r="K2152" i="4"/>
  <c r="L2152" i="4"/>
  <c r="M2152" i="4"/>
  <c r="N2152" i="4"/>
  <c r="O2152" i="4"/>
  <c r="B2153" i="4"/>
  <c r="C2153" i="4"/>
  <c r="D2153" i="4"/>
  <c r="E2153" i="4"/>
  <c r="F2153" i="4"/>
  <c r="H2153" i="4"/>
  <c r="I2153" i="4"/>
  <c r="J2153" i="4"/>
  <c r="K2153" i="4"/>
  <c r="L2153" i="4"/>
  <c r="M2153" i="4"/>
  <c r="N2153" i="4"/>
  <c r="O2153" i="4"/>
  <c r="B2154" i="4"/>
  <c r="C2154" i="4"/>
  <c r="D2154" i="4"/>
  <c r="E2154" i="4"/>
  <c r="F2154" i="4"/>
  <c r="H2154" i="4"/>
  <c r="I2154" i="4"/>
  <c r="J2154" i="4"/>
  <c r="K2154" i="4"/>
  <c r="L2154" i="4"/>
  <c r="M2154" i="4"/>
  <c r="N2154" i="4"/>
  <c r="O2154" i="4"/>
  <c r="B2155" i="4"/>
  <c r="C2155" i="4"/>
  <c r="D2155" i="4"/>
  <c r="E2155" i="4"/>
  <c r="F2155" i="4"/>
  <c r="H2155" i="4"/>
  <c r="I2155" i="4"/>
  <c r="J2155" i="4"/>
  <c r="K2155" i="4"/>
  <c r="L2155" i="4"/>
  <c r="M2155" i="4"/>
  <c r="N2155" i="4"/>
  <c r="O2155" i="4"/>
  <c r="B2156" i="4"/>
  <c r="C2156" i="4"/>
  <c r="D2156" i="4"/>
  <c r="E2156" i="4"/>
  <c r="F2156" i="4"/>
  <c r="H2156" i="4"/>
  <c r="I2156" i="4"/>
  <c r="J2156" i="4"/>
  <c r="K2156" i="4"/>
  <c r="L2156" i="4"/>
  <c r="M2156" i="4"/>
  <c r="N2156" i="4"/>
  <c r="O2156" i="4"/>
  <c r="B2157" i="4"/>
  <c r="C2157" i="4"/>
  <c r="D2157" i="4"/>
  <c r="E2157" i="4"/>
  <c r="F2157" i="4"/>
  <c r="H2157" i="4"/>
  <c r="I2157" i="4"/>
  <c r="J2157" i="4"/>
  <c r="K2157" i="4"/>
  <c r="L2157" i="4"/>
  <c r="M2157" i="4"/>
  <c r="N2157" i="4"/>
  <c r="O2157" i="4"/>
  <c r="B2158" i="4"/>
  <c r="C2158" i="4"/>
  <c r="D2158" i="4"/>
  <c r="E2158" i="4"/>
  <c r="F2158" i="4"/>
  <c r="H2158" i="4"/>
  <c r="I2158" i="4"/>
  <c r="J2158" i="4"/>
  <c r="K2158" i="4"/>
  <c r="L2158" i="4"/>
  <c r="M2158" i="4"/>
  <c r="N2158" i="4"/>
  <c r="O2158" i="4"/>
  <c r="B2159" i="4"/>
  <c r="C2159" i="4"/>
  <c r="D2159" i="4"/>
  <c r="E2159" i="4"/>
  <c r="F2159" i="4"/>
  <c r="H2159" i="4"/>
  <c r="I2159" i="4"/>
  <c r="J2159" i="4"/>
  <c r="K2159" i="4"/>
  <c r="L2159" i="4"/>
  <c r="M2159" i="4"/>
  <c r="N2159" i="4"/>
  <c r="O2159" i="4"/>
  <c r="B2160" i="4"/>
  <c r="C2160" i="4"/>
  <c r="D2160" i="4"/>
  <c r="E2160" i="4"/>
  <c r="F2160" i="4"/>
  <c r="H2160" i="4"/>
  <c r="I2160" i="4"/>
  <c r="J2160" i="4"/>
  <c r="K2160" i="4"/>
  <c r="L2160" i="4"/>
  <c r="M2160" i="4"/>
  <c r="N2160" i="4"/>
  <c r="O2160" i="4"/>
  <c r="B2161" i="4"/>
  <c r="C2161" i="4"/>
  <c r="D2161" i="4"/>
  <c r="E2161" i="4"/>
  <c r="F2161" i="4"/>
  <c r="H2161" i="4"/>
  <c r="I2161" i="4"/>
  <c r="J2161" i="4"/>
  <c r="K2161" i="4"/>
  <c r="L2161" i="4"/>
  <c r="M2161" i="4"/>
  <c r="N2161" i="4"/>
  <c r="O2161" i="4"/>
  <c r="B2162" i="4"/>
  <c r="C2162" i="4"/>
  <c r="D2162" i="4"/>
  <c r="E2162" i="4"/>
  <c r="F2162" i="4"/>
  <c r="H2162" i="4"/>
  <c r="I2162" i="4"/>
  <c r="J2162" i="4"/>
  <c r="K2162" i="4"/>
  <c r="L2162" i="4"/>
  <c r="M2162" i="4"/>
  <c r="N2162" i="4"/>
  <c r="O2162" i="4"/>
  <c r="B2163" i="4"/>
  <c r="C2163" i="4"/>
  <c r="D2163" i="4"/>
  <c r="E2163" i="4"/>
  <c r="F2163" i="4"/>
  <c r="H2163" i="4"/>
  <c r="I2163" i="4"/>
  <c r="J2163" i="4"/>
  <c r="K2163" i="4"/>
  <c r="L2163" i="4"/>
  <c r="M2163" i="4"/>
  <c r="N2163" i="4"/>
  <c r="O2163" i="4"/>
  <c r="B2164" i="4"/>
  <c r="C2164" i="4"/>
  <c r="D2164" i="4"/>
  <c r="E2164" i="4"/>
  <c r="F2164" i="4"/>
  <c r="H2164" i="4"/>
  <c r="I2164" i="4"/>
  <c r="J2164" i="4"/>
  <c r="K2164" i="4"/>
  <c r="L2164" i="4"/>
  <c r="M2164" i="4"/>
  <c r="N2164" i="4"/>
  <c r="O2164" i="4"/>
  <c r="B2165" i="4"/>
  <c r="C2165" i="4"/>
  <c r="D2165" i="4"/>
  <c r="E2165" i="4"/>
  <c r="F2165" i="4"/>
  <c r="H2165" i="4"/>
  <c r="I2165" i="4"/>
  <c r="J2165" i="4"/>
  <c r="K2165" i="4"/>
  <c r="L2165" i="4"/>
  <c r="M2165" i="4"/>
  <c r="N2165" i="4"/>
  <c r="O2165" i="4"/>
  <c r="B2166" i="4"/>
  <c r="C2166" i="4"/>
  <c r="D2166" i="4"/>
  <c r="E2166" i="4"/>
  <c r="F2166" i="4"/>
  <c r="H2166" i="4"/>
  <c r="I2166" i="4"/>
  <c r="J2166" i="4"/>
  <c r="K2166" i="4"/>
  <c r="L2166" i="4"/>
  <c r="M2166" i="4"/>
  <c r="N2166" i="4"/>
  <c r="O2166" i="4"/>
  <c r="B2167" i="4"/>
  <c r="C2167" i="4"/>
  <c r="D2167" i="4"/>
  <c r="E2167" i="4"/>
  <c r="F2167" i="4"/>
  <c r="H2167" i="4"/>
  <c r="I2167" i="4"/>
  <c r="J2167" i="4"/>
  <c r="K2167" i="4"/>
  <c r="L2167" i="4"/>
  <c r="M2167" i="4"/>
  <c r="N2167" i="4"/>
  <c r="O2167" i="4"/>
  <c r="B2168" i="4"/>
  <c r="C2168" i="4"/>
  <c r="D2168" i="4"/>
  <c r="E2168" i="4"/>
  <c r="F2168" i="4"/>
  <c r="H2168" i="4"/>
  <c r="I2168" i="4"/>
  <c r="J2168" i="4"/>
  <c r="K2168" i="4"/>
  <c r="L2168" i="4"/>
  <c r="M2168" i="4"/>
  <c r="N2168" i="4"/>
  <c r="O2168" i="4"/>
  <c r="B2169" i="4"/>
  <c r="C2169" i="4"/>
  <c r="D2169" i="4"/>
  <c r="E2169" i="4"/>
  <c r="F2169" i="4"/>
  <c r="H2169" i="4"/>
  <c r="I2169" i="4"/>
  <c r="J2169" i="4"/>
  <c r="K2169" i="4"/>
  <c r="L2169" i="4"/>
  <c r="M2169" i="4"/>
  <c r="N2169" i="4"/>
  <c r="O2169" i="4"/>
  <c r="B2170" i="4"/>
  <c r="C2170" i="4"/>
  <c r="D2170" i="4"/>
  <c r="E2170" i="4"/>
  <c r="F2170" i="4"/>
  <c r="H2170" i="4"/>
  <c r="I2170" i="4"/>
  <c r="J2170" i="4"/>
  <c r="K2170" i="4"/>
  <c r="L2170" i="4"/>
  <c r="M2170" i="4"/>
  <c r="N2170" i="4"/>
  <c r="O2170" i="4"/>
  <c r="B2171" i="4"/>
  <c r="C2171" i="4"/>
  <c r="D2171" i="4"/>
  <c r="E2171" i="4"/>
  <c r="F2171" i="4"/>
  <c r="H2171" i="4"/>
  <c r="I2171" i="4"/>
  <c r="J2171" i="4"/>
  <c r="K2171" i="4"/>
  <c r="L2171" i="4"/>
  <c r="M2171" i="4"/>
  <c r="N2171" i="4"/>
  <c r="O2171" i="4"/>
  <c r="B2172" i="4"/>
  <c r="C2172" i="4"/>
  <c r="D2172" i="4"/>
  <c r="E2172" i="4"/>
  <c r="F2172" i="4"/>
  <c r="H2172" i="4"/>
  <c r="I2172" i="4"/>
  <c r="J2172" i="4"/>
  <c r="K2172" i="4"/>
  <c r="L2172" i="4"/>
  <c r="M2172" i="4"/>
  <c r="N2172" i="4"/>
  <c r="O2172" i="4"/>
  <c r="B2173" i="4"/>
  <c r="C2173" i="4"/>
  <c r="D2173" i="4"/>
  <c r="E2173" i="4"/>
  <c r="F2173" i="4"/>
  <c r="H2173" i="4"/>
  <c r="I2173" i="4"/>
  <c r="J2173" i="4"/>
  <c r="K2173" i="4"/>
  <c r="L2173" i="4"/>
  <c r="M2173" i="4"/>
  <c r="N2173" i="4"/>
  <c r="O2173" i="4"/>
  <c r="B2174" i="4"/>
  <c r="C2174" i="4"/>
  <c r="D2174" i="4"/>
  <c r="E2174" i="4"/>
  <c r="F2174" i="4"/>
  <c r="H2174" i="4"/>
  <c r="I2174" i="4"/>
  <c r="J2174" i="4"/>
  <c r="K2174" i="4"/>
  <c r="L2174" i="4"/>
  <c r="M2174" i="4"/>
  <c r="N2174" i="4"/>
  <c r="O2174" i="4"/>
  <c r="B2175" i="4"/>
  <c r="C2175" i="4"/>
  <c r="D2175" i="4"/>
  <c r="E2175" i="4"/>
  <c r="F2175" i="4"/>
  <c r="H2175" i="4"/>
  <c r="I2175" i="4"/>
  <c r="J2175" i="4"/>
  <c r="K2175" i="4"/>
  <c r="L2175" i="4"/>
  <c r="M2175" i="4"/>
  <c r="N2175" i="4"/>
  <c r="O2175" i="4"/>
  <c r="B2176" i="4"/>
  <c r="C2176" i="4"/>
  <c r="D2176" i="4"/>
  <c r="E2176" i="4"/>
  <c r="F2176" i="4"/>
  <c r="H2176" i="4"/>
  <c r="I2176" i="4"/>
  <c r="J2176" i="4"/>
  <c r="K2176" i="4"/>
  <c r="L2176" i="4"/>
  <c r="M2176" i="4"/>
  <c r="N2176" i="4"/>
  <c r="O2176" i="4"/>
  <c r="B2177" i="4"/>
  <c r="C2177" i="4"/>
  <c r="D2177" i="4"/>
  <c r="E2177" i="4"/>
  <c r="F2177" i="4"/>
  <c r="H2177" i="4"/>
  <c r="I2177" i="4"/>
  <c r="J2177" i="4"/>
  <c r="K2177" i="4"/>
  <c r="L2177" i="4"/>
  <c r="M2177" i="4"/>
  <c r="N2177" i="4"/>
  <c r="O2177" i="4"/>
  <c r="B2178" i="4"/>
  <c r="C2178" i="4"/>
  <c r="D2178" i="4"/>
  <c r="E2178" i="4"/>
  <c r="F2178" i="4"/>
  <c r="H2178" i="4"/>
  <c r="I2178" i="4"/>
  <c r="J2178" i="4"/>
  <c r="K2178" i="4"/>
  <c r="L2178" i="4"/>
  <c r="M2178" i="4"/>
  <c r="N2178" i="4"/>
  <c r="O2178" i="4"/>
  <c r="B2179" i="4"/>
  <c r="C2179" i="4"/>
  <c r="D2179" i="4"/>
  <c r="E2179" i="4"/>
  <c r="F2179" i="4"/>
  <c r="H2179" i="4"/>
  <c r="I2179" i="4"/>
  <c r="J2179" i="4"/>
  <c r="K2179" i="4"/>
  <c r="L2179" i="4"/>
  <c r="M2179" i="4"/>
  <c r="N2179" i="4"/>
  <c r="O2179" i="4"/>
  <c r="B2180" i="4"/>
  <c r="C2180" i="4"/>
  <c r="D2180" i="4"/>
  <c r="E2180" i="4"/>
  <c r="F2180" i="4"/>
  <c r="H2180" i="4"/>
  <c r="I2180" i="4"/>
  <c r="J2180" i="4"/>
  <c r="K2180" i="4"/>
  <c r="L2180" i="4"/>
  <c r="M2180" i="4"/>
  <c r="N2180" i="4"/>
  <c r="O2180" i="4"/>
  <c r="B2181" i="4"/>
  <c r="C2181" i="4"/>
  <c r="D2181" i="4"/>
  <c r="E2181" i="4"/>
  <c r="F2181" i="4"/>
  <c r="H2181" i="4"/>
  <c r="I2181" i="4"/>
  <c r="J2181" i="4"/>
  <c r="K2181" i="4"/>
  <c r="L2181" i="4"/>
  <c r="M2181" i="4"/>
  <c r="N2181" i="4"/>
  <c r="O2181" i="4"/>
  <c r="B2182" i="4"/>
  <c r="C2182" i="4"/>
  <c r="D2182" i="4"/>
  <c r="E2182" i="4"/>
  <c r="F2182" i="4"/>
  <c r="H2182" i="4"/>
  <c r="I2182" i="4"/>
  <c r="J2182" i="4"/>
  <c r="K2182" i="4"/>
  <c r="L2182" i="4"/>
  <c r="M2182" i="4"/>
  <c r="N2182" i="4"/>
  <c r="O2182" i="4"/>
  <c r="B2183" i="4"/>
  <c r="C2183" i="4"/>
  <c r="D2183" i="4"/>
  <c r="E2183" i="4"/>
  <c r="F2183" i="4"/>
  <c r="H2183" i="4"/>
  <c r="I2183" i="4"/>
  <c r="J2183" i="4"/>
  <c r="K2183" i="4"/>
  <c r="L2183" i="4"/>
  <c r="M2183" i="4"/>
  <c r="N2183" i="4"/>
  <c r="O2183" i="4"/>
  <c r="B2184" i="4"/>
  <c r="C2184" i="4"/>
  <c r="D2184" i="4"/>
  <c r="E2184" i="4"/>
  <c r="F2184" i="4"/>
  <c r="H2184" i="4"/>
  <c r="I2184" i="4"/>
  <c r="J2184" i="4"/>
  <c r="K2184" i="4"/>
  <c r="L2184" i="4"/>
  <c r="M2184" i="4"/>
  <c r="N2184" i="4"/>
  <c r="O2184" i="4"/>
  <c r="B2185" i="4"/>
  <c r="C2185" i="4"/>
  <c r="D2185" i="4"/>
  <c r="E2185" i="4"/>
  <c r="F2185" i="4"/>
  <c r="H2185" i="4"/>
  <c r="I2185" i="4"/>
  <c r="J2185" i="4"/>
  <c r="K2185" i="4"/>
  <c r="L2185" i="4"/>
  <c r="M2185" i="4"/>
  <c r="N2185" i="4"/>
  <c r="O2185" i="4"/>
  <c r="B2186" i="4"/>
  <c r="C2186" i="4"/>
  <c r="D2186" i="4"/>
  <c r="E2186" i="4"/>
  <c r="F2186" i="4"/>
  <c r="H2186" i="4"/>
  <c r="I2186" i="4"/>
  <c r="J2186" i="4"/>
  <c r="K2186" i="4"/>
  <c r="L2186" i="4"/>
  <c r="M2186" i="4"/>
  <c r="N2186" i="4"/>
  <c r="O2186" i="4"/>
  <c r="B2187" i="4"/>
  <c r="C2187" i="4"/>
  <c r="D2187" i="4"/>
  <c r="E2187" i="4"/>
  <c r="F2187" i="4"/>
  <c r="H2187" i="4"/>
  <c r="I2187" i="4"/>
  <c r="J2187" i="4"/>
  <c r="K2187" i="4"/>
  <c r="L2187" i="4"/>
  <c r="M2187" i="4"/>
  <c r="N2187" i="4"/>
  <c r="O2187" i="4"/>
  <c r="B2188" i="4"/>
  <c r="C2188" i="4"/>
  <c r="D2188" i="4"/>
  <c r="E2188" i="4"/>
  <c r="F2188" i="4"/>
  <c r="H2188" i="4"/>
  <c r="I2188" i="4"/>
  <c r="J2188" i="4"/>
  <c r="K2188" i="4"/>
  <c r="L2188" i="4"/>
  <c r="M2188" i="4"/>
  <c r="N2188" i="4"/>
  <c r="O2188" i="4"/>
  <c r="B2189" i="4"/>
  <c r="C2189" i="4"/>
  <c r="D2189" i="4"/>
  <c r="E2189" i="4"/>
  <c r="F2189" i="4"/>
  <c r="H2189" i="4"/>
  <c r="I2189" i="4"/>
  <c r="J2189" i="4"/>
  <c r="K2189" i="4"/>
  <c r="L2189" i="4"/>
  <c r="M2189" i="4"/>
  <c r="N2189" i="4"/>
  <c r="O2189" i="4"/>
  <c r="B2190" i="4"/>
  <c r="C2190" i="4"/>
  <c r="D2190" i="4"/>
  <c r="E2190" i="4"/>
  <c r="F2190" i="4"/>
  <c r="H2190" i="4"/>
  <c r="I2190" i="4"/>
  <c r="J2190" i="4"/>
  <c r="K2190" i="4"/>
  <c r="L2190" i="4"/>
  <c r="M2190" i="4"/>
  <c r="N2190" i="4"/>
  <c r="O2190" i="4"/>
  <c r="B2191" i="4"/>
  <c r="C2191" i="4"/>
  <c r="D2191" i="4"/>
  <c r="E2191" i="4"/>
  <c r="F2191" i="4"/>
  <c r="H2191" i="4"/>
  <c r="I2191" i="4"/>
  <c r="J2191" i="4"/>
  <c r="K2191" i="4"/>
  <c r="L2191" i="4"/>
  <c r="M2191" i="4"/>
  <c r="N2191" i="4"/>
  <c r="O2191" i="4"/>
  <c r="B2192" i="4"/>
  <c r="C2192" i="4"/>
  <c r="D2192" i="4"/>
  <c r="E2192" i="4"/>
  <c r="F2192" i="4"/>
  <c r="H2192" i="4"/>
  <c r="I2192" i="4"/>
  <c r="J2192" i="4"/>
  <c r="K2192" i="4"/>
  <c r="L2192" i="4"/>
  <c r="M2192" i="4"/>
  <c r="N2192" i="4"/>
  <c r="O2192" i="4"/>
  <c r="B2193" i="4"/>
  <c r="C2193" i="4"/>
  <c r="D2193" i="4"/>
  <c r="E2193" i="4"/>
  <c r="F2193" i="4"/>
  <c r="H2193" i="4"/>
  <c r="I2193" i="4"/>
  <c r="J2193" i="4"/>
  <c r="K2193" i="4"/>
  <c r="L2193" i="4"/>
  <c r="M2193" i="4"/>
  <c r="N2193" i="4"/>
  <c r="O2193" i="4"/>
  <c r="B2194" i="4"/>
  <c r="C2194" i="4"/>
  <c r="D2194" i="4"/>
  <c r="E2194" i="4"/>
  <c r="F2194" i="4"/>
  <c r="H2194" i="4"/>
  <c r="I2194" i="4"/>
  <c r="J2194" i="4"/>
  <c r="K2194" i="4"/>
  <c r="L2194" i="4"/>
  <c r="M2194" i="4"/>
  <c r="N2194" i="4"/>
  <c r="O2194" i="4"/>
  <c r="B2195" i="4"/>
  <c r="C2195" i="4"/>
  <c r="D2195" i="4"/>
  <c r="E2195" i="4"/>
  <c r="F2195" i="4"/>
  <c r="H2195" i="4"/>
  <c r="I2195" i="4"/>
  <c r="J2195" i="4"/>
  <c r="K2195" i="4"/>
  <c r="L2195" i="4"/>
  <c r="M2195" i="4"/>
  <c r="N2195" i="4"/>
  <c r="O2195" i="4"/>
  <c r="B2196" i="4"/>
  <c r="C2196" i="4"/>
  <c r="D2196" i="4"/>
  <c r="E2196" i="4"/>
  <c r="F2196" i="4"/>
  <c r="H2196" i="4"/>
  <c r="I2196" i="4"/>
  <c r="J2196" i="4"/>
  <c r="K2196" i="4"/>
  <c r="L2196" i="4"/>
  <c r="M2196" i="4"/>
  <c r="N2196" i="4"/>
  <c r="O2196" i="4"/>
  <c r="B2197" i="4"/>
  <c r="C2197" i="4"/>
  <c r="D2197" i="4"/>
  <c r="E2197" i="4"/>
  <c r="F2197" i="4"/>
  <c r="H2197" i="4"/>
  <c r="I2197" i="4"/>
  <c r="J2197" i="4"/>
  <c r="K2197" i="4"/>
  <c r="L2197" i="4"/>
  <c r="M2197" i="4"/>
  <c r="N2197" i="4"/>
  <c r="O2197" i="4"/>
  <c r="B2198" i="4"/>
  <c r="C2198" i="4"/>
  <c r="D2198" i="4"/>
  <c r="E2198" i="4"/>
  <c r="F2198" i="4"/>
  <c r="H2198" i="4"/>
  <c r="I2198" i="4"/>
  <c r="J2198" i="4"/>
  <c r="K2198" i="4"/>
  <c r="L2198" i="4"/>
  <c r="M2198" i="4"/>
  <c r="N2198" i="4"/>
  <c r="O2198" i="4"/>
  <c r="B2199" i="4"/>
  <c r="C2199" i="4"/>
  <c r="D2199" i="4"/>
  <c r="E2199" i="4"/>
  <c r="F2199" i="4"/>
  <c r="H2199" i="4"/>
  <c r="I2199" i="4"/>
  <c r="J2199" i="4"/>
  <c r="K2199" i="4"/>
  <c r="L2199" i="4"/>
  <c r="M2199" i="4"/>
  <c r="N2199" i="4"/>
  <c r="O2199" i="4"/>
  <c r="B2200" i="4"/>
  <c r="C2200" i="4"/>
  <c r="D2200" i="4"/>
  <c r="E2200" i="4"/>
  <c r="F2200" i="4"/>
  <c r="H2200" i="4"/>
  <c r="I2200" i="4"/>
  <c r="J2200" i="4"/>
  <c r="K2200" i="4"/>
  <c r="L2200" i="4"/>
  <c r="M2200" i="4"/>
  <c r="N2200" i="4"/>
  <c r="O2200" i="4"/>
  <c r="B2201" i="4"/>
  <c r="C2201" i="4"/>
  <c r="D2201" i="4"/>
  <c r="E2201" i="4"/>
  <c r="F2201" i="4"/>
  <c r="H2201" i="4"/>
  <c r="I2201" i="4"/>
  <c r="J2201" i="4"/>
  <c r="K2201" i="4"/>
  <c r="L2201" i="4"/>
  <c r="M2201" i="4"/>
  <c r="N2201" i="4"/>
  <c r="O2201" i="4"/>
  <c r="B2202" i="4"/>
  <c r="C2202" i="4"/>
  <c r="D2202" i="4"/>
  <c r="E2202" i="4"/>
  <c r="F2202" i="4"/>
  <c r="H2202" i="4"/>
  <c r="I2202" i="4"/>
  <c r="J2202" i="4"/>
  <c r="K2202" i="4"/>
  <c r="L2202" i="4"/>
  <c r="M2202" i="4"/>
  <c r="N2202" i="4"/>
  <c r="O2202" i="4"/>
  <c r="B2203" i="4"/>
  <c r="C2203" i="4"/>
  <c r="D2203" i="4"/>
  <c r="E2203" i="4"/>
  <c r="F2203" i="4"/>
  <c r="H2203" i="4"/>
  <c r="I2203" i="4"/>
  <c r="J2203" i="4"/>
  <c r="K2203" i="4"/>
  <c r="L2203" i="4"/>
  <c r="M2203" i="4"/>
  <c r="N2203" i="4"/>
  <c r="O2203" i="4"/>
  <c r="B2204" i="4"/>
  <c r="C2204" i="4"/>
  <c r="D2204" i="4"/>
  <c r="E2204" i="4"/>
  <c r="F2204" i="4"/>
  <c r="H2204" i="4"/>
  <c r="I2204" i="4"/>
  <c r="J2204" i="4"/>
  <c r="K2204" i="4"/>
  <c r="L2204" i="4"/>
  <c r="M2204" i="4"/>
  <c r="N2204" i="4"/>
  <c r="O2204" i="4"/>
  <c r="B2205" i="4"/>
  <c r="C2205" i="4"/>
  <c r="D2205" i="4"/>
  <c r="E2205" i="4"/>
  <c r="F2205" i="4"/>
  <c r="H2205" i="4"/>
  <c r="I2205" i="4"/>
  <c r="J2205" i="4"/>
  <c r="K2205" i="4"/>
  <c r="L2205" i="4"/>
  <c r="M2205" i="4"/>
  <c r="N2205" i="4"/>
  <c r="O2205" i="4"/>
  <c r="B2206" i="4"/>
  <c r="C2206" i="4"/>
  <c r="D2206" i="4"/>
  <c r="E2206" i="4"/>
  <c r="F2206" i="4"/>
  <c r="H2206" i="4"/>
  <c r="I2206" i="4"/>
  <c r="J2206" i="4"/>
  <c r="K2206" i="4"/>
  <c r="L2206" i="4"/>
  <c r="M2206" i="4"/>
  <c r="N2206" i="4"/>
  <c r="O2206" i="4"/>
  <c r="B2207" i="4"/>
  <c r="C2207" i="4"/>
  <c r="D2207" i="4"/>
  <c r="E2207" i="4"/>
  <c r="F2207" i="4"/>
  <c r="H2207" i="4"/>
  <c r="I2207" i="4"/>
  <c r="J2207" i="4"/>
  <c r="K2207" i="4"/>
  <c r="L2207" i="4"/>
  <c r="M2207" i="4"/>
  <c r="N2207" i="4"/>
  <c r="O2207" i="4"/>
  <c r="B2208" i="4"/>
  <c r="C2208" i="4"/>
  <c r="D2208" i="4"/>
  <c r="E2208" i="4"/>
  <c r="F2208" i="4"/>
  <c r="H2208" i="4"/>
  <c r="I2208" i="4"/>
  <c r="J2208" i="4"/>
  <c r="K2208" i="4"/>
  <c r="L2208" i="4"/>
  <c r="M2208" i="4"/>
  <c r="N2208" i="4"/>
  <c r="O2208" i="4"/>
  <c r="B2209" i="4"/>
  <c r="C2209" i="4"/>
  <c r="D2209" i="4"/>
  <c r="E2209" i="4"/>
  <c r="F2209" i="4"/>
  <c r="H2209" i="4"/>
  <c r="I2209" i="4"/>
  <c r="J2209" i="4"/>
  <c r="K2209" i="4"/>
  <c r="L2209" i="4"/>
  <c r="M2209" i="4"/>
  <c r="N2209" i="4"/>
  <c r="O2209" i="4"/>
  <c r="B2210" i="4"/>
  <c r="C2210" i="4"/>
  <c r="D2210" i="4"/>
  <c r="E2210" i="4"/>
  <c r="F2210" i="4"/>
  <c r="H2210" i="4"/>
  <c r="I2210" i="4"/>
  <c r="J2210" i="4"/>
  <c r="K2210" i="4"/>
  <c r="L2210" i="4"/>
  <c r="M2210" i="4"/>
  <c r="N2210" i="4"/>
  <c r="O2210" i="4"/>
  <c r="B2211" i="4"/>
  <c r="C2211" i="4"/>
  <c r="D2211" i="4"/>
  <c r="E2211" i="4"/>
  <c r="F2211" i="4"/>
  <c r="H2211" i="4"/>
  <c r="I2211" i="4"/>
  <c r="J2211" i="4"/>
  <c r="K2211" i="4"/>
  <c r="L2211" i="4"/>
  <c r="M2211" i="4"/>
  <c r="N2211" i="4"/>
  <c r="O2211" i="4"/>
  <c r="B2212" i="4"/>
  <c r="C2212" i="4"/>
  <c r="D2212" i="4"/>
  <c r="E2212" i="4"/>
  <c r="F2212" i="4"/>
  <c r="H2212" i="4"/>
  <c r="I2212" i="4"/>
  <c r="J2212" i="4"/>
  <c r="K2212" i="4"/>
  <c r="L2212" i="4"/>
  <c r="M2212" i="4"/>
  <c r="N2212" i="4"/>
  <c r="O2212" i="4"/>
  <c r="B2213" i="4"/>
  <c r="C2213" i="4"/>
  <c r="D2213" i="4"/>
  <c r="E2213" i="4"/>
  <c r="F2213" i="4"/>
  <c r="H2213" i="4"/>
  <c r="I2213" i="4"/>
  <c r="J2213" i="4"/>
  <c r="K2213" i="4"/>
  <c r="L2213" i="4"/>
  <c r="M2213" i="4"/>
  <c r="N2213" i="4"/>
  <c r="O2213" i="4"/>
  <c r="B2214" i="4"/>
  <c r="C2214" i="4"/>
  <c r="D2214" i="4"/>
  <c r="E2214" i="4"/>
  <c r="F2214" i="4"/>
  <c r="H2214" i="4"/>
  <c r="I2214" i="4"/>
  <c r="J2214" i="4"/>
  <c r="K2214" i="4"/>
  <c r="L2214" i="4"/>
  <c r="M2214" i="4"/>
  <c r="N2214" i="4"/>
  <c r="O2214" i="4"/>
  <c r="B2215" i="4"/>
  <c r="C2215" i="4"/>
  <c r="D2215" i="4"/>
  <c r="E2215" i="4"/>
  <c r="F2215" i="4"/>
  <c r="H2215" i="4"/>
  <c r="I2215" i="4"/>
  <c r="J2215" i="4"/>
  <c r="K2215" i="4"/>
  <c r="L2215" i="4"/>
  <c r="M2215" i="4"/>
  <c r="N2215" i="4"/>
  <c r="O2215" i="4"/>
  <c r="B2216" i="4"/>
  <c r="C2216" i="4"/>
  <c r="D2216" i="4"/>
  <c r="E2216" i="4"/>
  <c r="F2216" i="4"/>
  <c r="H2216" i="4"/>
  <c r="I2216" i="4"/>
  <c r="J2216" i="4"/>
  <c r="K2216" i="4"/>
  <c r="L2216" i="4"/>
  <c r="M2216" i="4"/>
  <c r="N2216" i="4"/>
  <c r="O2216" i="4"/>
  <c r="B2217" i="4"/>
  <c r="C2217" i="4"/>
  <c r="D2217" i="4"/>
  <c r="E2217" i="4"/>
  <c r="F2217" i="4"/>
  <c r="H2217" i="4"/>
  <c r="I2217" i="4"/>
  <c r="J2217" i="4"/>
  <c r="K2217" i="4"/>
  <c r="L2217" i="4"/>
  <c r="M2217" i="4"/>
  <c r="N2217" i="4"/>
  <c r="O2217" i="4"/>
  <c r="B2218" i="4"/>
  <c r="C2218" i="4"/>
  <c r="D2218" i="4"/>
  <c r="E2218" i="4"/>
  <c r="F2218" i="4"/>
  <c r="H2218" i="4"/>
  <c r="I2218" i="4"/>
  <c r="J2218" i="4"/>
  <c r="K2218" i="4"/>
  <c r="L2218" i="4"/>
  <c r="M2218" i="4"/>
  <c r="N2218" i="4"/>
  <c r="O2218" i="4"/>
  <c r="B2219" i="4"/>
  <c r="C2219" i="4"/>
  <c r="D2219" i="4"/>
  <c r="E2219" i="4"/>
  <c r="F2219" i="4"/>
  <c r="H2219" i="4"/>
  <c r="I2219" i="4"/>
  <c r="J2219" i="4"/>
  <c r="K2219" i="4"/>
  <c r="L2219" i="4"/>
  <c r="M2219" i="4"/>
  <c r="N2219" i="4"/>
  <c r="O2219" i="4"/>
  <c r="B2220" i="4"/>
  <c r="C2220" i="4"/>
  <c r="D2220" i="4"/>
  <c r="E2220" i="4"/>
  <c r="F2220" i="4"/>
  <c r="H2220" i="4"/>
  <c r="I2220" i="4"/>
  <c r="J2220" i="4"/>
  <c r="K2220" i="4"/>
  <c r="L2220" i="4"/>
  <c r="M2220" i="4"/>
  <c r="N2220" i="4"/>
  <c r="O2220" i="4"/>
  <c r="B2221" i="4"/>
  <c r="C2221" i="4"/>
  <c r="D2221" i="4"/>
  <c r="E2221" i="4"/>
  <c r="F2221" i="4"/>
  <c r="H2221" i="4"/>
  <c r="I2221" i="4"/>
  <c r="J2221" i="4"/>
  <c r="K2221" i="4"/>
  <c r="L2221" i="4"/>
  <c r="M2221" i="4"/>
  <c r="N2221" i="4"/>
  <c r="O2221" i="4"/>
  <c r="B2222" i="4"/>
  <c r="C2222" i="4"/>
  <c r="D2222" i="4"/>
  <c r="E2222" i="4"/>
  <c r="F2222" i="4"/>
  <c r="H2222" i="4"/>
  <c r="I2222" i="4"/>
  <c r="J2222" i="4"/>
  <c r="K2222" i="4"/>
  <c r="L2222" i="4"/>
  <c r="M2222" i="4"/>
  <c r="N2222" i="4"/>
  <c r="O2222" i="4"/>
  <c r="B2223" i="4"/>
  <c r="C2223" i="4"/>
  <c r="D2223" i="4"/>
  <c r="E2223" i="4"/>
  <c r="F2223" i="4"/>
  <c r="H2223" i="4"/>
  <c r="I2223" i="4"/>
  <c r="J2223" i="4"/>
  <c r="K2223" i="4"/>
  <c r="L2223" i="4"/>
  <c r="M2223" i="4"/>
  <c r="N2223" i="4"/>
  <c r="O2223" i="4"/>
  <c r="B2224" i="4"/>
  <c r="C2224" i="4"/>
  <c r="D2224" i="4"/>
  <c r="E2224" i="4"/>
  <c r="F2224" i="4"/>
  <c r="H2224" i="4"/>
  <c r="I2224" i="4"/>
  <c r="J2224" i="4"/>
  <c r="K2224" i="4"/>
  <c r="L2224" i="4"/>
  <c r="M2224" i="4"/>
  <c r="N2224" i="4"/>
  <c r="O2224" i="4"/>
  <c r="B2225" i="4"/>
  <c r="C2225" i="4"/>
  <c r="D2225" i="4"/>
  <c r="E2225" i="4"/>
  <c r="F2225" i="4"/>
  <c r="H2225" i="4"/>
  <c r="I2225" i="4"/>
  <c r="J2225" i="4"/>
  <c r="K2225" i="4"/>
  <c r="L2225" i="4"/>
  <c r="M2225" i="4"/>
  <c r="N2225" i="4"/>
  <c r="O2225" i="4"/>
  <c r="B2226" i="4"/>
  <c r="C2226" i="4"/>
  <c r="D2226" i="4"/>
  <c r="E2226" i="4"/>
  <c r="F2226" i="4"/>
  <c r="H2226" i="4"/>
  <c r="I2226" i="4"/>
  <c r="J2226" i="4"/>
  <c r="K2226" i="4"/>
  <c r="L2226" i="4"/>
  <c r="M2226" i="4"/>
  <c r="N2226" i="4"/>
  <c r="O2226" i="4"/>
  <c r="B2227" i="4"/>
  <c r="C2227" i="4"/>
  <c r="D2227" i="4"/>
  <c r="E2227" i="4"/>
  <c r="F2227" i="4"/>
  <c r="H2227" i="4"/>
  <c r="I2227" i="4"/>
  <c r="J2227" i="4"/>
  <c r="K2227" i="4"/>
  <c r="L2227" i="4"/>
  <c r="M2227" i="4"/>
  <c r="N2227" i="4"/>
  <c r="O2227" i="4"/>
  <c r="B2228" i="4"/>
  <c r="C2228" i="4"/>
  <c r="D2228" i="4"/>
  <c r="E2228" i="4"/>
  <c r="F2228" i="4"/>
  <c r="H2228" i="4"/>
  <c r="I2228" i="4"/>
  <c r="J2228" i="4"/>
  <c r="K2228" i="4"/>
  <c r="L2228" i="4"/>
  <c r="M2228" i="4"/>
  <c r="N2228" i="4"/>
  <c r="O2228" i="4"/>
  <c r="B2229" i="4"/>
  <c r="C2229" i="4"/>
  <c r="D2229" i="4"/>
  <c r="E2229" i="4"/>
  <c r="F2229" i="4"/>
  <c r="H2229" i="4"/>
  <c r="I2229" i="4"/>
  <c r="J2229" i="4"/>
  <c r="K2229" i="4"/>
  <c r="L2229" i="4"/>
  <c r="M2229" i="4"/>
  <c r="N2229" i="4"/>
  <c r="O2229" i="4"/>
  <c r="B2230" i="4"/>
  <c r="C2230" i="4"/>
  <c r="D2230" i="4"/>
  <c r="E2230" i="4"/>
  <c r="F2230" i="4"/>
  <c r="H2230" i="4"/>
  <c r="I2230" i="4"/>
  <c r="J2230" i="4"/>
  <c r="K2230" i="4"/>
  <c r="L2230" i="4"/>
  <c r="M2230" i="4"/>
  <c r="N2230" i="4"/>
  <c r="O2230" i="4"/>
  <c r="B2231" i="4"/>
  <c r="C2231" i="4"/>
  <c r="D2231" i="4"/>
  <c r="E2231" i="4"/>
  <c r="F2231" i="4"/>
  <c r="H2231" i="4"/>
  <c r="I2231" i="4"/>
  <c r="J2231" i="4"/>
  <c r="K2231" i="4"/>
  <c r="L2231" i="4"/>
  <c r="M2231" i="4"/>
  <c r="N2231" i="4"/>
  <c r="O2231" i="4"/>
  <c r="B2232" i="4"/>
  <c r="C2232" i="4"/>
  <c r="D2232" i="4"/>
  <c r="E2232" i="4"/>
  <c r="F2232" i="4"/>
  <c r="H2232" i="4"/>
  <c r="I2232" i="4"/>
  <c r="J2232" i="4"/>
  <c r="K2232" i="4"/>
  <c r="L2232" i="4"/>
  <c r="M2232" i="4"/>
  <c r="N2232" i="4"/>
  <c r="O2232" i="4"/>
  <c r="B2233" i="4"/>
  <c r="C2233" i="4"/>
  <c r="D2233" i="4"/>
  <c r="E2233" i="4"/>
  <c r="F2233" i="4"/>
  <c r="H2233" i="4"/>
  <c r="I2233" i="4"/>
  <c r="J2233" i="4"/>
  <c r="K2233" i="4"/>
  <c r="L2233" i="4"/>
  <c r="M2233" i="4"/>
  <c r="N2233" i="4"/>
  <c r="O2233" i="4"/>
  <c r="B2234" i="4"/>
  <c r="C2234" i="4"/>
  <c r="D2234" i="4"/>
  <c r="E2234" i="4"/>
  <c r="F2234" i="4"/>
  <c r="H2234" i="4"/>
  <c r="I2234" i="4"/>
  <c r="J2234" i="4"/>
  <c r="K2234" i="4"/>
  <c r="L2234" i="4"/>
  <c r="M2234" i="4"/>
  <c r="N2234" i="4"/>
  <c r="O2234" i="4"/>
  <c r="B2235" i="4"/>
  <c r="C2235" i="4"/>
  <c r="D2235" i="4"/>
  <c r="E2235" i="4"/>
  <c r="F2235" i="4"/>
  <c r="H2235" i="4"/>
  <c r="I2235" i="4"/>
  <c r="J2235" i="4"/>
  <c r="K2235" i="4"/>
  <c r="L2235" i="4"/>
  <c r="M2235" i="4"/>
  <c r="N2235" i="4"/>
  <c r="O2235" i="4"/>
  <c r="B2236" i="4"/>
  <c r="C2236" i="4"/>
  <c r="D2236" i="4"/>
  <c r="E2236" i="4"/>
  <c r="F2236" i="4"/>
  <c r="H2236" i="4"/>
  <c r="I2236" i="4"/>
  <c r="J2236" i="4"/>
  <c r="K2236" i="4"/>
  <c r="L2236" i="4"/>
  <c r="M2236" i="4"/>
  <c r="N2236" i="4"/>
  <c r="O2236" i="4"/>
  <c r="B2237" i="4"/>
  <c r="C2237" i="4"/>
  <c r="D2237" i="4"/>
  <c r="E2237" i="4"/>
  <c r="F2237" i="4"/>
  <c r="H2237" i="4"/>
  <c r="I2237" i="4"/>
  <c r="J2237" i="4"/>
  <c r="K2237" i="4"/>
  <c r="L2237" i="4"/>
  <c r="M2237" i="4"/>
  <c r="N2237" i="4"/>
  <c r="O2237" i="4"/>
  <c r="B2238" i="4"/>
  <c r="C2238" i="4"/>
  <c r="D2238" i="4"/>
  <c r="E2238" i="4"/>
  <c r="F2238" i="4"/>
  <c r="H2238" i="4"/>
  <c r="I2238" i="4"/>
  <c r="J2238" i="4"/>
  <c r="K2238" i="4"/>
  <c r="L2238" i="4"/>
  <c r="M2238" i="4"/>
  <c r="N2238" i="4"/>
  <c r="O2238" i="4"/>
  <c r="B2239" i="4"/>
  <c r="C2239" i="4"/>
  <c r="D2239" i="4"/>
  <c r="E2239" i="4"/>
  <c r="F2239" i="4"/>
  <c r="H2239" i="4"/>
  <c r="I2239" i="4"/>
  <c r="J2239" i="4"/>
  <c r="K2239" i="4"/>
  <c r="L2239" i="4"/>
  <c r="M2239" i="4"/>
  <c r="N2239" i="4"/>
  <c r="O2239" i="4"/>
  <c r="B2240" i="4"/>
  <c r="C2240" i="4"/>
  <c r="D2240" i="4"/>
  <c r="E2240" i="4"/>
  <c r="F2240" i="4"/>
  <c r="H2240" i="4"/>
  <c r="I2240" i="4"/>
  <c r="J2240" i="4"/>
  <c r="K2240" i="4"/>
  <c r="L2240" i="4"/>
  <c r="M2240" i="4"/>
  <c r="N2240" i="4"/>
  <c r="O2240" i="4"/>
  <c r="B2241" i="4"/>
  <c r="C2241" i="4"/>
  <c r="D2241" i="4"/>
  <c r="E2241" i="4"/>
  <c r="F2241" i="4"/>
  <c r="H2241" i="4"/>
  <c r="I2241" i="4"/>
  <c r="J2241" i="4"/>
  <c r="K2241" i="4"/>
  <c r="L2241" i="4"/>
  <c r="M2241" i="4"/>
  <c r="N2241" i="4"/>
  <c r="O2241" i="4"/>
  <c r="B2242" i="4"/>
  <c r="C2242" i="4"/>
  <c r="D2242" i="4"/>
  <c r="E2242" i="4"/>
  <c r="F2242" i="4"/>
  <c r="H2242" i="4"/>
  <c r="I2242" i="4"/>
  <c r="J2242" i="4"/>
  <c r="K2242" i="4"/>
  <c r="L2242" i="4"/>
  <c r="M2242" i="4"/>
  <c r="N2242" i="4"/>
  <c r="O2242" i="4"/>
  <c r="B2243" i="4"/>
  <c r="C2243" i="4"/>
  <c r="D2243" i="4"/>
  <c r="E2243" i="4"/>
  <c r="F2243" i="4"/>
  <c r="H2243" i="4"/>
  <c r="I2243" i="4"/>
  <c r="J2243" i="4"/>
  <c r="K2243" i="4"/>
  <c r="L2243" i="4"/>
  <c r="M2243" i="4"/>
  <c r="N2243" i="4"/>
  <c r="O2243" i="4"/>
  <c r="B2244" i="4"/>
  <c r="C2244" i="4"/>
  <c r="D2244" i="4"/>
  <c r="E2244" i="4"/>
  <c r="F2244" i="4"/>
  <c r="H2244" i="4"/>
  <c r="I2244" i="4"/>
  <c r="J2244" i="4"/>
  <c r="K2244" i="4"/>
  <c r="L2244" i="4"/>
  <c r="M2244" i="4"/>
  <c r="N2244" i="4"/>
  <c r="O2244" i="4"/>
  <c r="B2245" i="4"/>
  <c r="C2245" i="4"/>
  <c r="D2245" i="4"/>
  <c r="E2245" i="4"/>
  <c r="F2245" i="4"/>
  <c r="H2245" i="4"/>
  <c r="I2245" i="4"/>
  <c r="J2245" i="4"/>
  <c r="K2245" i="4"/>
  <c r="L2245" i="4"/>
  <c r="M2245" i="4"/>
  <c r="N2245" i="4"/>
  <c r="O2245" i="4"/>
  <c r="B2246" i="4"/>
  <c r="C2246" i="4"/>
  <c r="D2246" i="4"/>
  <c r="E2246" i="4"/>
  <c r="F2246" i="4"/>
  <c r="H2246" i="4"/>
  <c r="I2246" i="4"/>
  <c r="J2246" i="4"/>
  <c r="K2246" i="4"/>
  <c r="L2246" i="4"/>
  <c r="M2246" i="4"/>
  <c r="N2246" i="4"/>
  <c r="O2246" i="4"/>
  <c r="B2247" i="4"/>
  <c r="C2247" i="4"/>
  <c r="D2247" i="4"/>
  <c r="E2247" i="4"/>
  <c r="F2247" i="4"/>
  <c r="H2247" i="4"/>
  <c r="I2247" i="4"/>
  <c r="J2247" i="4"/>
  <c r="K2247" i="4"/>
  <c r="L2247" i="4"/>
  <c r="M2247" i="4"/>
  <c r="N2247" i="4"/>
  <c r="O2247" i="4"/>
  <c r="B2248" i="4"/>
  <c r="C2248" i="4"/>
  <c r="D2248" i="4"/>
  <c r="E2248" i="4"/>
  <c r="F2248" i="4"/>
  <c r="H2248" i="4"/>
  <c r="I2248" i="4"/>
  <c r="J2248" i="4"/>
  <c r="K2248" i="4"/>
  <c r="L2248" i="4"/>
  <c r="M2248" i="4"/>
  <c r="N2248" i="4"/>
  <c r="O2248" i="4"/>
  <c r="B2249" i="4"/>
  <c r="C2249" i="4"/>
  <c r="D2249" i="4"/>
  <c r="E2249" i="4"/>
  <c r="F2249" i="4"/>
  <c r="H2249" i="4"/>
  <c r="I2249" i="4"/>
  <c r="J2249" i="4"/>
  <c r="K2249" i="4"/>
  <c r="L2249" i="4"/>
  <c r="M2249" i="4"/>
  <c r="N2249" i="4"/>
  <c r="O2249" i="4"/>
  <c r="B2250" i="4"/>
  <c r="C2250" i="4"/>
  <c r="D2250" i="4"/>
  <c r="E2250" i="4"/>
  <c r="F2250" i="4"/>
  <c r="H2250" i="4"/>
  <c r="I2250" i="4"/>
  <c r="J2250" i="4"/>
  <c r="K2250" i="4"/>
  <c r="L2250" i="4"/>
  <c r="M2250" i="4"/>
  <c r="N2250" i="4"/>
  <c r="O2250" i="4"/>
  <c r="B2251" i="4"/>
  <c r="C2251" i="4"/>
  <c r="D2251" i="4"/>
  <c r="E2251" i="4"/>
  <c r="F2251" i="4"/>
  <c r="H2251" i="4"/>
  <c r="I2251" i="4"/>
  <c r="J2251" i="4"/>
  <c r="K2251" i="4"/>
  <c r="L2251" i="4"/>
  <c r="M2251" i="4"/>
  <c r="N2251" i="4"/>
  <c r="O2251" i="4"/>
  <c r="B2252" i="4"/>
  <c r="C2252" i="4"/>
  <c r="D2252" i="4"/>
  <c r="E2252" i="4"/>
  <c r="F2252" i="4"/>
  <c r="H2252" i="4"/>
  <c r="I2252" i="4"/>
  <c r="J2252" i="4"/>
  <c r="K2252" i="4"/>
  <c r="L2252" i="4"/>
  <c r="M2252" i="4"/>
  <c r="N2252" i="4"/>
  <c r="O2252" i="4"/>
  <c r="B2253" i="4"/>
  <c r="C2253" i="4"/>
  <c r="D2253" i="4"/>
  <c r="E2253" i="4"/>
  <c r="F2253" i="4"/>
  <c r="H2253" i="4"/>
  <c r="I2253" i="4"/>
  <c r="J2253" i="4"/>
  <c r="K2253" i="4"/>
  <c r="L2253" i="4"/>
  <c r="M2253" i="4"/>
  <c r="N2253" i="4"/>
  <c r="O2253" i="4"/>
  <c r="B2254" i="4"/>
  <c r="C2254" i="4"/>
  <c r="D2254" i="4"/>
  <c r="E2254" i="4"/>
  <c r="F2254" i="4"/>
  <c r="H2254" i="4"/>
  <c r="I2254" i="4"/>
  <c r="J2254" i="4"/>
  <c r="K2254" i="4"/>
  <c r="L2254" i="4"/>
  <c r="M2254" i="4"/>
  <c r="N2254" i="4"/>
  <c r="O2254" i="4"/>
  <c r="B2255" i="4"/>
  <c r="C2255" i="4"/>
  <c r="D2255" i="4"/>
  <c r="E2255" i="4"/>
  <c r="F2255" i="4"/>
  <c r="H2255" i="4"/>
  <c r="I2255" i="4"/>
  <c r="J2255" i="4"/>
  <c r="K2255" i="4"/>
  <c r="L2255" i="4"/>
  <c r="M2255" i="4"/>
  <c r="N2255" i="4"/>
  <c r="O2255" i="4"/>
  <c r="B2256" i="4"/>
  <c r="C2256" i="4"/>
  <c r="D2256" i="4"/>
  <c r="E2256" i="4"/>
  <c r="F2256" i="4"/>
  <c r="H2256" i="4"/>
  <c r="I2256" i="4"/>
  <c r="J2256" i="4"/>
  <c r="K2256" i="4"/>
  <c r="L2256" i="4"/>
  <c r="M2256" i="4"/>
  <c r="N2256" i="4"/>
  <c r="O2256" i="4"/>
  <c r="B2257" i="4"/>
  <c r="C2257" i="4"/>
  <c r="D2257" i="4"/>
  <c r="E2257" i="4"/>
  <c r="F2257" i="4"/>
  <c r="H2257" i="4"/>
  <c r="I2257" i="4"/>
  <c r="J2257" i="4"/>
  <c r="K2257" i="4"/>
  <c r="L2257" i="4"/>
  <c r="M2257" i="4"/>
  <c r="N2257" i="4"/>
  <c r="O2257" i="4"/>
  <c r="B2258" i="4"/>
  <c r="C2258" i="4"/>
  <c r="D2258" i="4"/>
  <c r="E2258" i="4"/>
  <c r="F2258" i="4"/>
  <c r="H2258" i="4"/>
  <c r="I2258" i="4"/>
  <c r="J2258" i="4"/>
  <c r="K2258" i="4"/>
  <c r="L2258" i="4"/>
  <c r="M2258" i="4"/>
  <c r="N2258" i="4"/>
  <c r="O2258" i="4"/>
  <c r="B2259" i="4"/>
  <c r="C2259" i="4"/>
  <c r="D2259" i="4"/>
  <c r="E2259" i="4"/>
  <c r="F2259" i="4"/>
  <c r="H2259" i="4"/>
  <c r="I2259" i="4"/>
  <c r="J2259" i="4"/>
  <c r="K2259" i="4"/>
  <c r="L2259" i="4"/>
  <c r="M2259" i="4"/>
  <c r="N2259" i="4"/>
  <c r="O2259" i="4"/>
  <c r="B2260" i="4"/>
  <c r="C2260" i="4"/>
  <c r="D2260" i="4"/>
  <c r="E2260" i="4"/>
  <c r="F2260" i="4"/>
  <c r="H2260" i="4"/>
  <c r="I2260" i="4"/>
  <c r="J2260" i="4"/>
  <c r="K2260" i="4"/>
  <c r="L2260" i="4"/>
  <c r="M2260" i="4"/>
  <c r="N2260" i="4"/>
  <c r="O2260" i="4"/>
  <c r="B2261" i="4"/>
  <c r="C2261" i="4"/>
  <c r="D2261" i="4"/>
  <c r="E2261" i="4"/>
  <c r="F2261" i="4"/>
  <c r="H2261" i="4"/>
  <c r="I2261" i="4"/>
  <c r="J2261" i="4"/>
  <c r="K2261" i="4"/>
  <c r="L2261" i="4"/>
  <c r="M2261" i="4"/>
  <c r="N2261" i="4"/>
  <c r="O2261" i="4"/>
  <c r="B2262" i="4"/>
  <c r="C2262" i="4"/>
  <c r="D2262" i="4"/>
  <c r="E2262" i="4"/>
  <c r="F2262" i="4"/>
  <c r="H2262" i="4"/>
  <c r="I2262" i="4"/>
  <c r="J2262" i="4"/>
  <c r="K2262" i="4"/>
  <c r="L2262" i="4"/>
  <c r="M2262" i="4"/>
  <c r="N2262" i="4"/>
  <c r="O2262" i="4"/>
  <c r="B2263" i="4"/>
  <c r="C2263" i="4"/>
  <c r="D2263" i="4"/>
  <c r="E2263" i="4"/>
  <c r="F2263" i="4"/>
  <c r="H2263" i="4"/>
  <c r="I2263" i="4"/>
  <c r="J2263" i="4"/>
  <c r="K2263" i="4"/>
  <c r="L2263" i="4"/>
  <c r="M2263" i="4"/>
  <c r="N2263" i="4"/>
  <c r="O2263" i="4"/>
  <c r="B2264" i="4"/>
  <c r="C2264" i="4"/>
  <c r="D2264" i="4"/>
  <c r="E2264" i="4"/>
  <c r="F2264" i="4"/>
  <c r="H2264" i="4"/>
  <c r="I2264" i="4"/>
  <c r="J2264" i="4"/>
  <c r="K2264" i="4"/>
  <c r="L2264" i="4"/>
  <c r="M2264" i="4"/>
  <c r="N2264" i="4"/>
  <c r="O2264" i="4"/>
  <c r="B2265" i="4"/>
  <c r="C2265" i="4"/>
  <c r="D2265" i="4"/>
  <c r="E2265" i="4"/>
  <c r="F2265" i="4"/>
  <c r="H2265" i="4"/>
  <c r="I2265" i="4"/>
  <c r="J2265" i="4"/>
  <c r="K2265" i="4"/>
  <c r="L2265" i="4"/>
  <c r="M2265" i="4"/>
  <c r="N2265" i="4"/>
  <c r="O2265" i="4"/>
  <c r="B2266" i="4"/>
  <c r="C2266" i="4"/>
  <c r="D2266" i="4"/>
  <c r="E2266" i="4"/>
  <c r="F2266" i="4"/>
  <c r="H2266" i="4"/>
  <c r="I2266" i="4"/>
  <c r="J2266" i="4"/>
  <c r="K2266" i="4"/>
  <c r="L2266" i="4"/>
  <c r="M2266" i="4"/>
  <c r="N2266" i="4"/>
  <c r="O2266" i="4"/>
  <c r="B2267" i="4"/>
  <c r="C2267" i="4"/>
  <c r="D2267" i="4"/>
  <c r="E2267" i="4"/>
  <c r="F2267" i="4"/>
  <c r="H2267" i="4"/>
  <c r="I2267" i="4"/>
  <c r="J2267" i="4"/>
  <c r="K2267" i="4"/>
  <c r="L2267" i="4"/>
  <c r="M2267" i="4"/>
  <c r="N2267" i="4"/>
  <c r="O2267" i="4"/>
  <c r="B2268" i="4"/>
  <c r="C2268" i="4"/>
  <c r="D2268" i="4"/>
  <c r="E2268" i="4"/>
  <c r="F2268" i="4"/>
  <c r="H2268" i="4"/>
  <c r="I2268" i="4"/>
  <c r="J2268" i="4"/>
  <c r="K2268" i="4"/>
  <c r="L2268" i="4"/>
  <c r="M2268" i="4"/>
  <c r="N2268" i="4"/>
  <c r="O2268" i="4"/>
  <c r="B2269" i="4"/>
  <c r="C2269" i="4"/>
  <c r="D2269" i="4"/>
  <c r="E2269" i="4"/>
  <c r="F2269" i="4"/>
  <c r="H2269" i="4"/>
  <c r="I2269" i="4"/>
  <c r="J2269" i="4"/>
  <c r="K2269" i="4"/>
  <c r="L2269" i="4"/>
  <c r="M2269" i="4"/>
  <c r="N2269" i="4"/>
  <c r="O2269" i="4"/>
  <c r="B2270" i="4"/>
  <c r="C2270" i="4"/>
  <c r="D2270" i="4"/>
  <c r="E2270" i="4"/>
  <c r="F2270" i="4"/>
  <c r="H2270" i="4"/>
  <c r="I2270" i="4"/>
  <c r="J2270" i="4"/>
  <c r="K2270" i="4"/>
  <c r="L2270" i="4"/>
  <c r="M2270" i="4"/>
  <c r="N2270" i="4"/>
  <c r="O2270" i="4"/>
  <c r="B2271" i="4"/>
  <c r="C2271" i="4"/>
  <c r="D2271" i="4"/>
  <c r="E2271" i="4"/>
  <c r="F2271" i="4"/>
  <c r="H2271" i="4"/>
  <c r="I2271" i="4"/>
  <c r="J2271" i="4"/>
  <c r="K2271" i="4"/>
  <c r="L2271" i="4"/>
  <c r="M2271" i="4"/>
  <c r="N2271" i="4"/>
  <c r="O2271" i="4"/>
  <c r="B2272" i="4"/>
  <c r="C2272" i="4"/>
  <c r="D2272" i="4"/>
  <c r="E2272" i="4"/>
  <c r="F2272" i="4"/>
  <c r="H2272" i="4"/>
  <c r="I2272" i="4"/>
  <c r="J2272" i="4"/>
  <c r="K2272" i="4"/>
  <c r="L2272" i="4"/>
  <c r="M2272" i="4"/>
  <c r="N2272" i="4"/>
  <c r="O2272" i="4"/>
  <c r="B2273" i="4"/>
  <c r="C2273" i="4"/>
  <c r="D2273" i="4"/>
  <c r="E2273" i="4"/>
  <c r="F2273" i="4"/>
  <c r="H2273" i="4"/>
  <c r="I2273" i="4"/>
  <c r="J2273" i="4"/>
  <c r="K2273" i="4"/>
  <c r="L2273" i="4"/>
  <c r="M2273" i="4"/>
  <c r="N2273" i="4"/>
  <c r="O2273" i="4"/>
  <c r="B2274" i="4"/>
  <c r="C2274" i="4"/>
  <c r="D2274" i="4"/>
  <c r="E2274" i="4"/>
  <c r="F2274" i="4"/>
  <c r="H2274" i="4"/>
  <c r="I2274" i="4"/>
  <c r="J2274" i="4"/>
  <c r="K2274" i="4"/>
  <c r="L2274" i="4"/>
  <c r="M2274" i="4"/>
  <c r="N2274" i="4"/>
  <c r="O2274" i="4"/>
  <c r="B2275" i="4"/>
  <c r="C2275" i="4"/>
  <c r="D2275" i="4"/>
  <c r="E2275" i="4"/>
  <c r="F2275" i="4"/>
  <c r="H2275" i="4"/>
  <c r="I2275" i="4"/>
  <c r="J2275" i="4"/>
  <c r="K2275" i="4"/>
  <c r="L2275" i="4"/>
  <c r="M2275" i="4"/>
  <c r="N2275" i="4"/>
  <c r="O2275" i="4"/>
  <c r="B2276" i="4"/>
  <c r="C2276" i="4"/>
  <c r="D2276" i="4"/>
  <c r="E2276" i="4"/>
  <c r="F2276" i="4"/>
  <c r="H2276" i="4"/>
  <c r="I2276" i="4"/>
  <c r="J2276" i="4"/>
  <c r="K2276" i="4"/>
  <c r="L2276" i="4"/>
  <c r="M2276" i="4"/>
  <c r="N2276" i="4"/>
  <c r="O2276" i="4"/>
  <c r="B2277" i="4"/>
  <c r="C2277" i="4"/>
  <c r="D2277" i="4"/>
  <c r="E2277" i="4"/>
  <c r="F2277" i="4"/>
  <c r="H2277" i="4"/>
  <c r="I2277" i="4"/>
  <c r="J2277" i="4"/>
  <c r="K2277" i="4"/>
  <c r="L2277" i="4"/>
  <c r="M2277" i="4"/>
  <c r="N2277" i="4"/>
  <c r="O2277" i="4"/>
  <c r="B2278" i="4"/>
  <c r="C2278" i="4"/>
  <c r="D2278" i="4"/>
  <c r="E2278" i="4"/>
  <c r="F2278" i="4"/>
  <c r="H2278" i="4"/>
  <c r="I2278" i="4"/>
  <c r="J2278" i="4"/>
  <c r="K2278" i="4"/>
  <c r="L2278" i="4"/>
  <c r="M2278" i="4"/>
  <c r="N2278" i="4"/>
  <c r="O2278" i="4"/>
  <c r="B2279" i="4"/>
  <c r="C2279" i="4"/>
  <c r="D2279" i="4"/>
  <c r="E2279" i="4"/>
  <c r="F2279" i="4"/>
  <c r="H2279" i="4"/>
  <c r="I2279" i="4"/>
  <c r="J2279" i="4"/>
  <c r="K2279" i="4"/>
  <c r="L2279" i="4"/>
  <c r="M2279" i="4"/>
  <c r="N2279" i="4"/>
  <c r="O2279" i="4"/>
  <c r="B2280" i="4"/>
  <c r="C2280" i="4"/>
  <c r="D2280" i="4"/>
  <c r="E2280" i="4"/>
  <c r="F2280" i="4"/>
  <c r="H2280" i="4"/>
  <c r="I2280" i="4"/>
  <c r="J2280" i="4"/>
  <c r="K2280" i="4"/>
  <c r="L2280" i="4"/>
  <c r="M2280" i="4"/>
  <c r="N2280" i="4"/>
  <c r="O2280" i="4"/>
  <c r="B2281" i="4"/>
  <c r="C2281" i="4"/>
  <c r="D2281" i="4"/>
  <c r="E2281" i="4"/>
  <c r="F2281" i="4"/>
  <c r="H2281" i="4"/>
  <c r="I2281" i="4"/>
  <c r="J2281" i="4"/>
  <c r="K2281" i="4"/>
  <c r="L2281" i="4"/>
  <c r="M2281" i="4"/>
  <c r="N2281" i="4"/>
  <c r="O2281" i="4"/>
  <c r="B2282" i="4"/>
  <c r="C2282" i="4"/>
  <c r="D2282" i="4"/>
  <c r="E2282" i="4"/>
  <c r="F2282" i="4"/>
  <c r="H2282" i="4"/>
  <c r="I2282" i="4"/>
  <c r="J2282" i="4"/>
  <c r="K2282" i="4"/>
  <c r="L2282" i="4"/>
  <c r="M2282" i="4"/>
  <c r="N2282" i="4"/>
  <c r="O2282" i="4"/>
  <c r="B2283" i="4"/>
  <c r="C2283" i="4"/>
  <c r="D2283" i="4"/>
  <c r="E2283" i="4"/>
  <c r="F2283" i="4"/>
  <c r="H2283" i="4"/>
  <c r="I2283" i="4"/>
  <c r="J2283" i="4"/>
  <c r="K2283" i="4"/>
  <c r="L2283" i="4"/>
  <c r="M2283" i="4"/>
  <c r="N2283" i="4"/>
  <c r="O2283" i="4"/>
  <c r="B2284" i="4"/>
  <c r="C2284" i="4"/>
  <c r="D2284" i="4"/>
  <c r="E2284" i="4"/>
  <c r="F2284" i="4"/>
  <c r="H2284" i="4"/>
  <c r="I2284" i="4"/>
  <c r="J2284" i="4"/>
  <c r="K2284" i="4"/>
  <c r="L2284" i="4"/>
  <c r="M2284" i="4"/>
  <c r="N2284" i="4"/>
  <c r="O2284" i="4"/>
  <c r="B2285" i="4"/>
  <c r="C2285" i="4"/>
  <c r="D2285" i="4"/>
  <c r="E2285" i="4"/>
  <c r="F2285" i="4"/>
  <c r="H2285" i="4"/>
  <c r="I2285" i="4"/>
  <c r="J2285" i="4"/>
  <c r="K2285" i="4"/>
  <c r="L2285" i="4"/>
  <c r="M2285" i="4"/>
  <c r="N2285" i="4"/>
  <c r="O2285" i="4"/>
  <c r="B2286" i="4"/>
  <c r="C2286" i="4"/>
  <c r="D2286" i="4"/>
  <c r="E2286" i="4"/>
  <c r="F2286" i="4"/>
  <c r="H2286" i="4"/>
  <c r="I2286" i="4"/>
  <c r="J2286" i="4"/>
  <c r="K2286" i="4"/>
  <c r="L2286" i="4"/>
  <c r="M2286" i="4"/>
  <c r="N2286" i="4"/>
  <c r="O2286" i="4"/>
  <c r="B2287" i="4"/>
  <c r="C2287" i="4"/>
  <c r="D2287" i="4"/>
  <c r="E2287" i="4"/>
  <c r="F2287" i="4"/>
  <c r="H2287" i="4"/>
  <c r="I2287" i="4"/>
  <c r="J2287" i="4"/>
  <c r="K2287" i="4"/>
  <c r="L2287" i="4"/>
  <c r="M2287" i="4"/>
  <c r="N2287" i="4"/>
  <c r="O2287" i="4"/>
  <c r="B2288" i="4"/>
  <c r="C2288" i="4"/>
  <c r="D2288" i="4"/>
  <c r="E2288" i="4"/>
  <c r="F2288" i="4"/>
  <c r="H2288" i="4"/>
  <c r="I2288" i="4"/>
  <c r="J2288" i="4"/>
  <c r="K2288" i="4"/>
  <c r="L2288" i="4"/>
  <c r="M2288" i="4"/>
  <c r="N2288" i="4"/>
  <c r="O2288" i="4"/>
  <c r="B2289" i="4"/>
  <c r="C2289" i="4"/>
  <c r="D2289" i="4"/>
  <c r="E2289" i="4"/>
  <c r="F2289" i="4"/>
  <c r="H2289" i="4"/>
  <c r="I2289" i="4"/>
  <c r="J2289" i="4"/>
  <c r="K2289" i="4"/>
  <c r="L2289" i="4"/>
  <c r="M2289" i="4"/>
  <c r="N2289" i="4"/>
  <c r="O2289" i="4"/>
  <c r="B2290" i="4"/>
  <c r="C2290" i="4"/>
  <c r="D2290" i="4"/>
  <c r="E2290" i="4"/>
  <c r="F2290" i="4"/>
  <c r="H2290" i="4"/>
  <c r="I2290" i="4"/>
  <c r="J2290" i="4"/>
  <c r="K2290" i="4"/>
  <c r="L2290" i="4"/>
  <c r="M2290" i="4"/>
  <c r="N2290" i="4"/>
  <c r="O2290" i="4"/>
  <c r="B2291" i="4"/>
  <c r="C2291" i="4"/>
  <c r="D2291" i="4"/>
  <c r="E2291" i="4"/>
  <c r="F2291" i="4"/>
  <c r="H2291" i="4"/>
  <c r="I2291" i="4"/>
  <c r="J2291" i="4"/>
  <c r="K2291" i="4"/>
  <c r="L2291" i="4"/>
  <c r="M2291" i="4"/>
  <c r="N2291" i="4"/>
  <c r="O2291" i="4"/>
  <c r="B2292" i="4"/>
  <c r="C2292" i="4"/>
  <c r="D2292" i="4"/>
  <c r="E2292" i="4"/>
  <c r="F2292" i="4"/>
  <c r="H2292" i="4"/>
  <c r="I2292" i="4"/>
  <c r="J2292" i="4"/>
  <c r="K2292" i="4"/>
  <c r="L2292" i="4"/>
  <c r="M2292" i="4"/>
  <c r="N2292" i="4"/>
  <c r="O2292" i="4"/>
  <c r="B2293" i="4"/>
  <c r="C2293" i="4"/>
  <c r="D2293" i="4"/>
  <c r="E2293" i="4"/>
  <c r="F2293" i="4"/>
  <c r="H2293" i="4"/>
  <c r="I2293" i="4"/>
  <c r="J2293" i="4"/>
  <c r="K2293" i="4"/>
  <c r="L2293" i="4"/>
  <c r="M2293" i="4"/>
  <c r="N2293" i="4"/>
  <c r="O2293" i="4"/>
  <c r="B2294" i="4"/>
  <c r="C2294" i="4"/>
  <c r="D2294" i="4"/>
  <c r="E2294" i="4"/>
  <c r="F2294" i="4"/>
  <c r="H2294" i="4"/>
  <c r="I2294" i="4"/>
  <c r="J2294" i="4"/>
  <c r="K2294" i="4"/>
  <c r="L2294" i="4"/>
  <c r="M2294" i="4"/>
  <c r="N2294" i="4"/>
  <c r="O2294" i="4"/>
  <c r="B2295" i="4"/>
  <c r="C2295" i="4"/>
  <c r="D2295" i="4"/>
  <c r="E2295" i="4"/>
  <c r="F2295" i="4"/>
  <c r="H2295" i="4"/>
  <c r="I2295" i="4"/>
  <c r="J2295" i="4"/>
  <c r="K2295" i="4"/>
  <c r="L2295" i="4"/>
  <c r="M2295" i="4"/>
  <c r="N2295" i="4"/>
  <c r="O2295" i="4"/>
  <c r="B2296" i="4"/>
  <c r="C2296" i="4"/>
  <c r="D2296" i="4"/>
  <c r="E2296" i="4"/>
  <c r="F2296" i="4"/>
  <c r="H2296" i="4"/>
  <c r="I2296" i="4"/>
  <c r="J2296" i="4"/>
  <c r="K2296" i="4"/>
  <c r="L2296" i="4"/>
  <c r="M2296" i="4"/>
  <c r="N2296" i="4"/>
  <c r="O2296" i="4"/>
  <c r="B2297" i="4"/>
  <c r="C2297" i="4"/>
  <c r="D2297" i="4"/>
  <c r="E2297" i="4"/>
  <c r="F2297" i="4"/>
  <c r="H2297" i="4"/>
  <c r="I2297" i="4"/>
  <c r="J2297" i="4"/>
  <c r="K2297" i="4"/>
  <c r="L2297" i="4"/>
  <c r="M2297" i="4"/>
  <c r="N2297" i="4"/>
  <c r="O2297" i="4"/>
  <c r="B2298" i="4"/>
  <c r="C2298" i="4"/>
  <c r="D2298" i="4"/>
  <c r="E2298" i="4"/>
  <c r="F2298" i="4"/>
  <c r="H2298" i="4"/>
  <c r="I2298" i="4"/>
  <c r="J2298" i="4"/>
  <c r="K2298" i="4"/>
  <c r="L2298" i="4"/>
  <c r="M2298" i="4"/>
  <c r="N2298" i="4"/>
  <c r="O2298" i="4"/>
  <c r="B2299" i="4"/>
  <c r="C2299" i="4"/>
  <c r="D2299" i="4"/>
  <c r="E2299" i="4"/>
  <c r="F2299" i="4"/>
  <c r="H2299" i="4"/>
  <c r="I2299" i="4"/>
  <c r="J2299" i="4"/>
  <c r="K2299" i="4"/>
  <c r="L2299" i="4"/>
  <c r="M2299" i="4"/>
  <c r="N2299" i="4"/>
  <c r="O2299" i="4"/>
  <c r="B2300" i="4"/>
  <c r="C2300" i="4"/>
  <c r="D2300" i="4"/>
  <c r="E2300" i="4"/>
  <c r="F2300" i="4"/>
  <c r="H2300" i="4"/>
  <c r="I2300" i="4"/>
  <c r="J2300" i="4"/>
  <c r="K2300" i="4"/>
  <c r="L2300" i="4"/>
  <c r="M2300" i="4"/>
  <c r="N2300" i="4"/>
  <c r="O2300" i="4"/>
  <c r="B2301" i="4"/>
  <c r="C2301" i="4"/>
  <c r="D2301" i="4"/>
  <c r="E2301" i="4"/>
  <c r="F2301" i="4"/>
  <c r="H2301" i="4"/>
  <c r="I2301" i="4"/>
  <c r="J2301" i="4"/>
  <c r="K2301" i="4"/>
  <c r="L2301" i="4"/>
  <c r="M2301" i="4"/>
  <c r="N2301" i="4"/>
  <c r="O2301" i="4"/>
  <c r="B2302" i="4"/>
  <c r="C2302" i="4"/>
  <c r="D2302" i="4"/>
  <c r="E2302" i="4"/>
  <c r="F2302" i="4"/>
  <c r="H2302" i="4"/>
  <c r="I2302" i="4"/>
  <c r="J2302" i="4"/>
  <c r="K2302" i="4"/>
  <c r="L2302" i="4"/>
  <c r="M2302" i="4"/>
  <c r="N2302" i="4"/>
  <c r="O2302" i="4"/>
  <c r="B2303" i="4"/>
  <c r="C2303" i="4"/>
  <c r="D2303" i="4"/>
  <c r="E2303" i="4"/>
  <c r="F2303" i="4"/>
  <c r="H2303" i="4"/>
  <c r="I2303" i="4"/>
  <c r="J2303" i="4"/>
  <c r="K2303" i="4"/>
  <c r="L2303" i="4"/>
  <c r="M2303" i="4"/>
  <c r="N2303" i="4"/>
  <c r="O2303" i="4"/>
  <c r="B2304" i="4"/>
  <c r="C2304" i="4"/>
  <c r="D2304" i="4"/>
  <c r="E2304" i="4"/>
  <c r="F2304" i="4"/>
  <c r="H2304" i="4"/>
  <c r="I2304" i="4"/>
  <c r="J2304" i="4"/>
  <c r="K2304" i="4"/>
  <c r="L2304" i="4"/>
  <c r="M2304" i="4"/>
  <c r="N2304" i="4"/>
  <c r="O2304" i="4"/>
  <c r="B2305" i="4"/>
  <c r="C2305" i="4"/>
  <c r="D2305" i="4"/>
  <c r="E2305" i="4"/>
  <c r="F2305" i="4"/>
  <c r="H2305" i="4"/>
  <c r="I2305" i="4"/>
  <c r="J2305" i="4"/>
  <c r="K2305" i="4"/>
  <c r="L2305" i="4"/>
  <c r="M2305" i="4"/>
  <c r="N2305" i="4"/>
  <c r="O2305" i="4"/>
  <c r="B2306" i="4"/>
  <c r="C2306" i="4"/>
  <c r="D2306" i="4"/>
  <c r="E2306" i="4"/>
  <c r="F2306" i="4"/>
  <c r="H2306" i="4"/>
  <c r="I2306" i="4"/>
  <c r="J2306" i="4"/>
  <c r="K2306" i="4"/>
  <c r="L2306" i="4"/>
  <c r="M2306" i="4"/>
  <c r="N2306" i="4"/>
  <c r="O2306" i="4"/>
  <c r="B2307" i="4"/>
  <c r="C2307" i="4"/>
  <c r="D2307" i="4"/>
  <c r="E2307" i="4"/>
  <c r="F2307" i="4"/>
  <c r="H2307" i="4"/>
  <c r="I2307" i="4"/>
  <c r="J2307" i="4"/>
  <c r="K2307" i="4"/>
  <c r="L2307" i="4"/>
  <c r="M2307" i="4"/>
  <c r="N2307" i="4"/>
  <c r="O2307" i="4"/>
  <c r="B2308" i="4"/>
  <c r="C2308" i="4"/>
  <c r="D2308" i="4"/>
  <c r="E2308" i="4"/>
  <c r="F2308" i="4"/>
  <c r="H2308" i="4"/>
  <c r="I2308" i="4"/>
  <c r="J2308" i="4"/>
  <c r="K2308" i="4"/>
  <c r="L2308" i="4"/>
  <c r="M2308" i="4"/>
  <c r="N2308" i="4"/>
  <c r="O2308" i="4"/>
  <c r="B2309" i="4"/>
  <c r="C2309" i="4"/>
  <c r="D2309" i="4"/>
  <c r="E2309" i="4"/>
  <c r="F2309" i="4"/>
  <c r="H2309" i="4"/>
  <c r="I2309" i="4"/>
  <c r="J2309" i="4"/>
  <c r="K2309" i="4"/>
  <c r="L2309" i="4"/>
  <c r="M2309" i="4"/>
  <c r="N2309" i="4"/>
  <c r="O2309" i="4"/>
  <c r="B2310" i="4"/>
  <c r="C2310" i="4"/>
  <c r="D2310" i="4"/>
  <c r="E2310" i="4"/>
  <c r="F2310" i="4"/>
  <c r="H2310" i="4"/>
  <c r="I2310" i="4"/>
  <c r="J2310" i="4"/>
  <c r="K2310" i="4"/>
  <c r="L2310" i="4"/>
  <c r="M2310" i="4"/>
  <c r="N2310" i="4"/>
  <c r="O2310" i="4"/>
  <c r="B2311" i="4"/>
  <c r="C2311" i="4"/>
  <c r="D2311" i="4"/>
  <c r="E2311" i="4"/>
  <c r="F2311" i="4"/>
  <c r="H2311" i="4"/>
  <c r="I2311" i="4"/>
  <c r="J2311" i="4"/>
  <c r="K2311" i="4"/>
  <c r="L2311" i="4"/>
  <c r="M2311" i="4"/>
  <c r="N2311" i="4"/>
  <c r="O2311" i="4"/>
  <c r="B2312" i="4"/>
  <c r="C2312" i="4"/>
  <c r="D2312" i="4"/>
  <c r="E2312" i="4"/>
  <c r="F2312" i="4"/>
  <c r="H2312" i="4"/>
  <c r="I2312" i="4"/>
  <c r="J2312" i="4"/>
  <c r="K2312" i="4"/>
  <c r="L2312" i="4"/>
  <c r="M2312" i="4"/>
  <c r="N2312" i="4"/>
  <c r="O2312" i="4"/>
  <c r="B2313" i="4"/>
  <c r="C2313" i="4"/>
  <c r="D2313" i="4"/>
  <c r="E2313" i="4"/>
  <c r="F2313" i="4"/>
  <c r="H2313" i="4"/>
  <c r="I2313" i="4"/>
  <c r="J2313" i="4"/>
  <c r="K2313" i="4"/>
  <c r="L2313" i="4"/>
  <c r="M2313" i="4"/>
  <c r="N2313" i="4"/>
  <c r="O2313" i="4"/>
  <c r="B2314" i="4"/>
  <c r="C2314" i="4"/>
  <c r="D2314" i="4"/>
  <c r="E2314" i="4"/>
  <c r="F2314" i="4"/>
  <c r="H2314" i="4"/>
  <c r="I2314" i="4"/>
  <c r="J2314" i="4"/>
  <c r="K2314" i="4"/>
  <c r="L2314" i="4"/>
  <c r="M2314" i="4"/>
  <c r="N2314" i="4"/>
  <c r="O2314" i="4"/>
  <c r="B2315" i="4"/>
  <c r="C2315" i="4"/>
  <c r="D2315" i="4"/>
  <c r="E2315" i="4"/>
  <c r="F2315" i="4"/>
  <c r="H2315" i="4"/>
  <c r="I2315" i="4"/>
  <c r="J2315" i="4"/>
  <c r="K2315" i="4"/>
  <c r="L2315" i="4"/>
  <c r="M2315" i="4"/>
  <c r="N2315" i="4"/>
  <c r="O2315" i="4"/>
  <c r="B2316" i="4"/>
  <c r="C2316" i="4"/>
  <c r="D2316" i="4"/>
  <c r="E2316" i="4"/>
  <c r="F2316" i="4"/>
  <c r="H2316" i="4"/>
  <c r="I2316" i="4"/>
  <c r="J2316" i="4"/>
  <c r="K2316" i="4"/>
  <c r="L2316" i="4"/>
  <c r="M2316" i="4"/>
  <c r="N2316" i="4"/>
  <c r="O2316" i="4"/>
  <c r="B2317" i="4"/>
  <c r="C2317" i="4"/>
  <c r="D2317" i="4"/>
  <c r="E2317" i="4"/>
  <c r="F2317" i="4"/>
  <c r="H2317" i="4"/>
  <c r="I2317" i="4"/>
  <c r="J2317" i="4"/>
  <c r="K2317" i="4"/>
  <c r="L2317" i="4"/>
  <c r="M2317" i="4"/>
  <c r="N2317" i="4"/>
  <c r="O2317" i="4"/>
  <c r="B2318" i="4"/>
  <c r="C2318" i="4"/>
  <c r="D2318" i="4"/>
  <c r="E2318" i="4"/>
  <c r="F2318" i="4"/>
  <c r="H2318" i="4"/>
  <c r="I2318" i="4"/>
  <c r="J2318" i="4"/>
  <c r="K2318" i="4"/>
  <c r="L2318" i="4"/>
  <c r="M2318" i="4"/>
  <c r="N2318" i="4"/>
  <c r="O2318" i="4"/>
  <c r="B2319" i="4"/>
  <c r="C2319" i="4"/>
  <c r="D2319" i="4"/>
  <c r="E2319" i="4"/>
  <c r="F2319" i="4"/>
  <c r="H2319" i="4"/>
  <c r="I2319" i="4"/>
  <c r="J2319" i="4"/>
  <c r="K2319" i="4"/>
  <c r="L2319" i="4"/>
  <c r="M2319" i="4"/>
  <c r="N2319" i="4"/>
  <c r="O2319" i="4"/>
  <c r="B2320" i="4"/>
  <c r="C2320" i="4"/>
  <c r="D2320" i="4"/>
  <c r="E2320" i="4"/>
  <c r="F2320" i="4"/>
  <c r="H2320" i="4"/>
  <c r="I2320" i="4"/>
  <c r="J2320" i="4"/>
  <c r="K2320" i="4"/>
  <c r="L2320" i="4"/>
  <c r="M2320" i="4"/>
  <c r="N2320" i="4"/>
  <c r="O2320" i="4"/>
  <c r="B2321" i="4"/>
  <c r="C2321" i="4"/>
  <c r="D2321" i="4"/>
  <c r="E2321" i="4"/>
  <c r="F2321" i="4"/>
  <c r="H2321" i="4"/>
  <c r="I2321" i="4"/>
  <c r="J2321" i="4"/>
  <c r="K2321" i="4"/>
  <c r="L2321" i="4"/>
  <c r="M2321" i="4"/>
  <c r="N2321" i="4"/>
  <c r="O2321" i="4"/>
  <c r="B2322" i="4"/>
  <c r="C2322" i="4"/>
  <c r="D2322" i="4"/>
  <c r="E2322" i="4"/>
  <c r="F2322" i="4"/>
  <c r="H2322" i="4"/>
  <c r="I2322" i="4"/>
  <c r="J2322" i="4"/>
  <c r="K2322" i="4"/>
  <c r="L2322" i="4"/>
  <c r="M2322" i="4"/>
  <c r="N2322" i="4"/>
  <c r="O2322" i="4"/>
  <c r="B2323" i="4"/>
  <c r="C2323" i="4"/>
  <c r="D2323" i="4"/>
  <c r="E2323" i="4"/>
  <c r="F2323" i="4"/>
  <c r="H2323" i="4"/>
  <c r="I2323" i="4"/>
  <c r="J2323" i="4"/>
  <c r="K2323" i="4"/>
  <c r="L2323" i="4"/>
  <c r="M2323" i="4"/>
  <c r="N2323" i="4"/>
  <c r="O2323" i="4"/>
  <c r="B2324" i="4"/>
  <c r="C2324" i="4"/>
  <c r="D2324" i="4"/>
  <c r="E2324" i="4"/>
  <c r="F2324" i="4"/>
  <c r="H2324" i="4"/>
  <c r="I2324" i="4"/>
  <c r="J2324" i="4"/>
  <c r="K2324" i="4"/>
  <c r="L2324" i="4"/>
  <c r="M2324" i="4"/>
  <c r="N2324" i="4"/>
  <c r="O2324" i="4"/>
  <c r="B2325" i="4"/>
  <c r="C2325" i="4"/>
  <c r="D2325" i="4"/>
  <c r="E2325" i="4"/>
  <c r="F2325" i="4"/>
  <c r="H2325" i="4"/>
  <c r="I2325" i="4"/>
  <c r="J2325" i="4"/>
  <c r="K2325" i="4"/>
  <c r="L2325" i="4"/>
  <c r="M2325" i="4"/>
  <c r="N2325" i="4"/>
  <c r="O2325" i="4"/>
  <c r="B2326" i="4"/>
  <c r="C2326" i="4"/>
  <c r="D2326" i="4"/>
  <c r="E2326" i="4"/>
  <c r="F2326" i="4"/>
  <c r="H2326" i="4"/>
  <c r="I2326" i="4"/>
  <c r="J2326" i="4"/>
  <c r="K2326" i="4"/>
  <c r="L2326" i="4"/>
  <c r="M2326" i="4"/>
  <c r="N2326" i="4"/>
  <c r="O2326" i="4"/>
  <c r="B2327" i="4"/>
  <c r="C2327" i="4"/>
  <c r="D2327" i="4"/>
  <c r="E2327" i="4"/>
  <c r="F2327" i="4"/>
  <c r="H2327" i="4"/>
  <c r="I2327" i="4"/>
  <c r="J2327" i="4"/>
  <c r="K2327" i="4"/>
  <c r="L2327" i="4"/>
  <c r="M2327" i="4"/>
  <c r="N2327" i="4"/>
  <c r="O2327" i="4"/>
  <c r="B2328" i="4"/>
  <c r="C2328" i="4"/>
  <c r="D2328" i="4"/>
  <c r="E2328" i="4"/>
  <c r="F2328" i="4"/>
  <c r="H2328" i="4"/>
  <c r="I2328" i="4"/>
  <c r="J2328" i="4"/>
  <c r="K2328" i="4"/>
  <c r="L2328" i="4"/>
  <c r="M2328" i="4"/>
  <c r="N2328" i="4"/>
  <c r="O2328" i="4"/>
  <c r="B2329" i="4"/>
  <c r="C2329" i="4"/>
  <c r="D2329" i="4"/>
  <c r="E2329" i="4"/>
  <c r="F2329" i="4"/>
  <c r="H2329" i="4"/>
  <c r="I2329" i="4"/>
  <c r="J2329" i="4"/>
  <c r="K2329" i="4"/>
  <c r="L2329" i="4"/>
  <c r="M2329" i="4"/>
  <c r="N2329" i="4"/>
  <c r="O2329" i="4"/>
  <c r="B2330" i="4"/>
  <c r="C2330" i="4"/>
  <c r="D2330" i="4"/>
  <c r="E2330" i="4"/>
  <c r="F2330" i="4"/>
  <c r="H2330" i="4"/>
  <c r="I2330" i="4"/>
  <c r="J2330" i="4"/>
  <c r="K2330" i="4"/>
  <c r="L2330" i="4"/>
  <c r="M2330" i="4"/>
  <c r="N2330" i="4"/>
  <c r="O2330" i="4"/>
  <c r="B2331" i="4"/>
  <c r="C2331" i="4"/>
  <c r="D2331" i="4"/>
  <c r="E2331" i="4"/>
  <c r="F2331" i="4"/>
  <c r="H2331" i="4"/>
  <c r="I2331" i="4"/>
  <c r="J2331" i="4"/>
  <c r="K2331" i="4"/>
  <c r="L2331" i="4"/>
  <c r="M2331" i="4"/>
  <c r="N2331" i="4"/>
  <c r="O2331" i="4"/>
  <c r="B2332" i="4"/>
  <c r="C2332" i="4"/>
  <c r="D2332" i="4"/>
  <c r="E2332" i="4"/>
  <c r="F2332" i="4"/>
  <c r="H2332" i="4"/>
  <c r="I2332" i="4"/>
  <c r="J2332" i="4"/>
  <c r="K2332" i="4"/>
  <c r="L2332" i="4"/>
  <c r="M2332" i="4"/>
  <c r="N2332" i="4"/>
  <c r="O2332" i="4"/>
  <c r="B2333" i="4"/>
  <c r="C2333" i="4"/>
  <c r="D2333" i="4"/>
  <c r="E2333" i="4"/>
  <c r="F2333" i="4"/>
  <c r="H2333" i="4"/>
  <c r="I2333" i="4"/>
  <c r="J2333" i="4"/>
  <c r="K2333" i="4"/>
  <c r="L2333" i="4"/>
  <c r="M2333" i="4"/>
  <c r="N2333" i="4"/>
  <c r="O2333" i="4"/>
  <c r="B2334" i="4"/>
  <c r="C2334" i="4"/>
  <c r="D2334" i="4"/>
  <c r="E2334" i="4"/>
  <c r="F2334" i="4"/>
  <c r="H2334" i="4"/>
  <c r="I2334" i="4"/>
  <c r="J2334" i="4"/>
  <c r="K2334" i="4"/>
  <c r="L2334" i="4"/>
  <c r="M2334" i="4"/>
  <c r="N2334" i="4"/>
  <c r="O2334" i="4"/>
  <c r="B2335" i="4"/>
  <c r="C2335" i="4"/>
  <c r="D2335" i="4"/>
  <c r="E2335" i="4"/>
  <c r="F2335" i="4"/>
  <c r="H2335" i="4"/>
  <c r="I2335" i="4"/>
  <c r="J2335" i="4"/>
  <c r="K2335" i="4"/>
  <c r="L2335" i="4"/>
  <c r="M2335" i="4"/>
  <c r="N2335" i="4"/>
  <c r="O2335" i="4"/>
  <c r="B2336" i="4"/>
  <c r="C2336" i="4"/>
  <c r="D2336" i="4"/>
  <c r="E2336" i="4"/>
  <c r="F2336" i="4"/>
  <c r="H2336" i="4"/>
  <c r="I2336" i="4"/>
  <c r="J2336" i="4"/>
  <c r="K2336" i="4"/>
  <c r="L2336" i="4"/>
  <c r="M2336" i="4"/>
  <c r="N2336" i="4"/>
  <c r="O2336" i="4"/>
  <c r="B2337" i="4"/>
  <c r="C2337" i="4"/>
  <c r="D2337" i="4"/>
  <c r="E2337" i="4"/>
  <c r="F2337" i="4"/>
  <c r="H2337" i="4"/>
  <c r="I2337" i="4"/>
  <c r="J2337" i="4"/>
  <c r="K2337" i="4"/>
  <c r="L2337" i="4"/>
  <c r="M2337" i="4"/>
  <c r="N2337" i="4"/>
  <c r="O2337" i="4"/>
  <c r="B2338" i="4"/>
  <c r="C2338" i="4"/>
  <c r="D2338" i="4"/>
  <c r="E2338" i="4"/>
  <c r="F2338" i="4"/>
  <c r="H2338" i="4"/>
  <c r="I2338" i="4"/>
  <c r="J2338" i="4"/>
  <c r="K2338" i="4"/>
  <c r="L2338" i="4"/>
  <c r="M2338" i="4"/>
  <c r="N2338" i="4"/>
  <c r="O2338" i="4"/>
  <c r="B2339" i="4"/>
  <c r="C2339" i="4"/>
  <c r="D2339" i="4"/>
  <c r="E2339" i="4"/>
  <c r="F2339" i="4"/>
  <c r="H2339" i="4"/>
  <c r="I2339" i="4"/>
  <c r="J2339" i="4"/>
  <c r="K2339" i="4"/>
  <c r="L2339" i="4"/>
  <c r="M2339" i="4"/>
  <c r="N2339" i="4"/>
  <c r="O2339" i="4"/>
  <c r="B2340" i="4"/>
  <c r="C2340" i="4"/>
  <c r="D2340" i="4"/>
  <c r="E2340" i="4"/>
  <c r="F2340" i="4"/>
  <c r="H2340" i="4"/>
  <c r="I2340" i="4"/>
  <c r="J2340" i="4"/>
  <c r="K2340" i="4"/>
  <c r="L2340" i="4"/>
  <c r="M2340" i="4"/>
  <c r="N2340" i="4"/>
  <c r="O2340" i="4"/>
  <c r="B2341" i="4"/>
  <c r="C2341" i="4"/>
  <c r="D2341" i="4"/>
  <c r="E2341" i="4"/>
  <c r="F2341" i="4"/>
  <c r="H2341" i="4"/>
  <c r="I2341" i="4"/>
  <c r="J2341" i="4"/>
  <c r="K2341" i="4"/>
  <c r="L2341" i="4"/>
  <c r="M2341" i="4"/>
  <c r="N2341" i="4"/>
  <c r="O2341" i="4"/>
  <c r="B2342" i="4"/>
  <c r="C2342" i="4"/>
  <c r="D2342" i="4"/>
  <c r="E2342" i="4"/>
  <c r="F2342" i="4"/>
  <c r="H2342" i="4"/>
  <c r="I2342" i="4"/>
  <c r="J2342" i="4"/>
  <c r="K2342" i="4"/>
  <c r="L2342" i="4"/>
  <c r="M2342" i="4"/>
  <c r="N2342" i="4"/>
  <c r="O2342" i="4"/>
  <c r="B2343" i="4"/>
  <c r="C2343" i="4"/>
  <c r="D2343" i="4"/>
  <c r="E2343" i="4"/>
  <c r="F2343" i="4"/>
  <c r="H2343" i="4"/>
  <c r="I2343" i="4"/>
  <c r="J2343" i="4"/>
  <c r="K2343" i="4"/>
  <c r="L2343" i="4"/>
  <c r="M2343" i="4"/>
  <c r="N2343" i="4"/>
  <c r="O2343" i="4"/>
  <c r="B2344" i="4"/>
  <c r="C2344" i="4"/>
  <c r="D2344" i="4"/>
  <c r="E2344" i="4"/>
  <c r="F2344" i="4"/>
  <c r="H2344" i="4"/>
  <c r="I2344" i="4"/>
  <c r="J2344" i="4"/>
  <c r="K2344" i="4"/>
  <c r="L2344" i="4"/>
  <c r="M2344" i="4"/>
  <c r="N2344" i="4"/>
  <c r="O2344" i="4"/>
  <c r="B2345" i="4"/>
  <c r="C2345" i="4"/>
  <c r="D2345" i="4"/>
  <c r="E2345" i="4"/>
  <c r="F2345" i="4"/>
  <c r="H2345" i="4"/>
  <c r="I2345" i="4"/>
  <c r="J2345" i="4"/>
  <c r="K2345" i="4"/>
  <c r="L2345" i="4"/>
  <c r="M2345" i="4"/>
  <c r="N2345" i="4"/>
  <c r="O2345" i="4"/>
  <c r="B2346" i="4"/>
  <c r="C2346" i="4"/>
  <c r="D2346" i="4"/>
  <c r="E2346" i="4"/>
  <c r="F2346" i="4"/>
  <c r="H2346" i="4"/>
  <c r="I2346" i="4"/>
  <c r="J2346" i="4"/>
  <c r="K2346" i="4"/>
  <c r="L2346" i="4"/>
  <c r="M2346" i="4"/>
  <c r="N2346" i="4"/>
  <c r="O2346" i="4"/>
  <c r="B2347" i="4"/>
  <c r="C2347" i="4"/>
  <c r="D2347" i="4"/>
  <c r="E2347" i="4"/>
  <c r="F2347" i="4"/>
  <c r="H2347" i="4"/>
  <c r="I2347" i="4"/>
  <c r="J2347" i="4"/>
  <c r="K2347" i="4"/>
  <c r="L2347" i="4"/>
  <c r="M2347" i="4"/>
  <c r="N2347" i="4"/>
  <c r="O2347" i="4"/>
  <c r="B2348" i="4"/>
  <c r="C2348" i="4"/>
  <c r="D2348" i="4"/>
  <c r="E2348" i="4"/>
  <c r="F2348" i="4"/>
  <c r="H2348" i="4"/>
  <c r="I2348" i="4"/>
  <c r="J2348" i="4"/>
  <c r="K2348" i="4"/>
  <c r="L2348" i="4"/>
  <c r="M2348" i="4"/>
  <c r="N2348" i="4"/>
  <c r="O2348" i="4"/>
  <c r="B2349" i="4"/>
  <c r="C2349" i="4"/>
  <c r="D2349" i="4"/>
  <c r="E2349" i="4"/>
  <c r="F2349" i="4"/>
  <c r="H2349" i="4"/>
  <c r="I2349" i="4"/>
  <c r="J2349" i="4"/>
  <c r="K2349" i="4"/>
  <c r="L2349" i="4"/>
  <c r="M2349" i="4"/>
  <c r="N2349" i="4"/>
  <c r="O2349" i="4"/>
  <c r="B2350" i="4"/>
  <c r="C2350" i="4"/>
  <c r="D2350" i="4"/>
  <c r="E2350" i="4"/>
  <c r="F2350" i="4"/>
  <c r="H2350" i="4"/>
  <c r="I2350" i="4"/>
  <c r="J2350" i="4"/>
  <c r="K2350" i="4"/>
  <c r="L2350" i="4"/>
  <c r="M2350" i="4"/>
  <c r="N2350" i="4"/>
  <c r="O2350" i="4"/>
  <c r="B2351" i="4"/>
  <c r="C2351" i="4"/>
  <c r="D2351" i="4"/>
  <c r="E2351" i="4"/>
  <c r="F2351" i="4"/>
  <c r="H2351" i="4"/>
  <c r="I2351" i="4"/>
  <c r="J2351" i="4"/>
  <c r="K2351" i="4"/>
  <c r="L2351" i="4"/>
  <c r="M2351" i="4"/>
  <c r="N2351" i="4"/>
  <c r="O2351" i="4"/>
  <c r="B2352" i="4"/>
  <c r="C2352" i="4"/>
  <c r="D2352" i="4"/>
  <c r="E2352" i="4"/>
  <c r="F2352" i="4"/>
  <c r="H2352" i="4"/>
  <c r="I2352" i="4"/>
  <c r="J2352" i="4"/>
  <c r="K2352" i="4"/>
  <c r="L2352" i="4"/>
  <c r="M2352" i="4"/>
  <c r="N2352" i="4"/>
  <c r="O2352" i="4"/>
  <c r="B2353" i="4"/>
  <c r="C2353" i="4"/>
  <c r="D2353" i="4"/>
  <c r="E2353" i="4"/>
  <c r="F2353" i="4"/>
  <c r="H2353" i="4"/>
  <c r="I2353" i="4"/>
  <c r="J2353" i="4"/>
  <c r="K2353" i="4"/>
  <c r="L2353" i="4"/>
  <c r="M2353" i="4"/>
  <c r="N2353" i="4"/>
  <c r="O2353" i="4"/>
  <c r="B2354" i="4"/>
  <c r="C2354" i="4"/>
  <c r="D2354" i="4"/>
  <c r="E2354" i="4"/>
  <c r="F2354" i="4"/>
  <c r="H2354" i="4"/>
  <c r="I2354" i="4"/>
  <c r="J2354" i="4"/>
  <c r="K2354" i="4"/>
  <c r="L2354" i="4"/>
  <c r="M2354" i="4"/>
  <c r="N2354" i="4"/>
  <c r="O2354" i="4"/>
  <c r="B2355" i="4"/>
  <c r="C2355" i="4"/>
  <c r="D2355" i="4"/>
  <c r="E2355" i="4"/>
  <c r="F2355" i="4"/>
  <c r="H2355" i="4"/>
  <c r="I2355" i="4"/>
  <c r="J2355" i="4"/>
  <c r="K2355" i="4"/>
  <c r="L2355" i="4"/>
  <c r="M2355" i="4"/>
  <c r="N2355" i="4"/>
  <c r="O2355" i="4"/>
  <c r="B2356" i="4"/>
  <c r="C2356" i="4"/>
  <c r="D2356" i="4"/>
  <c r="E2356" i="4"/>
  <c r="F2356" i="4"/>
  <c r="H2356" i="4"/>
  <c r="I2356" i="4"/>
  <c r="J2356" i="4"/>
  <c r="K2356" i="4"/>
  <c r="L2356" i="4"/>
  <c r="M2356" i="4"/>
  <c r="N2356" i="4"/>
  <c r="O2356" i="4"/>
  <c r="B2357" i="4"/>
  <c r="C2357" i="4"/>
  <c r="D2357" i="4"/>
  <c r="E2357" i="4"/>
  <c r="F2357" i="4"/>
  <c r="H2357" i="4"/>
  <c r="I2357" i="4"/>
  <c r="J2357" i="4"/>
  <c r="K2357" i="4"/>
  <c r="L2357" i="4"/>
  <c r="M2357" i="4"/>
  <c r="N2357" i="4"/>
  <c r="O2357" i="4"/>
  <c r="B2358" i="4"/>
  <c r="C2358" i="4"/>
  <c r="D2358" i="4"/>
  <c r="E2358" i="4"/>
  <c r="F2358" i="4"/>
  <c r="H2358" i="4"/>
  <c r="I2358" i="4"/>
  <c r="J2358" i="4"/>
  <c r="K2358" i="4"/>
  <c r="L2358" i="4"/>
  <c r="M2358" i="4"/>
  <c r="N2358" i="4"/>
  <c r="O2358" i="4"/>
  <c r="B2359" i="4"/>
  <c r="C2359" i="4"/>
  <c r="D2359" i="4"/>
  <c r="E2359" i="4"/>
  <c r="F2359" i="4"/>
  <c r="H2359" i="4"/>
  <c r="I2359" i="4"/>
  <c r="J2359" i="4"/>
  <c r="K2359" i="4"/>
  <c r="L2359" i="4"/>
  <c r="M2359" i="4"/>
  <c r="N2359" i="4"/>
  <c r="O2359" i="4"/>
  <c r="B2360" i="4"/>
  <c r="C2360" i="4"/>
  <c r="D2360" i="4"/>
  <c r="E2360" i="4"/>
  <c r="F2360" i="4"/>
  <c r="H2360" i="4"/>
  <c r="I2360" i="4"/>
  <c r="J2360" i="4"/>
  <c r="K2360" i="4"/>
  <c r="L2360" i="4"/>
  <c r="M2360" i="4"/>
  <c r="N2360" i="4"/>
  <c r="O2360" i="4"/>
  <c r="B2361" i="4"/>
  <c r="C2361" i="4"/>
  <c r="D2361" i="4"/>
  <c r="E2361" i="4"/>
  <c r="F2361" i="4"/>
  <c r="H2361" i="4"/>
  <c r="I2361" i="4"/>
  <c r="J2361" i="4"/>
  <c r="K2361" i="4"/>
  <c r="L2361" i="4"/>
  <c r="M2361" i="4"/>
  <c r="N2361" i="4"/>
  <c r="O2361" i="4"/>
  <c r="B2362" i="4"/>
  <c r="C2362" i="4"/>
  <c r="D2362" i="4"/>
  <c r="E2362" i="4"/>
  <c r="F2362" i="4"/>
  <c r="H2362" i="4"/>
  <c r="I2362" i="4"/>
  <c r="J2362" i="4"/>
  <c r="K2362" i="4"/>
  <c r="L2362" i="4"/>
  <c r="M2362" i="4"/>
  <c r="N2362" i="4"/>
  <c r="O2362" i="4"/>
  <c r="B2363" i="4"/>
  <c r="C2363" i="4"/>
  <c r="D2363" i="4"/>
  <c r="E2363" i="4"/>
  <c r="F2363" i="4"/>
  <c r="H2363" i="4"/>
  <c r="I2363" i="4"/>
  <c r="J2363" i="4"/>
  <c r="K2363" i="4"/>
  <c r="L2363" i="4"/>
  <c r="M2363" i="4"/>
  <c r="N2363" i="4"/>
  <c r="O2363" i="4"/>
  <c r="B2364" i="4"/>
  <c r="C2364" i="4"/>
  <c r="D2364" i="4"/>
  <c r="E2364" i="4"/>
  <c r="F2364" i="4"/>
  <c r="H2364" i="4"/>
  <c r="I2364" i="4"/>
  <c r="J2364" i="4"/>
  <c r="K2364" i="4"/>
  <c r="L2364" i="4"/>
  <c r="M2364" i="4"/>
  <c r="N2364" i="4"/>
  <c r="O2364" i="4"/>
  <c r="B2365" i="4"/>
  <c r="C2365" i="4"/>
  <c r="D2365" i="4"/>
  <c r="E2365" i="4"/>
  <c r="F2365" i="4"/>
  <c r="H2365" i="4"/>
  <c r="I2365" i="4"/>
  <c r="J2365" i="4"/>
  <c r="K2365" i="4"/>
  <c r="L2365" i="4"/>
  <c r="M2365" i="4"/>
  <c r="N2365" i="4"/>
  <c r="O2365" i="4"/>
  <c r="B2366" i="4"/>
  <c r="C2366" i="4"/>
  <c r="D2366" i="4"/>
  <c r="E2366" i="4"/>
  <c r="F2366" i="4"/>
  <c r="H2366" i="4"/>
  <c r="I2366" i="4"/>
  <c r="J2366" i="4"/>
  <c r="K2366" i="4"/>
  <c r="L2366" i="4"/>
  <c r="M2366" i="4"/>
  <c r="N2366" i="4"/>
  <c r="O2366" i="4"/>
  <c r="B2367" i="4"/>
  <c r="C2367" i="4"/>
  <c r="D2367" i="4"/>
  <c r="E2367" i="4"/>
  <c r="F2367" i="4"/>
  <c r="H2367" i="4"/>
  <c r="I2367" i="4"/>
  <c r="J2367" i="4"/>
  <c r="K2367" i="4"/>
  <c r="L2367" i="4"/>
  <c r="M2367" i="4"/>
  <c r="N2367" i="4"/>
  <c r="O2367" i="4"/>
  <c r="B2368" i="4"/>
  <c r="C2368" i="4"/>
  <c r="D2368" i="4"/>
  <c r="E2368" i="4"/>
  <c r="F2368" i="4"/>
  <c r="H2368" i="4"/>
  <c r="I2368" i="4"/>
  <c r="J2368" i="4"/>
  <c r="K2368" i="4"/>
  <c r="L2368" i="4"/>
  <c r="M2368" i="4"/>
  <c r="N2368" i="4"/>
  <c r="O2368" i="4"/>
  <c r="B2369" i="4"/>
  <c r="C2369" i="4"/>
  <c r="D2369" i="4"/>
  <c r="E2369" i="4"/>
  <c r="F2369" i="4"/>
  <c r="H2369" i="4"/>
  <c r="I2369" i="4"/>
  <c r="J2369" i="4"/>
  <c r="K2369" i="4"/>
  <c r="L2369" i="4"/>
  <c r="M2369" i="4"/>
  <c r="N2369" i="4"/>
  <c r="O2369" i="4"/>
  <c r="B2370" i="4"/>
  <c r="C2370" i="4"/>
  <c r="D2370" i="4"/>
  <c r="E2370" i="4"/>
  <c r="F2370" i="4"/>
  <c r="H2370" i="4"/>
  <c r="I2370" i="4"/>
  <c r="J2370" i="4"/>
  <c r="K2370" i="4"/>
  <c r="L2370" i="4"/>
  <c r="M2370" i="4"/>
  <c r="N2370" i="4"/>
  <c r="O2370" i="4"/>
  <c r="B2371" i="4"/>
  <c r="C2371" i="4"/>
  <c r="D2371" i="4"/>
  <c r="E2371" i="4"/>
  <c r="F2371" i="4"/>
  <c r="H2371" i="4"/>
  <c r="I2371" i="4"/>
  <c r="J2371" i="4"/>
  <c r="K2371" i="4"/>
  <c r="L2371" i="4"/>
  <c r="M2371" i="4"/>
  <c r="N2371" i="4"/>
  <c r="O2371" i="4"/>
  <c r="B2372" i="4"/>
  <c r="C2372" i="4"/>
  <c r="D2372" i="4"/>
  <c r="E2372" i="4"/>
  <c r="F2372" i="4"/>
  <c r="H2372" i="4"/>
  <c r="I2372" i="4"/>
  <c r="J2372" i="4"/>
  <c r="K2372" i="4"/>
  <c r="L2372" i="4"/>
  <c r="M2372" i="4"/>
  <c r="N2372" i="4"/>
  <c r="O2372" i="4"/>
  <c r="B2373" i="4"/>
  <c r="C2373" i="4"/>
  <c r="D2373" i="4"/>
  <c r="E2373" i="4"/>
  <c r="F2373" i="4"/>
  <c r="H2373" i="4"/>
  <c r="I2373" i="4"/>
  <c r="J2373" i="4"/>
  <c r="K2373" i="4"/>
  <c r="L2373" i="4"/>
  <c r="M2373" i="4"/>
  <c r="N2373" i="4"/>
  <c r="O2373" i="4"/>
  <c r="B2374" i="4"/>
  <c r="C2374" i="4"/>
  <c r="D2374" i="4"/>
  <c r="E2374" i="4"/>
  <c r="F2374" i="4"/>
  <c r="H2374" i="4"/>
  <c r="I2374" i="4"/>
  <c r="J2374" i="4"/>
  <c r="K2374" i="4"/>
  <c r="L2374" i="4"/>
  <c r="M2374" i="4"/>
  <c r="N2374" i="4"/>
  <c r="O2374" i="4"/>
  <c r="B2375" i="4"/>
  <c r="C2375" i="4"/>
  <c r="D2375" i="4"/>
  <c r="E2375" i="4"/>
  <c r="F2375" i="4"/>
  <c r="H2375" i="4"/>
  <c r="I2375" i="4"/>
  <c r="J2375" i="4"/>
  <c r="K2375" i="4"/>
  <c r="L2375" i="4"/>
  <c r="M2375" i="4"/>
  <c r="N2375" i="4"/>
  <c r="O2375" i="4"/>
  <c r="B2376" i="4"/>
  <c r="C2376" i="4"/>
  <c r="D2376" i="4"/>
  <c r="E2376" i="4"/>
  <c r="F2376" i="4"/>
  <c r="H2376" i="4"/>
  <c r="I2376" i="4"/>
  <c r="J2376" i="4"/>
  <c r="K2376" i="4"/>
  <c r="L2376" i="4"/>
  <c r="M2376" i="4"/>
  <c r="N2376" i="4"/>
  <c r="O2376" i="4"/>
  <c r="B2377" i="4"/>
  <c r="C2377" i="4"/>
  <c r="D2377" i="4"/>
  <c r="E2377" i="4"/>
  <c r="F2377" i="4"/>
  <c r="H2377" i="4"/>
  <c r="I2377" i="4"/>
  <c r="J2377" i="4"/>
  <c r="K2377" i="4"/>
  <c r="L2377" i="4"/>
  <c r="M2377" i="4"/>
  <c r="N2377" i="4"/>
  <c r="O2377" i="4"/>
  <c r="B2378" i="4"/>
  <c r="C2378" i="4"/>
  <c r="D2378" i="4"/>
  <c r="E2378" i="4"/>
  <c r="F2378" i="4"/>
  <c r="H2378" i="4"/>
  <c r="I2378" i="4"/>
  <c r="J2378" i="4"/>
  <c r="K2378" i="4"/>
  <c r="L2378" i="4"/>
  <c r="M2378" i="4"/>
  <c r="N2378" i="4"/>
  <c r="O2378" i="4"/>
  <c r="B2379" i="4"/>
  <c r="C2379" i="4"/>
  <c r="D2379" i="4"/>
  <c r="E2379" i="4"/>
  <c r="F2379" i="4"/>
  <c r="H2379" i="4"/>
  <c r="I2379" i="4"/>
  <c r="J2379" i="4"/>
  <c r="K2379" i="4"/>
  <c r="L2379" i="4"/>
  <c r="M2379" i="4"/>
  <c r="N2379" i="4"/>
  <c r="O2379" i="4"/>
  <c r="B2380" i="4"/>
  <c r="C2380" i="4"/>
  <c r="D2380" i="4"/>
  <c r="E2380" i="4"/>
  <c r="F2380" i="4"/>
  <c r="H2380" i="4"/>
  <c r="I2380" i="4"/>
  <c r="J2380" i="4"/>
  <c r="K2380" i="4"/>
  <c r="L2380" i="4"/>
  <c r="M2380" i="4"/>
  <c r="N2380" i="4"/>
  <c r="O2380" i="4"/>
  <c r="B2381" i="4"/>
  <c r="C2381" i="4"/>
  <c r="D2381" i="4"/>
  <c r="E2381" i="4"/>
  <c r="F2381" i="4"/>
  <c r="H2381" i="4"/>
  <c r="I2381" i="4"/>
  <c r="J2381" i="4"/>
  <c r="K2381" i="4"/>
  <c r="L2381" i="4"/>
  <c r="M2381" i="4"/>
  <c r="N2381" i="4"/>
  <c r="O2381" i="4"/>
  <c r="B2382" i="4"/>
  <c r="C2382" i="4"/>
  <c r="D2382" i="4"/>
  <c r="E2382" i="4"/>
  <c r="F2382" i="4"/>
  <c r="H2382" i="4"/>
  <c r="I2382" i="4"/>
  <c r="J2382" i="4"/>
  <c r="K2382" i="4"/>
  <c r="L2382" i="4"/>
  <c r="M2382" i="4"/>
  <c r="N2382" i="4"/>
  <c r="O2382" i="4"/>
  <c r="B2383" i="4"/>
  <c r="C2383" i="4"/>
  <c r="D2383" i="4"/>
  <c r="E2383" i="4"/>
  <c r="F2383" i="4"/>
  <c r="H2383" i="4"/>
  <c r="I2383" i="4"/>
  <c r="J2383" i="4"/>
  <c r="K2383" i="4"/>
  <c r="L2383" i="4"/>
  <c r="M2383" i="4"/>
  <c r="N2383" i="4"/>
  <c r="O2383" i="4"/>
  <c r="B2384" i="4"/>
  <c r="C2384" i="4"/>
  <c r="D2384" i="4"/>
  <c r="E2384" i="4"/>
  <c r="F2384" i="4"/>
  <c r="H2384" i="4"/>
  <c r="I2384" i="4"/>
  <c r="J2384" i="4"/>
  <c r="K2384" i="4"/>
  <c r="L2384" i="4"/>
  <c r="M2384" i="4"/>
  <c r="N2384" i="4"/>
  <c r="O2384" i="4"/>
  <c r="B2385" i="4"/>
  <c r="C2385" i="4"/>
  <c r="D2385" i="4"/>
  <c r="E2385" i="4"/>
  <c r="F2385" i="4"/>
  <c r="H2385" i="4"/>
  <c r="I2385" i="4"/>
  <c r="J2385" i="4"/>
  <c r="K2385" i="4"/>
  <c r="L2385" i="4"/>
  <c r="M2385" i="4"/>
  <c r="N2385" i="4"/>
  <c r="O2385" i="4"/>
  <c r="B2386" i="4"/>
  <c r="C2386" i="4"/>
  <c r="D2386" i="4"/>
  <c r="E2386" i="4"/>
  <c r="F2386" i="4"/>
  <c r="H2386" i="4"/>
  <c r="I2386" i="4"/>
  <c r="J2386" i="4"/>
  <c r="K2386" i="4"/>
  <c r="L2386" i="4"/>
  <c r="M2386" i="4"/>
  <c r="N2386" i="4"/>
  <c r="O2386" i="4"/>
  <c r="B2387" i="4"/>
  <c r="C2387" i="4"/>
  <c r="D2387" i="4"/>
  <c r="E2387" i="4"/>
  <c r="F2387" i="4"/>
  <c r="H2387" i="4"/>
  <c r="I2387" i="4"/>
  <c r="J2387" i="4"/>
  <c r="K2387" i="4"/>
  <c r="L2387" i="4"/>
  <c r="M2387" i="4"/>
  <c r="N2387" i="4"/>
  <c r="O2387" i="4"/>
  <c r="B2388" i="4"/>
  <c r="C2388" i="4"/>
  <c r="D2388" i="4"/>
  <c r="E2388" i="4"/>
  <c r="F2388" i="4"/>
  <c r="H2388" i="4"/>
  <c r="I2388" i="4"/>
  <c r="J2388" i="4"/>
  <c r="K2388" i="4"/>
  <c r="L2388" i="4"/>
  <c r="M2388" i="4"/>
  <c r="N2388" i="4"/>
  <c r="O2388" i="4"/>
  <c r="B2389" i="4"/>
  <c r="C2389" i="4"/>
  <c r="D2389" i="4"/>
  <c r="E2389" i="4"/>
  <c r="F2389" i="4"/>
  <c r="H2389" i="4"/>
  <c r="I2389" i="4"/>
  <c r="J2389" i="4"/>
  <c r="K2389" i="4"/>
  <c r="L2389" i="4"/>
  <c r="M2389" i="4"/>
  <c r="N2389" i="4"/>
  <c r="O2389" i="4"/>
  <c r="B2390" i="4"/>
  <c r="C2390" i="4"/>
  <c r="D2390" i="4"/>
  <c r="E2390" i="4"/>
  <c r="F2390" i="4"/>
  <c r="H2390" i="4"/>
  <c r="I2390" i="4"/>
  <c r="J2390" i="4"/>
  <c r="K2390" i="4"/>
  <c r="L2390" i="4"/>
  <c r="M2390" i="4"/>
  <c r="N2390" i="4"/>
  <c r="O2390" i="4"/>
  <c r="B2391" i="4"/>
  <c r="C2391" i="4"/>
  <c r="D2391" i="4"/>
  <c r="E2391" i="4"/>
  <c r="F2391" i="4"/>
  <c r="H2391" i="4"/>
  <c r="I2391" i="4"/>
  <c r="J2391" i="4"/>
  <c r="K2391" i="4"/>
  <c r="L2391" i="4"/>
  <c r="M2391" i="4"/>
  <c r="N2391" i="4"/>
  <c r="O2391" i="4"/>
  <c r="B2392" i="4"/>
  <c r="C2392" i="4"/>
  <c r="D2392" i="4"/>
  <c r="E2392" i="4"/>
  <c r="F2392" i="4"/>
  <c r="H2392" i="4"/>
  <c r="I2392" i="4"/>
  <c r="J2392" i="4"/>
  <c r="K2392" i="4"/>
  <c r="L2392" i="4"/>
  <c r="M2392" i="4"/>
  <c r="N2392" i="4"/>
  <c r="O2392" i="4"/>
  <c r="B2393" i="4"/>
  <c r="C2393" i="4"/>
  <c r="D2393" i="4"/>
  <c r="E2393" i="4"/>
  <c r="F2393" i="4"/>
  <c r="H2393" i="4"/>
  <c r="I2393" i="4"/>
  <c r="J2393" i="4"/>
  <c r="K2393" i="4"/>
  <c r="L2393" i="4"/>
  <c r="M2393" i="4"/>
  <c r="N2393" i="4"/>
  <c r="O2393" i="4"/>
  <c r="B2394" i="4"/>
  <c r="C2394" i="4"/>
  <c r="D2394" i="4"/>
  <c r="E2394" i="4"/>
  <c r="F2394" i="4"/>
  <c r="H2394" i="4"/>
  <c r="I2394" i="4"/>
  <c r="J2394" i="4"/>
  <c r="K2394" i="4"/>
  <c r="L2394" i="4"/>
  <c r="M2394" i="4"/>
  <c r="N2394" i="4"/>
  <c r="O2394" i="4"/>
  <c r="B2395" i="4"/>
  <c r="C2395" i="4"/>
  <c r="D2395" i="4"/>
  <c r="E2395" i="4"/>
  <c r="F2395" i="4"/>
  <c r="H2395" i="4"/>
  <c r="I2395" i="4"/>
  <c r="J2395" i="4"/>
  <c r="K2395" i="4"/>
  <c r="L2395" i="4"/>
  <c r="M2395" i="4"/>
  <c r="N2395" i="4"/>
  <c r="O2395" i="4"/>
  <c r="B2396" i="4"/>
  <c r="C2396" i="4"/>
  <c r="D2396" i="4"/>
  <c r="E2396" i="4"/>
  <c r="F2396" i="4"/>
  <c r="H2396" i="4"/>
  <c r="I2396" i="4"/>
  <c r="J2396" i="4"/>
  <c r="K2396" i="4"/>
  <c r="L2396" i="4"/>
  <c r="M2396" i="4"/>
  <c r="N2396" i="4"/>
  <c r="O2396" i="4"/>
  <c r="B2397" i="4"/>
  <c r="C2397" i="4"/>
  <c r="D2397" i="4"/>
  <c r="E2397" i="4"/>
  <c r="F2397" i="4"/>
  <c r="H2397" i="4"/>
  <c r="I2397" i="4"/>
  <c r="J2397" i="4"/>
  <c r="K2397" i="4"/>
  <c r="L2397" i="4"/>
  <c r="M2397" i="4"/>
  <c r="N2397" i="4"/>
  <c r="O2397" i="4"/>
  <c r="B2398" i="4"/>
  <c r="C2398" i="4"/>
  <c r="D2398" i="4"/>
  <c r="E2398" i="4"/>
  <c r="F2398" i="4"/>
  <c r="H2398" i="4"/>
  <c r="I2398" i="4"/>
  <c r="J2398" i="4"/>
  <c r="K2398" i="4"/>
  <c r="L2398" i="4"/>
  <c r="M2398" i="4"/>
  <c r="N2398" i="4"/>
  <c r="O2398" i="4"/>
  <c r="B2399" i="4"/>
  <c r="C2399" i="4"/>
  <c r="D2399" i="4"/>
  <c r="E2399" i="4"/>
  <c r="F2399" i="4"/>
  <c r="H2399" i="4"/>
  <c r="I2399" i="4"/>
  <c r="J2399" i="4"/>
  <c r="K2399" i="4"/>
  <c r="L2399" i="4"/>
  <c r="M2399" i="4"/>
  <c r="N2399" i="4"/>
  <c r="O2399" i="4"/>
  <c r="B2400" i="4"/>
  <c r="C2400" i="4"/>
  <c r="D2400" i="4"/>
  <c r="E2400" i="4"/>
  <c r="F2400" i="4"/>
  <c r="H2400" i="4"/>
  <c r="I2400" i="4"/>
  <c r="J2400" i="4"/>
  <c r="K2400" i="4"/>
  <c r="L2400" i="4"/>
  <c r="M2400" i="4"/>
  <c r="N2400" i="4"/>
  <c r="O2400" i="4"/>
  <c r="B2401" i="4"/>
  <c r="C2401" i="4"/>
  <c r="D2401" i="4"/>
  <c r="E2401" i="4"/>
  <c r="F2401" i="4"/>
  <c r="H2401" i="4"/>
  <c r="I2401" i="4"/>
  <c r="J2401" i="4"/>
  <c r="K2401" i="4"/>
  <c r="L2401" i="4"/>
  <c r="M2401" i="4"/>
  <c r="N2401" i="4"/>
  <c r="O2401" i="4"/>
  <c r="B2402" i="4"/>
  <c r="C2402" i="4"/>
  <c r="D2402" i="4"/>
  <c r="E2402" i="4"/>
  <c r="F2402" i="4"/>
  <c r="H2402" i="4"/>
  <c r="I2402" i="4"/>
  <c r="J2402" i="4"/>
  <c r="K2402" i="4"/>
  <c r="L2402" i="4"/>
  <c r="M2402" i="4"/>
  <c r="N2402" i="4"/>
  <c r="O2402" i="4"/>
  <c r="B2403" i="4"/>
  <c r="C2403" i="4"/>
  <c r="D2403" i="4"/>
  <c r="E2403" i="4"/>
  <c r="F2403" i="4"/>
  <c r="H2403" i="4"/>
  <c r="I2403" i="4"/>
  <c r="J2403" i="4"/>
  <c r="K2403" i="4"/>
  <c r="L2403" i="4"/>
  <c r="M2403" i="4"/>
  <c r="N2403" i="4"/>
  <c r="O2403" i="4"/>
  <c r="B2404" i="4"/>
  <c r="C2404" i="4"/>
  <c r="D2404" i="4"/>
  <c r="E2404" i="4"/>
  <c r="F2404" i="4"/>
  <c r="H2404" i="4"/>
  <c r="I2404" i="4"/>
  <c r="J2404" i="4"/>
  <c r="K2404" i="4"/>
  <c r="L2404" i="4"/>
  <c r="M2404" i="4"/>
  <c r="N2404" i="4"/>
  <c r="O2404" i="4"/>
  <c r="B2405" i="4"/>
  <c r="C2405" i="4"/>
  <c r="D2405" i="4"/>
  <c r="E2405" i="4"/>
  <c r="F2405" i="4"/>
  <c r="H2405" i="4"/>
  <c r="I2405" i="4"/>
  <c r="J2405" i="4"/>
  <c r="K2405" i="4"/>
  <c r="L2405" i="4"/>
  <c r="M2405" i="4"/>
  <c r="N2405" i="4"/>
  <c r="O2405" i="4"/>
  <c r="B2406" i="4"/>
  <c r="C2406" i="4"/>
  <c r="D2406" i="4"/>
  <c r="E2406" i="4"/>
  <c r="F2406" i="4"/>
  <c r="H2406" i="4"/>
  <c r="I2406" i="4"/>
  <c r="J2406" i="4"/>
  <c r="K2406" i="4"/>
  <c r="L2406" i="4"/>
  <c r="M2406" i="4"/>
  <c r="N2406" i="4"/>
  <c r="O2406" i="4"/>
  <c r="B2407" i="4"/>
  <c r="C2407" i="4"/>
  <c r="D2407" i="4"/>
  <c r="E2407" i="4"/>
  <c r="F2407" i="4"/>
  <c r="H2407" i="4"/>
  <c r="I2407" i="4"/>
  <c r="J2407" i="4"/>
  <c r="K2407" i="4"/>
  <c r="L2407" i="4"/>
  <c r="M2407" i="4"/>
  <c r="N2407" i="4"/>
  <c r="O2407" i="4"/>
  <c r="B2408" i="4"/>
  <c r="C2408" i="4"/>
  <c r="D2408" i="4"/>
  <c r="E2408" i="4"/>
  <c r="F2408" i="4"/>
  <c r="H2408" i="4"/>
  <c r="I2408" i="4"/>
  <c r="J2408" i="4"/>
  <c r="K2408" i="4"/>
  <c r="L2408" i="4"/>
  <c r="M2408" i="4"/>
  <c r="N2408" i="4"/>
  <c r="O2408" i="4"/>
  <c r="B2409" i="4"/>
  <c r="C2409" i="4"/>
  <c r="D2409" i="4"/>
  <c r="E2409" i="4"/>
  <c r="F2409" i="4"/>
  <c r="H2409" i="4"/>
  <c r="I2409" i="4"/>
  <c r="J2409" i="4"/>
  <c r="K2409" i="4"/>
  <c r="L2409" i="4"/>
  <c r="M2409" i="4"/>
  <c r="N2409" i="4"/>
  <c r="O2409" i="4"/>
  <c r="B2410" i="4"/>
  <c r="C2410" i="4"/>
  <c r="D2410" i="4"/>
  <c r="E2410" i="4"/>
  <c r="F2410" i="4"/>
  <c r="H2410" i="4"/>
  <c r="I2410" i="4"/>
  <c r="J2410" i="4"/>
  <c r="K2410" i="4"/>
  <c r="L2410" i="4"/>
  <c r="M2410" i="4"/>
  <c r="N2410" i="4"/>
  <c r="O2410" i="4"/>
  <c r="B2411" i="4"/>
  <c r="C2411" i="4"/>
  <c r="D2411" i="4"/>
  <c r="E2411" i="4"/>
  <c r="F2411" i="4"/>
  <c r="H2411" i="4"/>
  <c r="I2411" i="4"/>
  <c r="J2411" i="4"/>
  <c r="K2411" i="4"/>
  <c r="L2411" i="4"/>
  <c r="M2411" i="4"/>
  <c r="N2411" i="4"/>
  <c r="O2411" i="4"/>
  <c r="B2412" i="4"/>
  <c r="C2412" i="4"/>
  <c r="D2412" i="4"/>
  <c r="E2412" i="4"/>
  <c r="F2412" i="4"/>
  <c r="H2412" i="4"/>
  <c r="I2412" i="4"/>
  <c r="J2412" i="4"/>
  <c r="K2412" i="4"/>
  <c r="L2412" i="4"/>
  <c r="M2412" i="4"/>
  <c r="N2412" i="4"/>
  <c r="O2412" i="4"/>
  <c r="B2413" i="4"/>
  <c r="C2413" i="4"/>
  <c r="D2413" i="4"/>
  <c r="E2413" i="4"/>
  <c r="F2413" i="4"/>
  <c r="H2413" i="4"/>
  <c r="I2413" i="4"/>
  <c r="J2413" i="4"/>
  <c r="K2413" i="4"/>
  <c r="L2413" i="4"/>
  <c r="M2413" i="4"/>
  <c r="N2413" i="4"/>
  <c r="O2413" i="4"/>
  <c r="B2414" i="4"/>
  <c r="C2414" i="4"/>
  <c r="D2414" i="4"/>
  <c r="E2414" i="4"/>
  <c r="F2414" i="4"/>
  <c r="H2414" i="4"/>
  <c r="I2414" i="4"/>
  <c r="J2414" i="4"/>
  <c r="K2414" i="4"/>
  <c r="L2414" i="4"/>
  <c r="M2414" i="4"/>
  <c r="N2414" i="4"/>
  <c r="O2414" i="4"/>
  <c r="B2415" i="4"/>
  <c r="C2415" i="4"/>
  <c r="D2415" i="4"/>
  <c r="E2415" i="4"/>
  <c r="F2415" i="4"/>
  <c r="H2415" i="4"/>
  <c r="I2415" i="4"/>
  <c r="J2415" i="4"/>
  <c r="K2415" i="4"/>
  <c r="L2415" i="4"/>
  <c r="M2415" i="4"/>
  <c r="N2415" i="4"/>
  <c r="O2415" i="4"/>
  <c r="B2416" i="4"/>
  <c r="C2416" i="4"/>
  <c r="D2416" i="4"/>
  <c r="E2416" i="4"/>
  <c r="F2416" i="4"/>
  <c r="H2416" i="4"/>
  <c r="I2416" i="4"/>
  <c r="J2416" i="4"/>
  <c r="K2416" i="4"/>
  <c r="L2416" i="4"/>
  <c r="M2416" i="4"/>
  <c r="N2416" i="4"/>
  <c r="O2416" i="4"/>
  <c r="B2417" i="4"/>
  <c r="C2417" i="4"/>
  <c r="D2417" i="4"/>
  <c r="E2417" i="4"/>
  <c r="F2417" i="4"/>
  <c r="H2417" i="4"/>
  <c r="I2417" i="4"/>
  <c r="J2417" i="4"/>
  <c r="K2417" i="4"/>
  <c r="L2417" i="4"/>
  <c r="M2417" i="4"/>
  <c r="N2417" i="4"/>
  <c r="O2417" i="4"/>
  <c r="B2418" i="4"/>
  <c r="C2418" i="4"/>
  <c r="D2418" i="4"/>
  <c r="E2418" i="4"/>
  <c r="F2418" i="4"/>
  <c r="H2418" i="4"/>
  <c r="I2418" i="4"/>
  <c r="J2418" i="4"/>
  <c r="K2418" i="4"/>
  <c r="L2418" i="4"/>
  <c r="M2418" i="4"/>
  <c r="N2418" i="4"/>
  <c r="O2418" i="4"/>
  <c r="B2419" i="4"/>
  <c r="C2419" i="4"/>
  <c r="D2419" i="4"/>
  <c r="E2419" i="4"/>
  <c r="F2419" i="4"/>
  <c r="H2419" i="4"/>
  <c r="I2419" i="4"/>
  <c r="J2419" i="4"/>
  <c r="K2419" i="4"/>
  <c r="L2419" i="4"/>
  <c r="M2419" i="4"/>
  <c r="N2419" i="4"/>
  <c r="O2419" i="4"/>
  <c r="B2420" i="4"/>
  <c r="C2420" i="4"/>
  <c r="D2420" i="4"/>
  <c r="E2420" i="4"/>
  <c r="F2420" i="4"/>
  <c r="H2420" i="4"/>
  <c r="I2420" i="4"/>
  <c r="J2420" i="4"/>
  <c r="K2420" i="4"/>
  <c r="L2420" i="4"/>
  <c r="M2420" i="4"/>
  <c r="N2420" i="4"/>
  <c r="O2420" i="4"/>
  <c r="B2421" i="4"/>
  <c r="C2421" i="4"/>
  <c r="D2421" i="4"/>
  <c r="E2421" i="4"/>
  <c r="F2421" i="4"/>
  <c r="H2421" i="4"/>
  <c r="I2421" i="4"/>
  <c r="J2421" i="4"/>
  <c r="K2421" i="4"/>
  <c r="L2421" i="4"/>
  <c r="M2421" i="4"/>
  <c r="N2421" i="4"/>
  <c r="O2421" i="4"/>
  <c r="B2422" i="4"/>
  <c r="C2422" i="4"/>
  <c r="D2422" i="4"/>
  <c r="E2422" i="4"/>
  <c r="F2422" i="4"/>
  <c r="H2422" i="4"/>
  <c r="I2422" i="4"/>
  <c r="J2422" i="4"/>
  <c r="K2422" i="4"/>
  <c r="L2422" i="4"/>
  <c r="M2422" i="4"/>
  <c r="N2422" i="4"/>
  <c r="O2422" i="4"/>
  <c r="B2423" i="4"/>
  <c r="C2423" i="4"/>
  <c r="D2423" i="4"/>
  <c r="E2423" i="4"/>
  <c r="F2423" i="4"/>
  <c r="H2423" i="4"/>
  <c r="I2423" i="4"/>
  <c r="J2423" i="4"/>
  <c r="K2423" i="4"/>
  <c r="L2423" i="4"/>
  <c r="M2423" i="4"/>
  <c r="N2423" i="4"/>
  <c r="O2423" i="4"/>
  <c r="B2424" i="4"/>
  <c r="C2424" i="4"/>
  <c r="D2424" i="4"/>
  <c r="E2424" i="4"/>
  <c r="F2424" i="4"/>
  <c r="H2424" i="4"/>
  <c r="I2424" i="4"/>
  <c r="J2424" i="4"/>
  <c r="K2424" i="4"/>
  <c r="L2424" i="4"/>
  <c r="M2424" i="4"/>
  <c r="N2424" i="4"/>
  <c r="O2424" i="4"/>
  <c r="B2425" i="4"/>
  <c r="C2425" i="4"/>
  <c r="D2425" i="4"/>
  <c r="E2425" i="4"/>
  <c r="F2425" i="4"/>
  <c r="H2425" i="4"/>
  <c r="I2425" i="4"/>
  <c r="J2425" i="4"/>
  <c r="K2425" i="4"/>
  <c r="L2425" i="4"/>
  <c r="M2425" i="4"/>
  <c r="N2425" i="4"/>
  <c r="O2425" i="4"/>
  <c r="B2426" i="4"/>
  <c r="C2426" i="4"/>
  <c r="D2426" i="4"/>
  <c r="E2426" i="4"/>
  <c r="F2426" i="4"/>
  <c r="H2426" i="4"/>
  <c r="I2426" i="4"/>
  <c r="J2426" i="4"/>
  <c r="K2426" i="4"/>
  <c r="L2426" i="4"/>
  <c r="M2426" i="4"/>
  <c r="N2426" i="4"/>
  <c r="O2426" i="4"/>
  <c r="B2427" i="4"/>
  <c r="C2427" i="4"/>
  <c r="D2427" i="4"/>
  <c r="E2427" i="4"/>
  <c r="F2427" i="4"/>
  <c r="H2427" i="4"/>
  <c r="I2427" i="4"/>
  <c r="J2427" i="4"/>
  <c r="K2427" i="4"/>
  <c r="L2427" i="4"/>
  <c r="M2427" i="4"/>
  <c r="N2427" i="4"/>
  <c r="O2427" i="4"/>
  <c r="B2428" i="4"/>
  <c r="C2428" i="4"/>
  <c r="D2428" i="4"/>
  <c r="E2428" i="4"/>
  <c r="F2428" i="4"/>
  <c r="H2428" i="4"/>
  <c r="I2428" i="4"/>
  <c r="J2428" i="4"/>
  <c r="K2428" i="4"/>
  <c r="L2428" i="4"/>
  <c r="M2428" i="4"/>
  <c r="N2428" i="4"/>
  <c r="O2428" i="4"/>
  <c r="B2429" i="4"/>
  <c r="C2429" i="4"/>
  <c r="D2429" i="4"/>
  <c r="E2429" i="4"/>
  <c r="F2429" i="4"/>
  <c r="H2429" i="4"/>
  <c r="I2429" i="4"/>
  <c r="J2429" i="4"/>
  <c r="K2429" i="4"/>
  <c r="L2429" i="4"/>
  <c r="M2429" i="4"/>
  <c r="N2429" i="4"/>
  <c r="O2429" i="4"/>
  <c r="B2430" i="4"/>
  <c r="C2430" i="4"/>
  <c r="D2430" i="4"/>
  <c r="E2430" i="4"/>
  <c r="F2430" i="4"/>
  <c r="H2430" i="4"/>
  <c r="I2430" i="4"/>
  <c r="J2430" i="4"/>
  <c r="K2430" i="4"/>
  <c r="L2430" i="4"/>
  <c r="M2430" i="4"/>
  <c r="N2430" i="4"/>
  <c r="O2430" i="4"/>
  <c r="B2431" i="4"/>
  <c r="C2431" i="4"/>
  <c r="D2431" i="4"/>
  <c r="E2431" i="4"/>
  <c r="F2431" i="4"/>
  <c r="H2431" i="4"/>
  <c r="I2431" i="4"/>
  <c r="J2431" i="4"/>
  <c r="K2431" i="4"/>
  <c r="L2431" i="4"/>
  <c r="M2431" i="4"/>
  <c r="N2431" i="4"/>
  <c r="O2431" i="4"/>
  <c r="B2432" i="4"/>
  <c r="C2432" i="4"/>
  <c r="D2432" i="4"/>
  <c r="E2432" i="4"/>
  <c r="F2432" i="4"/>
  <c r="H2432" i="4"/>
  <c r="I2432" i="4"/>
  <c r="J2432" i="4"/>
  <c r="K2432" i="4"/>
  <c r="L2432" i="4"/>
  <c r="M2432" i="4"/>
  <c r="N2432" i="4"/>
  <c r="O2432" i="4"/>
  <c r="B2433" i="4"/>
  <c r="C2433" i="4"/>
  <c r="D2433" i="4"/>
  <c r="E2433" i="4"/>
  <c r="F2433" i="4"/>
  <c r="H2433" i="4"/>
  <c r="I2433" i="4"/>
  <c r="J2433" i="4"/>
  <c r="K2433" i="4"/>
  <c r="L2433" i="4"/>
  <c r="M2433" i="4"/>
  <c r="N2433" i="4"/>
  <c r="O2433" i="4"/>
  <c r="B2434" i="4"/>
  <c r="C2434" i="4"/>
  <c r="D2434" i="4"/>
  <c r="E2434" i="4"/>
  <c r="F2434" i="4"/>
  <c r="H2434" i="4"/>
  <c r="I2434" i="4"/>
  <c r="J2434" i="4"/>
  <c r="K2434" i="4"/>
  <c r="L2434" i="4"/>
  <c r="M2434" i="4"/>
  <c r="N2434" i="4"/>
  <c r="O2434" i="4"/>
  <c r="B2435" i="4"/>
  <c r="C2435" i="4"/>
  <c r="D2435" i="4"/>
  <c r="E2435" i="4"/>
  <c r="F2435" i="4"/>
  <c r="H2435" i="4"/>
  <c r="I2435" i="4"/>
  <c r="J2435" i="4"/>
  <c r="K2435" i="4"/>
  <c r="L2435" i="4"/>
  <c r="M2435" i="4"/>
  <c r="N2435" i="4"/>
  <c r="O2435" i="4"/>
  <c r="B2436" i="4"/>
  <c r="C2436" i="4"/>
  <c r="D2436" i="4"/>
  <c r="E2436" i="4"/>
  <c r="F2436" i="4"/>
  <c r="H2436" i="4"/>
  <c r="I2436" i="4"/>
  <c r="J2436" i="4"/>
  <c r="K2436" i="4"/>
  <c r="L2436" i="4"/>
  <c r="M2436" i="4"/>
  <c r="N2436" i="4"/>
  <c r="O2436" i="4"/>
  <c r="B2437" i="4"/>
  <c r="C2437" i="4"/>
  <c r="D2437" i="4"/>
  <c r="E2437" i="4"/>
  <c r="F2437" i="4"/>
  <c r="H2437" i="4"/>
  <c r="I2437" i="4"/>
  <c r="J2437" i="4"/>
  <c r="K2437" i="4"/>
  <c r="L2437" i="4"/>
  <c r="M2437" i="4"/>
  <c r="N2437" i="4"/>
  <c r="O2437" i="4"/>
  <c r="B2438" i="4"/>
  <c r="C2438" i="4"/>
  <c r="D2438" i="4"/>
  <c r="E2438" i="4"/>
  <c r="F2438" i="4"/>
  <c r="H2438" i="4"/>
  <c r="I2438" i="4"/>
  <c r="J2438" i="4"/>
  <c r="K2438" i="4"/>
  <c r="L2438" i="4"/>
  <c r="M2438" i="4"/>
  <c r="N2438" i="4"/>
  <c r="O2438" i="4"/>
  <c r="B2439" i="4"/>
  <c r="C2439" i="4"/>
  <c r="D2439" i="4"/>
  <c r="E2439" i="4"/>
  <c r="F2439" i="4"/>
  <c r="H2439" i="4"/>
  <c r="I2439" i="4"/>
  <c r="J2439" i="4"/>
  <c r="K2439" i="4"/>
  <c r="L2439" i="4"/>
  <c r="M2439" i="4"/>
  <c r="N2439" i="4"/>
  <c r="O2439" i="4"/>
  <c r="B2440" i="4"/>
  <c r="C2440" i="4"/>
  <c r="D2440" i="4"/>
  <c r="E2440" i="4"/>
  <c r="F2440" i="4"/>
  <c r="H2440" i="4"/>
  <c r="I2440" i="4"/>
  <c r="J2440" i="4"/>
  <c r="K2440" i="4"/>
  <c r="L2440" i="4"/>
  <c r="M2440" i="4"/>
  <c r="N2440" i="4"/>
  <c r="O2440" i="4"/>
  <c r="B2441" i="4"/>
  <c r="C2441" i="4"/>
  <c r="D2441" i="4"/>
  <c r="E2441" i="4"/>
  <c r="F2441" i="4"/>
  <c r="H2441" i="4"/>
  <c r="I2441" i="4"/>
  <c r="J2441" i="4"/>
  <c r="K2441" i="4"/>
  <c r="L2441" i="4"/>
  <c r="M2441" i="4"/>
  <c r="N2441" i="4"/>
  <c r="O2441" i="4"/>
  <c r="B2442" i="4"/>
  <c r="C2442" i="4"/>
  <c r="D2442" i="4"/>
  <c r="E2442" i="4"/>
  <c r="F2442" i="4"/>
  <c r="H2442" i="4"/>
  <c r="I2442" i="4"/>
  <c r="J2442" i="4"/>
  <c r="K2442" i="4"/>
  <c r="L2442" i="4"/>
  <c r="M2442" i="4"/>
  <c r="N2442" i="4"/>
  <c r="O2442" i="4"/>
  <c r="B2443" i="4"/>
  <c r="C2443" i="4"/>
  <c r="D2443" i="4"/>
  <c r="E2443" i="4"/>
  <c r="F2443" i="4"/>
  <c r="H2443" i="4"/>
  <c r="I2443" i="4"/>
  <c r="J2443" i="4"/>
  <c r="K2443" i="4"/>
  <c r="L2443" i="4"/>
  <c r="M2443" i="4"/>
  <c r="N2443" i="4"/>
  <c r="O2443" i="4"/>
  <c r="B2444" i="4"/>
  <c r="C2444" i="4"/>
  <c r="D2444" i="4"/>
  <c r="E2444" i="4"/>
  <c r="F2444" i="4"/>
  <c r="H2444" i="4"/>
  <c r="I2444" i="4"/>
  <c r="J2444" i="4"/>
  <c r="K2444" i="4"/>
  <c r="L2444" i="4"/>
  <c r="M2444" i="4"/>
  <c r="N2444" i="4"/>
  <c r="O2444" i="4"/>
  <c r="B2445" i="4"/>
  <c r="C2445" i="4"/>
  <c r="D2445" i="4"/>
  <c r="E2445" i="4"/>
  <c r="F2445" i="4"/>
  <c r="H2445" i="4"/>
  <c r="I2445" i="4"/>
  <c r="J2445" i="4"/>
  <c r="K2445" i="4"/>
  <c r="L2445" i="4"/>
  <c r="M2445" i="4"/>
  <c r="N2445" i="4"/>
  <c r="O2445" i="4"/>
  <c r="B2446" i="4"/>
  <c r="C2446" i="4"/>
  <c r="D2446" i="4"/>
  <c r="E2446" i="4"/>
  <c r="F2446" i="4"/>
  <c r="H2446" i="4"/>
  <c r="I2446" i="4"/>
  <c r="J2446" i="4"/>
  <c r="K2446" i="4"/>
  <c r="L2446" i="4"/>
  <c r="M2446" i="4"/>
  <c r="N2446" i="4"/>
  <c r="O2446" i="4"/>
  <c r="B2447" i="4"/>
  <c r="C2447" i="4"/>
  <c r="D2447" i="4"/>
  <c r="E2447" i="4"/>
  <c r="F2447" i="4"/>
  <c r="H2447" i="4"/>
  <c r="I2447" i="4"/>
  <c r="J2447" i="4"/>
  <c r="K2447" i="4"/>
  <c r="L2447" i="4"/>
  <c r="M2447" i="4"/>
  <c r="N2447" i="4"/>
  <c r="O2447" i="4"/>
  <c r="B2448" i="4"/>
  <c r="C2448" i="4"/>
  <c r="D2448" i="4"/>
  <c r="E2448" i="4"/>
  <c r="F2448" i="4"/>
  <c r="H2448" i="4"/>
  <c r="I2448" i="4"/>
  <c r="J2448" i="4"/>
  <c r="K2448" i="4"/>
  <c r="L2448" i="4"/>
  <c r="M2448" i="4"/>
  <c r="N2448" i="4"/>
  <c r="O2448" i="4"/>
  <c r="B2449" i="4"/>
  <c r="C2449" i="4"/>
  <c r="D2449" i="4"/>
  <c r="E2449" i="4"/>
  <c r="F2449" i="4"/>
  <c r="H2449" i="4"/>
  <c r="I2449" i="4"/>
  <c r="J2449" i="4"/>
  <c r="K2449" i="4"/>
  <c r="L2449" i="4"/>
  <c r="M2449" i="4"/>
  <c r="N2449" i="4"/>
  <c r="O2449" i="4"/>
  <c r="B2450" i="4"/>
  <c r="C2450" i="4"/>
  <c r="D2450" i="4"/>
  <c r="E2450" i="4"/>
  <c r="F2450" i="4"/>
  <c r="H2450" i="4"/>
  <c r="I2450" i="4"/>
  <c r="J2450" i="4"/>
  <c r="K2450" i="4"/>
  <c r="L2450" i="4"/>
  <c r="M2450" i="4"/>
  <c r="N2450" i="4"/>
  <c r="O2450" i="4"/>
  <c r="B2451" i="4"/>
  <c r="C2451" i="4"/>
  <c r="D2451" i="4"/>
  <c r="E2451" i="4"/>
  <c r="F2451" i="4"/>
  <c r="H2451" i="4"/>
  <c r="I2451" i="4"/>
  <c r="J2451" i="4"/>
  <c r="K2451" i="4"/>
  <c r="L2451" i="4"/>
  <c r="M2451" i="4"/>
  <c r="N2451" i="4"/>
  <c r="O2451" i="4"/>
  <c r="B2452" i="4"/>
  <c r="C2452" i="4"/>
  <c r="D2452" i="4"/>
  <c r="E2452" i="4"/>
  <c r="F2452" i="4"/>
  <c r="H2452" i="4"/>
  <c r="I2452" i="4"/>
  <c r="J2452" i="4"/>
  <c r="K2452" i="4"/>
  <c r="L2452" i="4"/>
  <c r="M2452" i="4"/>
  <c r="N2452" i="4"/>
  <c r="O2452" i="4"/>
  <c r="B2453" i="4"/>
  <c r="C2453" i="4"/>
  <c r="D2453" i="4"/>
  <c r="E2453" i="4"/>
  <c r="F2453" i="4"/>
  <c r="H2453" i="4"/>
  <c r="I2453" i="4"/>
  <c r="J2453" i="4"/>
  <c r="K2453" i="4"/>
  <c r="L2453" i="4"/>
  <c r="M2453" i="4"/>
  <c r="N2453" i="4"/>
  <c r="O2453" i="4"/>
  <c r="B2454" i="4"/>
  <c r="C2454" i="4"/>
  <c r="D2454" i="4"/>
  <c r="E2454" i="4"/>
  <c r="F2454" i="4"/>
  <c r="H2454" i="4"/>
  <c r="I2454" i="4"/>
  <c r="J2454" i="4"/>
  <c r="K2454" i="4"/>
  <c r="L2454" i="4"/>
  <c r="M2454" i="4"/>
  <c r="N2454" i="4"/>
  <c r="O2454" i="4"/>
  <c r="B2455" i="4"/>
  <c r="C2455" i="4"/>
  <c r="D2455" i="4"/>
  <c r="E2455" i="4"/>
  <c r="F2455" i="4"/>
  <c r="H2455" i="4"/>
  <c r="I2455" i="4"/>
  <c r="J2455" i="4"/>
  <c r="K2455" i="4"/>
  <c r="L2455" i="4"/>
  <c r="M2455" i="4"/>
  <c r="N2455" i="4"/>
  <c r="O2455" i="4"/>
  <c r="B2456" i="4"/>
  <c r="C2456" i="4"/>
  <c r="D2456" i="4"/>
  <c r="E2456" i="4"/>
  <c r="F2456" i="4"/>
  <c r="H2456" i="4"/>
  <c r="I2456" i="4"/>
  <c r="J2456" i="4"/>
  <c r="K2456" i="4"/>
  <c r="L2456" i="4"/>
  <c r="M2456" i="4"/>
  <c r="N2456" i="4"/>
  <c r="O2456" i="4"/>
  <c r="B2457" i="4"/>
  <c r="C2457" i="4"/>
  <c r="D2457" i="4"/>
  <c r="E2457" i="4"/>
  <c r="F2457" i="4"/>
  <c r="H2457" i="4"/>
  <c r="I2457" i="4"/>
  <c r="J2457" i="4"/>
  <c r="K2457" i="4"/>
  <c r="L2457" i="4"/>
  <c r="M2457" i="4"/>
  <c r="N2457" i="4"/>
  <c r="O2457" i="4"/>
  <c r="B2458" i="4"/>
  <c r="C2458" i="4"/>
  <c r="D2458" i="4"/>
  <c r="E2458" i="4"/>
  <c r="F2458" i="4"/>
  <c r="H2458" i="4"/>
  <c r="I2458" i="4"/>
  <c r="J2458" i="4"/>
  <c r="K2458" i="4"/>
  <c r="L2458" i="4"/>
  <c r="M2458" i="4"/>
  <c r="N2458" i="4"/>
  <c r="O2458" i="4"/>
  <c r="B2459" i="4"/>
  <c r="C2459" i="4"/>
  <c r="D2459" i="4"/>
  <c r="E2459" i="4"/>
  <c r="F2459" i="4"/>
  <c r="H2459" i="4"/>
  <c r="I2459" i="4"/>
  <c r="J2459" i="4"/>
  <c r="K2459" i="4"/>
  <c r="L2459" i="4"/>
  <c r="M2459" i="4"/>
  <c r="N2459" i="4"/>
  <c r="O2459" i="4"/>
  <c r="B2460" i="4"/>
  <c r="C2460" i="4"/>
  <c r="D2460" i="4"/>
  <c r="E2460" i="4"/>
  <c r="F2460" i="4"/>
  <c r="H2460" i="4"/>
  <c r="I2460" i="4"/>
  <c r="J2460" i="4"/>
  <c r="K2460" i="4"/>
  <c r="L2460" i="4"/>
  <c r="M2460" i="4"/>
  <c r="N2460" i="4"/>
  <c r="O2460" i="4"/>
  <c r="B2461" i="4"/>
  <c r="C2461" i="4"/>
  <c r="D2461" i="4"/>
  <c r="E2461" i="4"/>
  <c r="F2461" i="4"/>
  <c r="H2461" i="4"/>
  <c r="I2461" i="4"/>
  <c r="J2461" i="4"/>
  <c r="K2461" i="4"/>
  <c r="L2461" i="4"/>
  <c r="M2461" i="4"/>
  <c r="N2461" i="4"/>
  <c r="O2461" i="4"/>
  <c r="B2462" i="4"/>
  <c r="C2462" i="4"/>
  <c r="D2462" i="4"/>
  <c r="E2462" i="4"/>
  <c r="F2462" i="4"/>
  <c r="H2462" i="4"/>
  <c r="I2462" i="4"/>
  <c r="J2462" i="4"/>
  <c r="K2462" i="4"/>
  <c r="L2462" i="4"/>
  <c r="M2462" i="4"/>
  <c r="N2462" i="4"/>
  <c r="O2462" i="4"/>
  <c r="B2463" i="4"/>
  <c r="C2463" i="4"/>
  <c r="D2463" i="4"/>
  <c r="E2463" i="4"/>
  <c r="F2463" i="4"/>
  <c r="H2463" i="4"/>
  <c r="I2463" i="4"/>
  <c r="J2463" i="4"/>
  <c r="K2463" i="4"/>
  <c r="L2463" i="4"/>
  <c r="M2463" i="4"/>
  <c r="N2463" i="4"/>
  <c r="O2463" i="4"/>
  <c r="B2464" i="4"/>
  <c r="C2464" i="4"/>
  <c r="D2464" i="4"/>
  <c r="E2464" i="4"/>
  <c r="F2464" i="4"/>
  <c r="H2464" i="4"/>
  <c r="I2464" i="4"/>
  <c r="J2464" i="4"/>
  <c r="K2464" i="4"/>
  <c r="L2464" i="4"/>
  <c r="M2464" i="4"/>
  <c r="N2464" i="4"/>
  <c r="O2464" i="4"/>
  <c r="B2465" i="4"/>
  <c r="C2465" i="4"/>
  <c r="D2465" i="4"/>
  <c r="E2465" i="4"/>
  <c r="F2465" i="4"/>
  <c r="H2465" i="4"/>
  <c r="I2465" i="4"/>
  <c r="J2465" i="4"/>
  <c r="K2465" i="4"/>
  <c r="L2465" i="4"/>
  <c r="M2465" i="4"/>
  <c r="N2465" i="4"/>
  <c r="O2465" i="4"/>
  <c r="B2466" i="4"/>
  <c r="C2466" i="4"/>
  <c r="D2466" i="4"/>
  <c r="E2466" i="4"/>
  <c r="F2466" i="4"/>
  <c r="H2466" i="4"/>
  <c r="I2466" i="4"/>
  <c r="J2466" i="4"/>
  <c r="K2466" i="4"/>
  <c r="L2466" i="4"/>
  <c r="M2466" i="4"/>
  <c r="N2466" i="4"/>
  <c r="O2466" i="4"/>
  <c r="B2467" i="4"/>
  <c r="C2467" i="4"/>
  <c r="D2467" i="4"/>
  <c r="E2467" i="4"/>
  <c r="F2467" i="4"/>
  <c r="H2467" i="4"/>
  <c r="I2467" i="4"/>
  <c r="J2467" i="4"/>
  <c r="K2467" i="4"/>
  <c r="L2467" i="4"/>
  <c r="M2467" i="4"/>
  <c r="N2467" i="4"/>
  <c r="O2467" i="4"/>
  <c r="B2468" i="4"/>
  <c r="C2468" i="4"/>
  <c r="D2468" i="4"/>
  <c r="E2468" i="4"/>
  <c r="F2468" i="4"/>
  <c r="H2468" i="4"/>
  <c r="I2468" i="4"/>
  <c r="J2468" i="4"/>
  <c r="K2468" i="4"/>
  <c r="L2468" i="4"/>
  <c r="M2468" i="4"/>
  <c r="N2468" i="4"/>
  <c r="O2468" i="4"/>
  <c r="B2469" i="4"/>
  <c r="C2469" i="4"/>
  <c r="D2469" i="4"/>
  <c r="E2469" i="4"/>
  <c r="F2469" i="4"/>
  <c r="H2469" i="4"/>
  <c r="I2469" i="4"/>
  <c r="J2469" i="4"/>
  <c r="K2469" i="4"/>
  <c r="L2469" i="4"/>
  <c r="M2469" i="4"/>
  <c r="N2469" i="4"/>
  <c r="O2469" i="4"/>
  <c r="B2470" i="4"/>
  <c r="C2470" i="4"/>
  <c r="D2470" i="4"/>
  <c r="E2470" i="4"/>
  <c r="F2470" i="4"/>
  <c r="H2470" i="4"/>
  <c r="I2470" i="4"/>
  <c r="J2470" i="4"/>
  <c r="K2470" i="4"/>
  <c r="L2470" i="4"/>
  <c r="M2470" i="4"/>
  <c r="N2470" i="4"/>
  <c r="O2470" i="4"/>
  <c r="B2471" i="4"/>
  <c r="C2471" i="4"/>
  <c r="D2471" i="4"/>
  <c r="E2471" i="4"/>
  <c r="F2471" i="4"/>
  <c r="H2471" i="4"/>
  <c r="I2471" i="4"/>
  <c r="J2471" i="4"/>
  <c r="K2471" i="4"/>
  <c r="L2471" i="4"/>
  <c r="M2471" i="4"/>
  <c r="N2471" i="4"/>
  <c r="O2471" i="4"/>
  <c r="B2472" i="4"/>
  <c r="C2472" i="4"/>
  <c r="D2472" i="4"/>
  <c r="E2472" i="4"/>
  <c r="F2472" i="4"/>
  <c r="H2472" i="4"/>
  <c r="I2472" i="4"/>
  <c r="J2472" i="4"/>
  <c r="K2472" i="4"/>
  <c r="L2472" i="4"/>
  <c r="M2472" i="4"/>
  <c r="N2472" i="4"/>
  <c r="O2472" i="4"/>
  <c r="B2473" i="4"/>
  <c r="C2473" i="4"/>
  <c r="D2473" i="4"/>
  <c r="E2473" i="4"/>
  <c r="F2473" i="4"/>
  <c r="H2473" i="4"/>
  <c r="I2473" i="4"/>
  <c r="J2473" i="4"/>
  <c r="K2473" i="4"/>
  <c r="L2473" i="4"/>
  <c r="M2473" i="4"/>
  <c r="N2473" i="4"/>
  <c r="O2473" i="4"/>
  <c r="B2474" i="4"/>
  <c r="C2474" i="4"/>
  <c r="D2474" i="4"/>
  <c r="E2474" i="4"/>
  <c r="F2474" i="4"/>
  <c r="H2474" i="4"/>
  <c r="I2474" i="4"/>
  <c r="J2474" i="4"/>
  <c r="K2474" i="4"/>
  <c r="L2474" i="4"/>
  <c r="M2474" i="4"/>
  <c r="N2474" i="4"/>
  <c r="O2474" i="4"/>
  <c r="B2475" i="4"/>
  <c r="C2475" i="4"/>
  <c r="D2475" i="4"/>
  <c r="E2475" i="4"/>
  <c r="F2475" i="4"/>
  <c r="H2475" i="4"/>
  <c r="I2475" i="4"/>
  <c r="J2475" i="4"/>
  <c r="K2475" i="4"/>
  <c r="L2475" i="4"/>
  <c r="M2475" i="4"/>
  <c r="N2475" i="4"/>
  <c r="O2475" i="4"/>
  <c r="B2476" i="4"/>
  <c r="C2476" i="4"/>
  <c r="D2476" i="4"/>
  <c r="E2476" i="4"/>
  <c r="F2476" i="4"/>
  <c r="H2476" i="4"/>
  <c r="I2476" i="4"/>
  <c r="J2476" i="4"/>
  <c r="K2476" i="4"/>
  <c r="L2476" i="4"/>
  <c r="M2476" i="4"/>
  <c r="N2476" i="4"/>
  <c r="O2476" i="4"/>
  <c r="B2477" i="4"/>
  <c r="C2477" i="4"/>
  <c r="D2477" i="4"/>
  <c r="E2477" i="4"/>
  <c r="F2477" i="4"/>
  <c r="H2477" i="4"/>
  <c r="I2477" i="4"/>
  <c r="J2477" i="4"/>
  <c r="K2477" i="4"/>
  <c r="L2477" i="4"/>
  <c r="M2477" i="4"/>
  <c r="N2477" i="4"/>
  <c r="O2477" i="4"/>
  <c r="B2478" i="4"/>
  <c r="C2478" i="4"/>
  <c r="D2478" i="4"/>
  <c r="E2478" i="4"/>
  <c r="F2478" i="4"/>
  <c r="H2478" i="4"/>
  <c r="I2478" i="4"/>
  <c r="J2478" i="4"/>
  <c r="K2478" i="4"/>
  <c r="L2478" i="4"/>
  <c r="M2478" i="4"/>
  <c r="N2478" i="4"/>
  <c r="O2478" i="4"/>
  <c r="B2479" i="4"/>
  <c r="C2479" i="4"/>
  <c r="D2479" i="4"/>
  <c r="E2479" i="4"/>
  <c r="F2479" i="4"/>
  <c r="H2479" i="4"/>
  <c r="I2479" i="4"/>
  <c r="J2479" i="4"/>
  <c r="K2479" i="4"/>
  <c r="L2479" i="4"/>
  <c r="M2479" i="4"/>
  <c r="N2479" i="4"/>
  <c r="O2479" i="4"/>
  <c r="B2480" i="4"/>
  <c r="C2480" i="4"/>
  <c r="D2480" i="4"/>
  <c r="E2480" i="4"/>
  <c r="F2480" i="4"/>
  <c r="H2480" i="4"/>
  <c r="I2480" i="4"/>
  <c r="J2480" i="4"/>
  <c r="K2480" i="4"/>
  <c r="L2480" i="4"/>
  <c r="M2480" i="4"/>
  <c r="N2480" i="4"/>
  <c r="O2480" i="4"/>
  <c r="B2481" i="4"/>
  <c r="C2481" i="4"/>
  <c r="D2481" i="4"/>
  <c r="E2481" i="4"/>
  <c r="F2481" i="4"/>
  <c r="H2481" i="4"/>
  <c r="I2481" i="4"/>
  <c r="J2481" i="4"/>
  <c r="K2481" i="4"/>
  <c r="L2481" i="4"/>
  <c r="M2481" i="4"/>
  <c r="N2481" i="4"/>
  <c r="O2481" i="4"/>
  <c r="B2482" i="4"/>
  <c r="C2482" i="4"/>
  <c r="D2482" i="4"/>
  <c r="E2482" i="4"/>
  <c r="F2482" i="4"/>
  <c r="H2482" i="4"/>
  <c r="I2482" i="4"/>
  <c r="J2482" i="4"/>
  <c r="K2482" i="4"/>
  <c r="L2482" i="4"/>
  <c r="M2482" i="4"/>
  <c r="N2482" i="4"/>
  <c r="O2482" i="4"/>
  <c r="B2483" i="4"/>
  <c r="C2483" i="4"/>
  <c r="D2483" i="4"/>
  <c r="E2483" i="4"/>
  <c r="F2483" i="4"/>
  <c r="H2483" i="4"/>
  <c r="I2483" i="4"/>
  <c r="J2483" i="4"/>
  <c r="K2483" i="4"/>
  <c r="L2483" i="4"/>
  <c r="M2483" i="4"/>
  <c r="N2483" i="4"/>
  <c r="O2483" i="4"/>
  <c r="B2484" i="4"/>
  <c r="C2484" i="4"/>
  <c r="D2484" i="4"/>
  <c r="E2484" i="4"/>
  <c r="F2484" i="4"/>
  <c r="H2484" i="4"/>
  <c r="I2484" i="4"/>
  <c r="J2484" i="4"/>
  <c r="K2484" i="4"/>
  <c r="L2484" i="4"/>
  <c r="M2484" i="4"/>
  <c r="N2484" i="4"/>
  <c r="O2484" i="4"/>
  <c r="B2485" i="4"/>
  <c r="C2485" i="4"/>
  <c r="D2485" i="4"/>
  <c r="E2485" i="4"/>
  <c r="F2485" i="4"/>
  <c r="H2485" i="4"/>
  <c r="I2485" i="4"/>
  <c r="J2485" i="4"/>
  <c r="K2485" i="4"/>
  <c r="L2485" i="4"/>
  <c r="M2485" i="4"/>
  <c r="N2485" i="4"/>
  <c r="O2485" i="4"/>
  <c r="B2486" i="4"/>
  <c r="C2486" i="4"/>
  <c r="D2486" i="4"/>
  <c r="E2486" i="4"/>
  <c r="F2486" i="4"/>
  <c r="H2486" i="4"/>
  <c r="I2486" i="4"/>
  <c r="J2486" i="4"/>
  <c r="K2486" i="4"/>
  <c r="L2486" i="4"/>
  <c r="M2486" i="4"/>
  <c r="N2486" i="4"/>
  <c r="O2486" i="4"/>
  <c r="B2487" i="4"/>
  <c r="C2487" i="4"/>
  <c r="D2487" i="4"/>
  <c r="E2487" i="4"/>
  <c r="F2487" i="4"/>
  <c r="H2487" i="4"/>
  <c r="I2487" i="4"/>
  <c r="J2487" i="4"/>
  <c r="K2487" i="4"/>
  <c r="L2487" i="4"/>
  <c r="M2487" i="4"/>
  <c r="N2487" i="4"/>
  <c r="O2487" i="4"/>
  <c r="B2488" i="4"/>
  <c r="C2488" i="4"/>
  <c r="D2488" i="4"/>
  <c r="E2488" i="4"/>
  <c r="F2488" i="4"/>
  <c r="H2488" i="4"/>
  <c r="I2488" i="4"/>
  <c r="J2488" i="4"/>
  <c r="K2488" i="4"/>
  <c r="L2488" i="4"/>
  <c r="M2488" i="4"/>
  <c r="N2488" i="4"/>
  <c r="O2488" i="4"/>
  <c r="B2489" i="4"/>
  <c r="C2489" i="4"/>
  <c r="D2489" i="4"/>
  <c r="E2489" i="4"/>
  <c r="F2489" i="4"/>
  <c r="H2489" i="4"/>
  <c r="I2489" i="4"/>
  <c r="J2489" i="4"/>
  <c r="K2489" i="4"/>
  <c r="L2489" i="4"/>
  <c r="M2489" i="4"/>
  <c r="N2489" i="4"/>
  <c r="O2489" i="4"/>
  <c r="B2490" i="4"/>
  <c r="C2490" i="4"/>
  <c r="D2490" i="4"/>
  <c r="E2490" i="4"/>
  <c r="F2490" i="4"/>
  <c r="H2490" i="4"/>
  <c r="I2490" i="4"/>
  <c r="J2490" i="4"/>
  <c r="K2490" i="4"/>
  <c r="L2490" i="4"/>
  <c r="M2490" i="4"/>
  <c r="N2490" i="4"/>
  <c r="O2490" i="4"/>
  <c r="B2491" i="4"/>
  <c r="C2491" i="4"/>
  <c r="D2491" i="4"/>
  <c r="E2491" i="4"/>
  <c r="F2491" i="4"/>
  <c r="H2491" i="4"/>
  <c r="I2491" i="4"/>
  <c r="J2491" i="4"/>
  <c r="K2491" i="4"/>
  <c r="L2491" i="4"/>
  <c r="M2491" i="4"/>
  <c r="N2491" i="4"/>
  <c r="O2491" i="4"/>
  <c r="B2492" i="4"/>
  <c r="C2492" i="4"/>
  <c r="D2492" i="4"/>
  <c r="E2492" i="4"/>
  <c r="F2492" i="4"/>
  <c r="H2492" i="4"/>
  <c r="I2492" i="4"/>
  <c r="J2492" i="4"/>
  <c r="K2492" i="4"/>
  <c r="L2492" i="4"/>
  <c r="M2492" i="4"/>
  <c r="N2492" i="4"/>
  <c r="O2492" i="4"/>
  <c r="B2493" i="4"/>
  <c r="C2493" i="4"/>
  <c r="D2493" i="4"/>
  <c r="E2493" i="4"/>
  <c r="F2493" i="4"/>
  <c r="H2493" i="4"/>
  <c r="I2493" i="4"/>
  <c r="J2493" i="4"/>
  <c r="K2493" i="4"/>
  <c r="L2493" i="4"/>
  <c r="M2493" i="4"/>
  <c r="N2493" i="4"/>
  <c r="O2493" i="4"/>
  <c r="B2494" i="4"/>
  <c r="C2494" i="4"/>
  <c r="D2494" i="4"/>
  <c r="E2494" i="4"/>
  <c r="F2494" i="4"/>
  <c r="H2494" i="4"/>
  <c r="I2494" i="4"/>
  <c r="J2494" i="4"/>
  <c r="K2494" i="4"/>
  <c r="L2494" i="4"/>
  <c r="M2494" i="4"/>
  <c r="N2494" i="4"/>
  <c r="O2494" i="4"/>
  <c r="B2495" i="4"/>
  <c r="C2495" i="4"/>
  <c r="D2495" i="4"/>
  <c r="E2495" i="4"/>
  <c r="F2495" i="4"/>
  <c r="H2495" i="4"/>
  <c r="I2495" i="4"/>
  <c r="J2495" i="4"/>
  <c r="K2495" i="4"/>
  <c r="L2495" i="4"/>
  <c r="M2495" i="4"/>
  <c r="N2495" i="4"/>
  <c r="O2495" i="4"/>
  <c r="B2496" i="4"/>
  <c r="C2496" i="4"/>
  <c r="D2496" i="4"/>
  <c r="E2496" i="4"/>
  <c r="F2496" i="4"/>
  <c r="H2496" i="4"/>
  <c r="I2496" i="4"/>
  <c r="J2496" i="4"/>
  <c r="K2496" i="4"/>
  <c r="L2496" i="4"/>
  <c r="M2496" i="4"/>
  <c r="N2496" i="4"/>
  <c r="O2496" i="4"/>
  <c r="B2497" i="4"/>
  <c r="C2497" i="4"/>
  <c r="D2497" i="4"/>
  <c r="E2497" i="4"/>
  <c r="F2497" i="4"/>
  <c r="H2497" i="4"/>
  <c r="I2497" i="4"/>
  <c r="J2497" i="4"/>
  <c r="K2497" i="4"/>
  <c r="L2497" i="4"/>
  <c r="M2497" i="4"/>
  <c r="N2497" i="4"/>
  <c r="O2497" i="4"/>
  <c r="B2498" i="4"/>
  <c r="C2498" i="4"/>
  <c r="D2498" i="4"/>
  <c r="E2498" i="4"/>
  <c r="F2498" i="4"/>
  <c r="H2498" i="4"/>
  <c r="I2498" i="4"/>
  <c r="J2498" i="4"/>
  <c r="K2498" i="4"/>
  <c r="L2498" i="4"/>
  <c r="M2498" i="4"/>
  <c r="N2498" i="4"/>
  <c r="O2498" i="4"/>
  <c r="B2499" i="4"/>
  <c r="C2499" i="4"/>
  <c r="D2499" i="4"/>
  <c r="E2499" i="4"/>
  <c r="F2499" i="4"/>
  <c r="H2499" i="4"/>
  <c r="I2499" i="4"/>
  <c r="J2499" i="4"/>
  <c r="K2499" i="4"/>
  <c r="L2499" i="4"/>
  <c r="M2499" i="4"/>
  <c r="N2499" i="4"/>
  <c r="O2499" i="4"/>
  <c r="B2500" i="4"/>
  <c r="C2500" i="4"/>
  <c r="D2500" i="4"/>
  <c r="E2500" i="4"/>
  <c r="F2500" i="4"/>
  <c r="H2500" i="4"/>
  <c r="I2500" i="4"/>
  <c r="J2500" i="4"/>
  <c r="K2500" i="4"/>
  <c r="L2500" i="4"/>
  <c r="M2500" i="4"/>
  <c r="N2500" i="4"/>
  <c r="O2500" i="4"/>
  <c r="B2501" i="4"/>
  <c r="C2501" i="4"/>
  <c r="D2501" i="4"/>
  <c r="E2501" i="4"/>
  <c r="F2501" i="4"/>
  <c r="H2501" i="4"/>
  <c r="I2501" i="4"/>
  <c r="J2501" i="4"/>
  <c r="K2501" i="4"/>
  <c r="L2501" i="4"/>
  <c r="M2501" i="4"/>
  <c r="N2501" i="4"/>
  <c r="O2501" i="4"/>
  <c r="B2502" i="4"/>
  <c r="C2502" i="4"/>
  <c r="D2502" i="4"/>
  <c r="E2502" i="4"/>
  <c r="F2502" i="4"/>
  <c r="H2502" i="4"/>
  <c r="I2502" i="4"/>
  <c r="J2502" i="4"/>
  <c r="K2502" i="4"/>
  <c r="L2502" i="4"/>
  <c r="M2502" i="4"/>
  <c r="N2502" i="4"/>
  <c r="O2502" i="4"/>
  <c r="B2503" i="4"/>
  <c r="C2503" i="4"/>
  <c r="D2503" i="4"/>
  <c r="E2503" i="4"/>
  <c r="F2503" i="4"/>
  <c r="H2503" i="4"/>
  <c r="I2503" i="4"/>
  <c r="J2503" i="4"/>
  <c r="K2503" i="4"/>
  <c r="L2503" i="4"/>
  <c r="M2503" i="4"/>
  <c r="N2503" i="4"/>
  <c r="O2503" i="4"/>
  <c r="B2504" i="4"/>
  <c r="C2504" i="4"/>
  <c r="D2504" i="4"/>
  <c r="E2504" i="4"/>
  <c r="F2504" i="4"/>
  <c r="H2504" i="4"/>
  <c r="I2504" i="4"/>
  <c r="J2504" i="4"/>
  <c r="K2504" i="4"/>
  <c r="L2504" i="4"/>
  <c r="M2504" i="4"/>
  <c r="N2504" i="4"/>
  <c r="O2504" i="4"/>
  <c r="B2505" i="4"/>
  <c r="C2505" i="4"/>
  <c r="D2505" i="4"/>
  <c r="E2505" i="4"/>
  <c r="F2505" i="4"/>
  <c r="H2505" i="4"/>
  <c r="I2505" i="4"/>
  <c r="J2505" i="4"/>
  <c r="K2505" i="4"/>
  <c r="L2505" i="4"/>
  <c r="M2505" i="4"/>
  <c r="N2505" i="4"/>
  <c r="O2505" i="4"/>
  <c r="B2506" i="4"/>
  <c r="C2506" i="4"/>
  <c r="D2506" i="4"/>
  <c r="E2506" i="4"/>
  <c r="F2506" i="4"/>
  <c r="H2506" i="4"/>
  <c r="I2506" i="4"/>
  <c r="J2506" i="4"/>
  <c r="K2506" i="4"/>
  <c r="L2506" i="4"/>
  <c r="M2506" i="4"/>
  <c r="N2506" i="4"/>
  <c r="O2506" i="4"/>
  <c r="B2507" i="4"/>
  <c r="C2507" i="4"/>
  <c r="D2507" i="4"/>
  <c r="E2507" i="4"/>
  <c r="F2507" i="4"/>
  <c r="H2507" i="4"/>
  <c r="I2507" i="4"/>
  <c r="J2507" i="4"/>
  <c r="K2507" i="4"/>
  <c r="L2507" i="4"/>
  <c r="M2507" i="4"/>
  <c r="N2507" i="4"/>
  <c r="O2507" i="4"/>
  <c r="B2508" i="4"/>
  <c r="C2508" i="4"/>
  <c r="D2508" i="4"/>
  <c r="E2508" i="4"/>
  <c r="F2508" i="4"/>
  <c r="H2508" i="4"/>
  <c r="I2508" i="4"/>
  <c r="J2508" i="4"/>
  <c r="K2508" i="4"/>
  <c r="L2508" i="4"/>
  <c r="M2508" i="4"/>
  <c r="N2508" i="4"/>
  <c r="O2508" i="4"/>
  <c r="B2509" i="4"/>
  <c r="C2509" i="4"/>
  <c r="D2509" i="4"/>
  <c r="E2509" i="4"/>
  <c r="F2509" i="4"/>
  <c r="H2509" i="4"/>
  <c r="I2509" i="4"/>
  <c r="J2509" i="4"/>
  <c r="K2509" i="4"/>
  <c r="L2509" i="4"/>
  <c r="M2509" i="4"/>
  <c r="N2509" i="4"/>
  <c r="O2509" i="4"/>
  <c r="B2510" i="4"/>
  <c r="C2510" i="4"/>
  <c r="D2510" i="4"/>
  <c r="E2510" i="4"/>
  <c r="F2510" i="4"/>
  <c r="H2510" i="4"/>
  <c r="I2510" i="4"/>
  <c r="J2510" i="4"/>
  <c r="K2510" i="4"/>
  <c r="L2510" i="4"/>
  <c r="M2510" i="4"/>
  <c r="N2510" i="4"/>
  <c r="O2510" i="4"/>
  <c r="B2511" i="4"/>
  <c r="C2511" i="4"/>
  <c r="D2511" i="4"/>
  <c r="E2511" i="4"/>
  <c r="F2511" i="4"/>
  <c r="H2511" i="4"/>
  <c r="I2511" i="4"/>
  <c r="J2511" i="4"/>
  <c r="K2511" i="4"/>
  <c r="L2511" i="4"/>
  <c r="M2511" i="4"/>
  <c r="N2511" i="4"/>
  <c r="O2511" i="4"/>
  <c r="B2512" i="4"/>
  <c r="C2512" i="4"/>
  <c r="D2512" i="4"/>
  <c r="E2512" i="4"/>
  <c r="F2512" i="4"/>
  <c r="H2512" i="4"/>
  <c r="I2512" i="4"/>
  <c r="J2512" i="4"/>
  <c r="K2512" i="4"/>
  <c r="L2512" i="4"/>
  <c r="M2512" i="4"/>
  <c r="N2512" i="4"/>
  <c r="O2512" i="4"/>
  <c r="B2513" i="4"/>
  <c r="C2513" i="4"/>
  <c r="D2513" i="4"/>
  <c r="E2513" i="4"/>
  <c r="F2513" i="4"/>
  <c r="H2513" i="4"/>
  <c r="I2513" i="4"/>
  <c r="J2513" i="4"/>
  <c r="K2513" i="4"/>
  <c r="L2513" i="4"/>
  <c r="M2513" i="4"/>
  <c r="N2513" i="4"/>
  <c r="O2513" i="4"/>
  <c r="B2514" i="4"/>
  <c r="C2514" i="4"/>
  <c r="D2514" i="4"/>
  <c r="E2514" i="4"/>
  <c r="F2514" i="4"/>
  <c r="H2514" i="4"/>
  <c r="I2514" i="4"/>
  <c r="J2514" i="4"/>
  <c r="K2514" i="4"/>
  <c r="L2514" i="4"/>
  <c r="M2514" i="4"/>
  <c r="N2514" i="4"/>
  <c r="O2514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90" i="4"/>
  <c r="A1091" i="4"/>
  <c r="A1092" i="4"/>
  <c r="A1093" i="4"/>
  <c r="A1094" i="4"/>
  <c r="A1095" i="4"/>
  <c r="A1229" i="4"/>
  <c r="A1230" i="4"/>
  <c r="A1231" i="4"/>
  <c r="A1232" i="4"/>
  <c r="A1233" i="4"/>
  <c r="A1234" i="4"/>
  <c r="A1235" i="4"/>
  <c r="A1236" i="4"/>
  <c r="A1237" i="4"/>
  <c r="A1238" i="4"/>
  <c r="A1239" i="4"/>
  <c r="A1240" i="4"/>
  <c r="A1241" i="4"/>
  <c r="A1242" i="4"/>
  <c r="A1243" i="4"/>
  <c r="A1244" i="4"/>
  <c r="A1245" i="4"/>
  <c r="A1246" i="4"/>
  <c r="A1247" i="4"/>
  <c r="A1248" i="4"/>
  <c r="A1249" i="4"/>
  <c r="A1250" i="4"/>
  <c r="A1251" i="4"/>
  <c r="A1252" i="4"/>
  <c r="A1253" i="4"/>
  <c r="A1254" i="4"/>
  <c r="A1255" i="4"/>
  <c r="A1256" i="4"/>
  <c r="A1257" i="4"/>
  <c r="A1258" i="4"/>
  <c r="A1259" i="4"/>
  <c r="A1260" i="4"/>
  <c r="A1261" i="4"/>
  <c r="A1262" i="4"/>
  <c r="A1263" i="4"/>
  <c r="A1264" i="4"/>
  <c r="A1265" i="4"/>
  <c r="A1266" i="4"/>
  <c r="A1267" i="4"/>
  <c r="A1268" i="4"/>
  <c r="A1269" i="4"/>
  <c r="A1270" i="4"/>
  <c r="A1271" i="4"/>
  <c r="A1272" i="4"/>
  <c r="A1273" i="4"/>
  <c r="A1274" i="4"/>
  <c r="A1275" i="4"/>
  <c r="A1276" i="4"/>
  <c r="A1277" i="4"/>
  <c r="A1278" i="4"/>
  <c r="A1279" i="4"/>
  <c r="A1280" i="4"/>
  <c r="A1281" i="4"/>
  <c r="A1282" i="4"/>
  <c r="A1283" i="4"/>
  <c r="A1284" i="4"/>
  <c r="A1285" i="4"/>
  <c r="A1286" i="4"/>
  <c r="A1287" i="4"/>
  <c r="A1288" i="4"/>
  <c r="A1289" i="4"/>
  <c r="A1290" i="4"/>
  <c r="A1291" i="4"/>
  <c r="A1292" i="4"/>
  <c r="A1293" i="4"/>
  <c r="A1294" i="4"/>
  <c r="A1295" i="4"/>
  <c r="A1296" i="4"/>
  <c r="A1297" i="4"/>
  <c r="A1298" i="4"/>
  <c r="A1299" i="4"/>
  <c r="A1300" i="4"/>
  <c r="A1301" i="4"/>
  <c r="A1302" i="4"/>
  <c r="A1303" i="4"/>
  <c r="A1304" i="4"/>
  <c r="A1305" i="4"/>
  <c r="A1306" i="4"/>
  <c r="A1307" i="4"/>
  <c r="A1308" i="4"/>
  <c r="A1309" i="4"/>
  <c r="A1310" i="4"/>
  <c r="A1311" i="4"/>
  <c r="A1312" i="4"/>
  <c r="A1313" i="4"/>
  <c r="A1314" i="4"/>
  <c r="A1315" i="4"/>
  <c r="A1316" i="4"/>
  <c r="A1317" i="4"/>
  <c r="A1318" i="4"/>
  <c r="A1319" i="4"/>
  <c r="A1320" i="4"/>
  <c r="A1321" i="4"/>
  <c r="A1322" i="4"/>
  <c r="A1323" i="4"/>
  <c r="A1324" i="4"/>
  <c r="A1325" i="4"/>
  <c r="A1326" i="4"/>
  <c r="A1327" i="4"/>
  <c r="A1328" i="4"/>
  <c r="A1329" i="4"/>
  <c r="A1330" i="4"/>
  <c r="A1331" i="4"/>
  <c r="A1332" i="4"/>
  <c r="A1333" i="4"/>
  <c r="A1334" i="4"/>
  <c r="A1335" i="4"/>
  <c r="A1336" i="4"/>
  <c r="A1337" i="4"/>
  <c r="A1338" i="4"/>
  <c r="A1339" i="4"/>
  <c r="A1340" i="4"/>
  <c r="A1341" i="4"/>
  <c r="A1342" i="4"/>
  <c r="A1343" i="4"/>
  <c r="A1344" i="4"/>
  <c r="A1345" i="4"/>
  <c r="A1346" i="4"/>
  <c r="A1347" i="4"/>
  <c r="A1348" i="4"/>
  <c r="A1349" i="4"/>
  <c r="A1350" i="4"/>
  <c r="A1351" i="4"/>
  <c r="A1352" i="4"/>
  <c r="A1353" i="4"/>
  <c r="A1354" i="4"/>
  <c r="A1355" i="4"/>
  <c r="A1356" i="4"/>
  <c r="A1357" i="4"/>
  <c r="A1358" i="4"/>
  <c r="A1359" i="4"/>
  <c r="A1360" i="4"/>
  <c r="A1361" i="4"/>
  <c r="A1362" i="4"/>
  <c r="A1363" i="4"/>
  <c r="A1364" i="4"/>
  <c r="A1365" i="4"/>
  <c r="A1366" i="4"/>
  <c r="A1367" i="4"/>
  <c r="A1368" i="4"/>
  <c r="A1369" i="4"/>
  <c r="A1370" i="4"/>
  <c r="A1371" i="4"/>
  <c r="A1372" i="4"/>
  <c r="A1373" i="4"/>
  <c r="A1374" i="4"/>
  <c r="A1375" i="4"/>
  <c r="A1376" i="4"/>
  <c r="A1377" i="4"/>
  <c r="A1378" i="4"/>
  <c r="A1379" i="4"/>
  <c r="A1380" i="4"/>
  <c r="A1381" i="4"/>
  <c r="A1382" i="4"/>
  <c r="A1383" i="4"/>
  <c r="A1384" i="4"/>
  <c r="A1385" i="4"/>
  <c r="A1386" i="4"/>
  <c r="A1387" i="4"/>
  <c r="A1388" i="4"/>
  <c r="A1389" i="4"/>
  <c r="A1390" i="4"/>
  <c r="A1391" i="4"/>
  <c r="A1392" i="4"/>
  <c r="A1393" i="4"/>
  <c r="A1394" i="4"/>
  <c r="A1395" i="4"/>
  <c r="A1396" i="4"/>
  <c r="A1397" i="4"/>
  <c r="A1398" i="4"/>
  <c r="A1399" i="4"/>
  <c r="A1400" i="4"/>
  <c r="A1401" i="4"/>
  <c r="A1402" i="4"/>
  <c r="A1403" i="4"/>
  <c r="A1404" i="4"/>
  <c r="A1405" i="4"/>
  <c r="A1406" i="4"/>
  <c r="A1407" i="4"/>
  <c r="A1408" i="4"/>
  <c r="A1409" i="4"/>
  <c r="A1410" i="4"/>
  <c r="A1411" i="4"/>
  <c r="A1412" i="4"/>
  <c r="A1413" i="4"/>
  <c r="A1414" i="4"/>
  <c r="A1415" i="4"/>
  <c r="A1416" i="4"/>
  <c r="A1417" i="4"/>
  <c r="A1418" i="4"/>
  <c r="A1419" i="4"/>
  <c r="A1420" i="4"/>
  <c r="A1421" i="4"/>
  <c r="A1422" i="4"/>
  <c r="A1423" i="4"/>
  <c r="A1424" i="4"/>
  <c r="A1425" i="4"/>
  <c r="A1426" i="4"/>
  <c r="A1427" i="4"/>
  <c r="A1428" i="4"/>
  <c r="A1429" i="4"/>
  <c r="A1430" i="4"/>
  <c r="A1431" i="4"/>
  <c r="A1432" i="4"/>
  <c r="A1433" i="4"/>
  <c r="A1434" i="4"/>
  <c r="A1435" i="4"/>
  <c r="A1436" i="4"/>
  <c r="A1437" i="4"/>
  <c r="A1438" i="4"/>
  <c r="A1439" i="4"/>
  <c r="A1440" i="4"/>
  <c r="A1441" i="4"/>
  <c r="A1442" i="4"/>
  <c r="A1443" i="4"/>
  <c r="A1444" i="4"/>
  <c r="A1445" i="4"/>
  <c r="A1446" i="4"/>
  <c r="A1447" i="4"/>
  <c r="A1448" i="4"/>
  <c r="A1449" i="4"/>
  <c r="A1450" i="4"/>
  <c r="A1451" i="4"/>
  <c r="A1452" i="4"/>
  <c r="A1453" i="4"/>
  <c r="A1454" i="4"/>
  <c r="A1455" i="4"/>
  <c r="A1456" i="4"/>
  <c r="A1457" i="4"/>
  <c r="A1458" i="4"/>
  <c r="A1459" i="4"/>
  <c r="A1460" i="4"/>
  <c r="A1461" i="4"/>
  <c r="A1462" i="4"/>
  <c r="A1463" i="4"/>
  <c r="A1464" i="4"/>
  <c r="A1465" i="4"/>
  <c r="A1466" i="4"/>
  <c r="A1467" i="4"/>
  <c r="A1468" i="4"/>
  <c r="A1469" i="4"/>
  <c r="A1470" i="4"/>
  <c r="A1471" i="4"/>
  <c r="A1472" i="4"/>
  <c r="A1473" i="4"/>
  <c r="A1474" i="4"/>
  <c r="A1475" i="4"/>
  <c r="A1476" i="4"/>
  <c r="A1477" i="4"/>
  <c r="A1478" i="4"/>
  <c r="A1479" i="4"/>
  <c r="A1480" i="4"/>
  <c r="A1481" i="4"/>
  <c r="A1482" i="4"/>
  <c r="A1483" i="4"/>
  <c r="A1484" i="4"/>
  <c r="A1485" i="4"/>
  <c r="A1486" i="4"/>
  <c r="A1487" i="4"/>
  <c r="A1488" i="4"/>
  <c r="A1489" i="4"/>
  <c r="A1490" i="4"/>
  <c r="A1491" i="4"/>
  <c r="A1492" i="4"/>
  <c r="A1493" i="4"/>
  <c r="A1494" i="4"/>
  <c r="A1495" i="4"/>
  <c r="A1496" i="4"/>
  <c r="A1497" i="4"/>
  <c r="A1498" i="4"/>
  <c r="A1499" i="4"/>
  <c r="A1500" i="4"/>
  <c r="A1501" i="4"/>
  <c r="A1502" i="4"/>
  <c r="A1503" i="4"/>
  <c r="A1504" i="4"/>
  <c r="A1505" i="4"/>
  <c r="A1506" i="4"/>
  <c r="A1507" i="4"/>
  <c r="A1508" i="4"/>
  <c r="A1509" i="4"/>
  <c r="A1510" i="4"/>
  <c r="A1511" i="4"/>
  <c r="A1512" i="4"/>
  <c r="A1513" i="4"/>
  <c r="A1514" i="4"/>
  <c r="A1515" i="4"/>
  <c r="A1516" i="4"/>
  <c r="A1517" i="4"/>
  <c r="A1518" i="4"/>
  <c r="A1519" i="4"/>
  <c r="A1520" i="4"/>
  <c r="A1521" i="4"/>
  <c r="A1522" i="4"/>
  <c r="A1523" i="4"/>
  <c r="A1524" i="4"/>
  <c r="A1525" i="4"/>
  <c r="A1526" i="4"/>
  <c r="A1527" i="4"/>
  <c r="A1528" i="4"/>
  <c r="A1529" i="4"/>
  <c r="A1530" i="4"/>
  <c r="A1531" i="4"/>
  <c r="A1532" i="4"/>
  <c r="A1533" i="4"/>
  <c r="A1534" i="4"/>
  <c r="A1535" i="4"/>
  <c r="A1536" i="4"/>
  <c r="A1537" i="4"/>
  <c r="A1538" i="4"/>
  <c r="A1539" i="4"/>
  <c r="A1540" i="4"/>
  <c r="A1541" i="4"/>
  <c r="A1542" i="4"/>
  <c r="A1543" i="4"/>
  <c r="A1544" i="4"/>
  <c r="A1545" i="4"/>
  <c r="A1546" i="4"/>
  <c r="A1547" i="4"/>
  <c r="A1548" i="4"/>
  <c r="A1549" i="4"/>
  <c r="A1550" i="4"/>
  <c r="A1551" i="4"/>
  <c r="A1552" i="4"/>
  <c r="A1553" i="4"/>
  <c r="A1554" i="4"/>
  <c r="A1555" i="4"/>
  <c r="A1556" i="4"/>
  <c r="A1557" i="4"/>
  <c r="A1558" i="4"/>
  <c r="A1559" i="4"/>
  <c r="A1560" i="4"/>
  <c r="A1561" i="4"/>
  <c r="A1562" i="4"/>
  <c r="A1563" i="4"/>
  <c r="A1564" i="4"/>
  <c r="A1565" i="4"/>
  <c r="A1566" i="4"/>
  <c r="A1567" i="4"/>
  <c r="A1568" i="4"/>
  <c r="A1569" i="4"/>
  <c r="A1570" i="4"/>
  <c r="A1571" i="4"/>
  <c r="A1572" i="4"/>
  <c r="A1573" i="4"/>
  <c r="A1574" i="4"/>
  <c r="A1575" i="4"/>
  <c r="A1576" i="4"/>
  <c r="A1577" i="4"/>
  <c r="A1578" i="4"/>
  <c r="A1579" i="4"/>
  <c r="A1580" i="4"/>
  <c r="A1581" i="4"/>
  <c r="A1582" i="4"/>
  <c r="A1583" i="4"/>
  <c r="A1584" i="4"/>
  <c r="A1585" i="4"/>
  <c r="A1586" i="4"/>
  <c r="A1587" i="4"/>
  <c r="A1588" i="4"/>
  <c r="A1589" i="4"/>
  <c r="A1590" i="4"/>
  <c r="A1591" i="4"/>
  <c r="A1592" i="4"/>
  <c r="A1593" i="4"/>
  <c r="A1594" i="4"/>
  <c r="A1595" i="4"/>
  <c r="A1596" i="4"/>
  <c r="A1597" i="4"/>
  <c r="A1598" i="4"/>
  <c r="A1599" i="4"/>
  <c r="A1600" i="4"/>
  <c r="A1601" i="4"/>
  <c r="A1602" i="4"/>
  <c r="A1603" i="4"/>
  <c r="A1604" i="4"/>
  <c r="A1605" i="4"/>
  <c r="A1606" i="4"/>
  <c r="A1607" i="4"/>
  <c r="A1608" i="4"/>
  <c r="A1609" i="4"/>
  <c r="A1610" i="4"/>
  <c r="A1611" i="4"/>
  <c r="A1612" i="4"/>
  <c r="A1613" i="4"/>
  <c r="A1614" i="4"/>
  <c r="A1615" i="4"/>
  <c r="A1616" i="4"/>
  <c r="A1617" i="4"/>
  <c r="A1618" i="4"/>
  <c r="A1619" i="4"/>
  <c r="A1620" i="4"/>
  <c r="A1621" i="4"/>
  <c r="A1622" i="4"/>
  <c r="A1623" i="4"/>
  <c r="A1624" i="4"/>
  <c r="A1625" i="4"/>
  <c r="A1626" i="4"/>
  <c r="A1627" i="4"/>
  <c r="A1628" i="4"/>
  <c r="A1629" i="4"/>
  <c r="A1630" i="4"/>
  <c r="A1631" i="4"/>
  <c r="A1632" i="4"/>
  <c r="A1633" i="4"/>
  <c r="A1634" i="4"/>
  <c r="A1635" i="4"/>
  <c r="A1636" i="4"/>
  <c r="A1637" i="4"/>
  <c r="A1638" i="4"/>
  <c r="A1639" i="4"/>
  <c r="A1640" i="4"/>
  <c r="A1641" i="4"/>
  <c r="A1642" i="4"/>
  <c r="A1643" i="4"/>
  <c r="A1644" i="4"/>
  <c r="A1645" i="4"/>
  <c r="A1646" i="4"/>
  <c r="A1647" i="4"/>
  <c r="A1648" i="4"/>
  <c r="A1649" i="4"/>
  <c r="A1650" i="4"/>
  <c r="A1651" i="4"/>
  <c r="A1652" i="4"/>
  <c r="A1653" i="4"/>
  <c r="A1654" i="4"/>
  <c r="A1655" i="4"/>
  <c r="A1656" i="4"/>
  <c r="A1657" i="4"/>
  <c r="A1658" i="4"/>
  <c r="A1659" i="4"/>
  <c r="A1660" i="4"/>
  <c r="A1661" i="4"/>
  <c r="A1662" i="4"/>
  <c r="A1663" i="4"/>
  <c r="A1664" i="4"/>
  <c r="A1665" i="4"/>
  <c r="A1666" i="4"/>
  <c r="A1667" i="4"/>
  <c r="A1668" i="4"/>
  <c r="A1669" i="4"/>
  <c r="A1670" i="4"/>
  <c r="A1671" i="4"/>
  <c r="A1672" i="4"/>
  <c r="A1673" i="4"/>
  <c r="A1674" i="4"/>
  <c r="A1675" i="4"/>
  <c r="A1676" i="4"/>
  <c r="A1677" i="4"/>
  <c r="A1678" i="4"/>
  <c r="A1679" i="4"/>
  <c r="A1680" i="4"/>
  <c r="A1681" i="4"/>
  <c r="A1682" i="4"/>
  <c r="A1683" i="4"/>
  <c r="A1684" i="4"/>
  <c r="A1685" i="4"/>
  <c r="A1686" i="4"/>
  <c r="A1687" i="4"/>
  <c r="A1688" i="4"/>
  <c r="A1689" i="4"/>
  <c r="A1690" i="4"/>
  <c r="A1691" i="4"/>
  <c r="A1692" i="4"/>
  <c r="A1693" i="4"/>
  <c r="A1694" i="4"/>
  <c r="A1695" i="4"/>
  <c r="A1696" i="4"/>
  <c r="A1697" i="4"/>
  <c r="A1698" i="4"/>
  <c r="A1699" i="4"/>
  <c r="A1700" i="4"/>
  <c r="A1701" i="4"/>
  <c r="A1702" i="4"/>
  <c r="A1703" i="4"/>
  <c r="A1704" i="4"/>
  <c r="A1705" i="4"/>
  <c r="A1706" i="4"/>
  <c r="A1707" i="4"/>
  <c r="A1708" i="4"/>
  <c r="A1709" i="4"/>
  <c r="A1710" i="4"/>
  <c r="A1711" i="4"/>
  <c r="A1712" i="4"/>
  <c r="A1713" i="4"/>
  <c r="A1714" i="4"/>
  <c r="A1715" i="4"/>
  <c r="A1716" i="4"/>
  <c r="A1717" i="4"/>
  <c r="A1718" i="4"/>
  <c r="A1719" i="4"/>
  <c r="A1720" i="4"/>
  <c r="A1721" i="4"/>
  <c r="A1722" i="4"/>
  <c r="A1723" i="4"/>
  <c r="A1724" i="4"/>
  <c r="A1725" i="4"/>
  <c r="A1726" i="4"/>
  <c r="A1727" i="4"/>
  <c r="A1728" i="4"/>
  <c r="A1729" i="4"/>
  <c r="A1730" i="4"/>
  <c r="A1731" i="4"/>
  <c r="A1732" i="4"/>
  <c r="A1733" i="4"/>
  <c r="A1734" i="4"/>
  <c r="A1735" i="4"/>
  <c r="A1736" i="4"/>
  <c r="A1737" i="4"/>
  <c r="A1738" i="4"/>
  <c r="A1739" i="4"/>
  <c r="A1740" i="4"/>
  <c r="A1741" i="4"/>
  <c r="A1742" i="4"/>
  <c r="A1743" i="4"/>
  <c r="A1744" i="4"/>
  <c r="A1745" i="4"/>
  <c r="A1746" i="4"/>
  <c r="A1747" i="4"/>
  <c r="A1748" i="4"/>
  <c r="A1749" i="4"/>
  <c r="A1750" i="4"/>
  <c r="A1751" i="4"/>
  <c r="A1752" i="4"/>
  <c r="A1753" i="4"/>
  <c r="A1754" i="4"/>
  <c r="A1755" i="4"/>
  <c r="A1756" i="4"/>
  <c r="A1757" i="4"/>
  <c r="A1758" i="4"/>
  <c r="A1759" i="4"/>
  <c r="A1760" i="4"/>
  <c r="A1761" i="4"/>
  <c r="A1762" i="4"/>
  <c r="A1763" i="4"/>
  <c r="A1764" i="4"/>
  <c r="A1765" i="4"/>
  <c r="A1766" i="4"/>
  <c r="A1767" i="4"/>
  <c r="A1768" i="4"/>
  <c r="A1769" i="4"/>
  <c r="A1770" i="4"/>
  <c r="A1771" i="4"/>
  <c r="A1772" i="4"/>
  <c r="A1773" i="4"/>
  <c r="A1774" i="4"/>
  <c r="A1775" i="4"/>
  <c r="A1776" i="4"/>
  <c r="A1777" i="4"/>
  <c r="A1778" i="4"/>
  <c r="A1779" i="4"/>
  <c r="A1780" i="4"/>
  <c r="A1781" i="4"/>
  <c r="A1782" i="4"/>
  <c r="A1783" i="4"/>
  <c r="A1784" i="4"/>
  <c r="A1785" i="4"/>
  <c r="A1786" i="4"/>
  <c r="A1787" i="4"/>
  <c r="A1788" i="4"/>
  <c r="A1789" i="4"/>
  <c r="A1790" i="4"/>
  <c r="A1791" i="4"/>
  <c r="A1792" i="4"/>
  <c r="A1793" i="4"/>
  <c r="A1794" i="4"/>
  <c r="A1795" i="4"/>
  <c r="A1796" i="4"/>
  <c r="A1797" i="4"/>
  <c r="A1798" i="4"/>
  <c r="A1799" i="4"/>
  <c r="A1800" i="4"/>
  <c r="A1801" i="4"/>
  <c r="A1802" i="4"/>
  <c r="A1803" i="4"/>
  <c r="A1804" i="4"/>
  <c r="A1805" i="4"/>
  <c r="A1806" i="4"/>
  <c r="A1807" i="4"/>
  <c r="A1808" i="4"/>
  <c r="A1809" i="4"/>
  <c r="A1810" i="4"/>
  <c r="A1811" i="4"/>
  <c r="A1812" i="4"/>
  <c r="A1813" i="4"/>
  <c r="A1814" i="4"/>
  <c r="A1815" i="4"/>
  <c r="A1816" i="4"/>
  <c r="A1817" i="4"/>
  <c r="A1818" i="4"/>
  <c r="A1819" i="4"/>
  <c r="A1820" i="4"/>
  <c r="A1821" i="4"/>
  <c r="A1822" i="4"/>
  <c r="A1823" i="4"/>
  <c r="A1824" i="4"/>
  <c r="A1825" i="4"/>
  <c r="A1826" i="4"/>
  <c r="A1827" i="4"/>
  <c r="A1828" i="4"/>
  <c r="A1829" i="4"/>
  <c r="A1830" i="4"/>
  <c r="A1831" i="4"/>
  <c r="A1832" i="4"/>
  <c r="A1833" i="4"/>
  <c r="A1834" i="4"/>
  <c r="A1835" i="4"/>
  <c r="A1836" i="4"/>
  <c r="A1837" i="4"/>
  <c r="A1838" i="4"/>
  <c r="A1839" i="4"/>
  <c r="A1840" i="4"/>
  <c r="A1841" i="4"/>
  <c r="A1842" i="4"/>
  <c r="A2044" i="4"/>
  <c r="A2045" i="4"/>
  <c r="A2046" i="4"/>
  <c r="A2047" i="4"/>
  <c r="A2048" i="4"/>
  <c r="A2049" i="4"/>
  <c r="A2050" i="4"/>
  <c r="A2051" i="4"/>
  <c r="A2052" i="4"/>
  <c r="A2053" i="4"/>
  <c r="A2054" i="4"/>
  <c r="A2055" i="4"/>
  <c r="A2056" i="4"/>
  <c r="A2057" i="4"/>
  <c r="A2058" i="4"/>
  <c r="A2059" i="4"/>
  <c r="A2060" i="4"/>
  <c r="A2061" i="4"/>
  <c r="A2062" i="4"/>
  <c r="A2063" i="4"/>
  <c r="A2064" i="4"/>
  <c r="A2065" i="4"/>
  <c r="A2066" i="4"/>
  <c r="A2067" i="4"/>
  <c r="A2068" i="4"/>
  <c r="A2069" i="4"/>
  <c r="A2070" i="4"/>
  <c r="A2071" i="4"/>
  <c r="A2072" i="4"/>
  <c r="A2073" i="4"/>
  <c r="A2074" i="4"/>
  <c r="A2075" i="4"/>
  <c r="A2076" i="4"/>
  <c r="A2077" i="4"/>
  <c r="A2078" i="4"/>
  <c r="A2079" i="4"/>
  <c r="A2080" i="4"/>
  <c r="A2081" i="4"/>
  <c r="A2082" i="4"/>
  <c r="A2083" i="4"/>
  <c r="A2084" i="4"/>
  <c r="A2085" i="4"/>
  <c r="A2086" i="4"/>
  <c r="A2087" i="4"/>
  <c r="A2088" i="4"/>
  <c r="A2089" i="4"/>
  <c r="A2090" i="4"/>
  <c r="A2091" i="4"/>
  <c r="A2092" i="4"/>
  <c r="A2093" i="4"/>
  <c r="A2094" i="4"/>
  <c r="A2095" i="4"/>
  <c r="A2096" i="4"/>
  <c r="A2097" i="4"/>
  <c r="A2098" i="4"/>
  <c r="A2099" i="4"/>
  <c r="A2100" i="4"/>
  <c r="A2101" i="4"/>
  <c r="A2102" i="4"/>
  <c r="A2103" i="4"/>
  <c r="A2104" i="4"/>
  <c r="A2105" i="4"/>
  <c r="A2106" i="4"/>
  <c r="A2107" i="4"/>
  <c r="A2108" i="4"/>
  <c r="A2109" i="4"/>
  <c r="A2110" i="4"/>
  <c r="A2111" i="4"/>
  <c r="A2112" i="4"/>
  <c r="A2113" i="4"/>
  <c r="A2114" i="4"/>
  <c r="A2115" i="4"/>
  <c r="A2116" i="4"/>
  <c r="A2117" i="4"/>
  <c r="A2118" i="4"/>
  <c r="A2119" i="4"/>
  <c r="A2120" i="4"/>
  <c r="A2121" i="4"/>
  <c r="A2122" i="4"/>
  <c r="A2123" i="4"/>
  <c r="A2124" i="4"/>
  <c r="A2125" i="4"/>
  <c r="A2126" i="4"/>
  <c r="A2127" i="4"/>
  <c r="A2128" i="4"/>
  <c r="A2129" i="4"/>
  <c r="A2130" i="4"/>
  <c r="A2131" i="4"/>
  <c r="A2132" i="4"/>
  <c r="A2133" i="4"/>
  <c r="A2134" i="4"/>
  <c r="A2135" i="4"/>
  <c r="A2136" i="4"/>
  <c r="A2137" i="4"/>
  <c r="A2138" i="4"/>
  <c r="A2139" i="4"/>
  <c r="A2140" i="4"/>
  <c r="A2141" i="4"/>
  <c r="A2142" i="4"/>
  <c r="A2143" i="4"/>
  <c r="A2144" i="4"/>
  <c r="A2145" i="4"/>
  <c r="A2146" i="4"/>
  <c r="A2147" i="4"/>
  <c r="A2148" i="4"/>
  <c r="A2149" i="4"/>
  <c r="A2150" i="4"/>
  <c r="A2151" i="4"/>
  <c r="A2152" i="4"/>
  <c r="A2153" i="4"/>
  <c r="A2154" i="4"/>
  <c r="A2155" i="4"/>
  <c r="A2156" i="4"/>
  <c r="A2157" i="4"/>
  <c r="A2158" i="4"/>
  <c r="A2159" i="4"/>
  <c r="A2160" i="4"/>
  <c r="A2161" i="4"/>
  <c r="A2162" i="4"/>
  <c r="A2163" i="4"/>
  <c r="A2164" i="4"/>
  <c r="A2165" i="4"/>
  <c r="A2166" i="4"/>
  <c r="A2167" i="4"/>
  <c r="A2168" i="4"/>
  <c r="A2169" i="4"/>
  <c r="A2170" i="4"/>
  <c r="A2171" i="4"/>
  <c r="A2172" i="4"/>
  <c r="A2173" i="4"/>
  <c r="A2174" i="4"/>
  <c r="A2175" i="4"/>
  <c r="A2176" i="4"/>
  <c r="A2177" i="4"/>
  <c r="A2178" i="4"/>
  <c r="A2179" i="4"/>
  <c r="A2180" i="4"/>
  <c r="A2181" i="4"/>
  <c r="A2182" i="4"/>
  <c r="A2183" i="4"/>
  <c r="A2184" i="4"/>
  <c r="A2185" i="4"/>
  <c r="A2186" i="4"/>
  <c r="A2187" i="4"/>
  <c r="A2188" i="4"/>
  <c r="A2189" i="4"/>
  <c r="A2190" i="4"/>
  <c r="A2191" i="4"/>
  <c r="A2192" i="4"/>
  <c r="A2193" i="4"/>
  <c r="A2194" i="4"/>
  <c r="A2195" i="4"/>
  <c r="A2196" i="4"/>
  <c r="A2197" i="4"/>
  <c r="A2198" i="4"/>
  <c r="A2199" i="4"/>
  <c r="A2200" i="4"/>
  <c r="A2201" i="4"/>
  <c r="A2202" i="4"/>
  <c r="A2203" i="4"/>
  <c r="A2204" i="4"/>
  <c r="A2205" i="4"/>
  <c r="A2206" i="4"/>
  <c r="A2207" i="4"/>
  <c r="A2208" i="4"/>
  <c r="A2209" i="4"/>
  <c r="A2210" i="4"/>
  <c r="A2211" i="4"/>
  <c r="A2212" i="4"/>
  <c r="A2213" i="4"/>
  <c r="A2214" i="4"/>
  <c r="A2215" i="4"/>
  <c r="A2216" i="4"/>
  <c r="A2217" i="4"/>
  <c r="A2218" i="4"/>
  <c r="A2219" i="4"/>
  <c r="A2220" i="4"/>
  <c r="A2221" i="4"/>
  <c r="A2222" i="4"/>
  <c r="A2223" i="4"/>
  <c r="A2224" i="4"/>
  <c r="A2225" i="4"/>
  <c r="A2226" i="4"/>
  <c r="A2227" i="4"/>
  <c r="A2228" i="4"/>
  <c r="A2229" i="4"/>
  <c r="A2230" i="4"/>
  <c r="A2231" i="4"/>
  <c r="A2232" i="4"/>
  <c r="A2233" i="4"/>
  <c r="A2234" i="4"/>
  <c r="A2235" i="4"/>
  <c r="A2236" i="4"/>
  <c r="A2237" i="4"/>
  <c r="A2238" i="4"/>
  <c r="A2239" i="4"/>
  <c r="A2240" i="4"/>
  <c r="A2241" i="4"/>
  <c r="A2242" i="4"/>
  <c r="A2243" i="4"/>
  <c r="A2244" i="4"/>
  <c r="A2245" i="4"/>
  <c r="A2246" i="4"/>
  <c r="A2247" i="4"/>
  <c r="A2248" i="4"/>
  <c r="A2249" i="4"/>
  <c r="A2250" i="4"/>
  <c r="A2251" i="4"/>
  <c r="A2252" i="4"/>
  <c r="A2253" i="4"/>
  <c r="A2254" i="4"/>
  <c r="A2255" i="4"/>
  <c r="A2256" i="4"/>
  <c r="A2257" i="4"/>
  <c r="A2258" i="4"/>
  <c r="A2259" i="4"/>
  <c r="A2260" i="4"/>
  <c r="A2261" i="4"/>
  <c r="A2262" i="4"/>
  <c r="A2263" i="4"/>
  <c r="A2264" i="4"/>
  <c r="A2265" i="4"/>
  <c r="A2266" i="4"/>
  <c r="A2267" i="4"/>
  <c r="A2268" i="4"/>
  <c r="A2269" i="4"/>
  <c r="A2270" i="4"/>
  <c r="A2271" i="4"/>
  <c r="A2272" i="4"/>
  <c r="A2273" i="4"/>
  <c r="A2274" i="4"/>
  <c r="A2275" i="4"/>
  <c r="A2276" i="4"/>
  <c r="A2277" i="4"/>
  <c r="A2278" i="4"/>
  <c r="A2279" i="4"/>
  <c r="A2280" i="4"/>
  <c r="A2281" i="4"/>
  <c r="A2282" i="4"/>
  <c r="A2283" i="4"/>
  <c r="A2284" i="4"/>
  <c r="A2285" i="4"/>
  <c r="A2286" i="4"/>
  <c r="A2287" i="4"/>
  <c r="A2288" i="4"/>
  <c r="A2289" i="4"/>
  <c r="A2290" i="4"/>
  <c r="A2291" i="4"/>
  <c r="A2292" i="4"/>
  <c r="A2293" i="4"/>
  <c r="A2294" i="4"/>
  <c r="A2295" i="4"/>
  <c r="A2296" i="4"/>
  <c r="A2297" i="4"/>
  <c r="A2298" i="4"/>
  <c r="A2299" i="4"/>
  <c r="A2300" i="4"/>
  <c r="A2301" i="4"/>
  <c r="A2302" i="4"/>
  <c r="A2303" i="4"/>
  <c r="A2304" i="4"/>
  <c r="A2305" i="4"/>
  <c r="A2306" i="4"/>
  <c r="A2307" i="4"/>
  <c r="A2308" i="4"/>
  <c r="A2309" i="4"/>
  <c r="A2310" i="4"/>
  <c r="A2311" i="4"/>
  <c r="A2312" i="4"/>
  <c r="A2313" i="4"/>
  <c r="A2314" i="4"/>
  <c r="A2315" i="4"/>
  <c r="A2316" i="4"/>
  <c r="A2317" i="4"/>
  <c r="A2318" i="4"/>
  <c r="A2319" i="4"/>
  <c r="A2320" i="4"/>
  <c r="A2321" i="4"/>
  <c r="A2322" i="4"/>
  <c r="A2323" i="4"/>
  <c r="A2324" i="4"/>
  <c r="A2325" i="4"/>
  <c r="A2326" i="4"/>
  <c r="A2327" i="4"/>
  <c r="A2328" i="4"/>
  <c r="A2329" i="4"/>
  <c r="A2330" i="4"/>
  <c r="A2331" i="4"/>
  <c r="A2332" i="4"/>
  <c r="A2333" i="4"/>
  <c r="A2334" i="4"/>
  <c r="A2335" i="4"/>
  <c r="A2336" i="4"/>
  <c r="A2337" i="4"/>
  <c r="A2338" i="4"/>
  <c r="A2339" i="4"/>
  <c r="A2340" i="4"/>
  <c r="A2341" i="4"/>
  <c r="A2342" i="4"/>
  <c r="A2343" i="4"/>
  <c r="A2344" i="4"/>
  <c r="A2345" i="4"/>
  <c r="A2346" i="4"/>
  <c r="A2347" i="4"/>
  <c r="A2348" i="4"/>
  <c r="A2349" i="4"/>
  <c r="A2350" i="4"/>
  <c r="A2351" i="4"/>
  <c r="A2352" i="4"/>
  <c r="A2353" i="4"/>
  <c r="A2354" i="4"/>
  <c r="A2355" i="4"/>
  <c r="A2356" i="4"/>
  <c r="A2357" i="4"/>
  <c r="A2358" i="4"/>
  <c r="A2359" i="4"/>
  <c r="A2360" i="4"/>
  <c r="A2361" i="4"/>
  <c r="A2362" i="4"/>
  <c r="A2363" i="4"/>
  <c r="A2364" i="4"/>
  <c r="A2365" i="4"/>
  <c r="A2366" i="4"/>
  <c r="A2367" i="4"/>
  <c r="A2368" i="4"/>
  <c r="A2369" i="4"/>
  <c r="A2370" i="4"/>
  <c r="A2371" i="4"/>
  <c r="A2372" i="4"/>
  <c r="A2373" i="4"/>
  <c r="A2374" i="4"/>
  <c r="A2375" i="4"/>
  <c r="A2376" i="4"/>
  <c r="A2377" i="4"/>
  <c r="A2378" i="4"/>
  <c r="A2379" i="4"/>
  <c r="A2380" i="4"/>
  <c r="A2381" i="4"/>
  <c r="A2382" i="4"/>
  <c r="A2383" i="4"/>
  <c r="A2384" i="4"/>
  <c r="A2385" i="4"/>
  <c r="A2386" i="4"/>
  <c r="A2387" i="4"/>
  <c r="A2388" i="4"/>
  <c r="A2389" i="4"/>
  <c r="A2390" i="4"/>
  <c r="A2391" i="4"/>
  <c r="A2392" i="4"/>
  <c r="A2393" i="4"/>
  <c r="A2394" i="4"/>
  <c r="A2395" i="4"/>
  <c r="A2396" i="4"/>
  <c r="A2397" i="4"/>
  <c r="A2398" i="4"/>
  <c r="A2399" i="4"/>
  <c r="A2400" i="4"/>
  <c r="A2401" i="4"/>
  <c r="A2402" i="4"/>
  <c r="A2403" i="4"/>
  <c r="A2404" i="4"/>
  <c r="A2405" i="4"/>
  <c r="A2406" i="4"/>
  <c r="A2407" i="4"/>
  <c r="A2408" i="4"/>
  <c r="A2409" i="4"/>
  <c r="A2410" i="4"/>
  <c r="A2411" i="4"/>
  <c r="A2412" i="4"/>
  <c r="A2413" i="4"/>
  <c r="A2414" i="4"/>
  <c r="A2415" i="4"/>
  <c r="A2416" i="4"/>
  <c r="A2417" i="4"/>
  <c r="A2418" i="4"/>
  <c r="A2419" i="4"/>
  <c r="A2420" i="4"/>
  <c r="A2421" i="4"/>
  <c r="A2422" i="4"/>
  <c r="A2423" i="4"/>
  <c r="A2424" i="4"/>
  <c r="A2425" i="4"/>
  <c r="A2426" i="4"/>
  <c r="A2427" i="4"/>
  <c r="A2428" i="4"/>
  <c r="A2429" i="4"/>
  <c r="A2430" i="4"/>
  <c r="A2431" i="4"/>
  <c r="A2432" i="4"/>
  <c r="A2433" i="4"/>
  <c r="A2434" i="4"/>
  <c r="A2435" i="4"/>
  <c r="A2436" i="4"/>
  <c r="A2437" i="4"/>
  <c r="A2438" i="4"/>
  <c r="A2439" i="4"/>
  <c r="A2440" i="4"/>
  <c r="A2441" i="4"/>
  <c r="A2442" i="4"/>
  <c r="A2443" i="4"/>
  <c r="A2444" i="4"/>
  <c r="A2445" i="4"/>
  <c r="A2446" i="4"/>
  <c r="A2447" i="4"/>
  <c r="A2448" i="4"/>
  <c r="A2449" i="4"/>
  <c r="A2450" i="4"/>
  <c r="A2451" i="4"/>
  <c r="A2452" i="4"/>
  <c r="A2453" i="4"/>
  <c r="A2454" i="4"/>
  <c r="A2455" i="4"/>
  <c r="A2456" i="4"/>
  <c r="A2457" i="4"/>
  <c r="A2458" i="4"/>
  <c r="A2459" i="4"/>
  <c r="A2460" i="4"/>
  <c r="A2461" i="4"/>
  <c r="A2462" i="4"/>
  <c r="A2463" i="4"/>
  <c r="A2464" i="4"/>
  <c r="A2465" i="4"/>
  <c r="A2466" i="4"/>
  <c r="A2467" i="4"/>
  <c r="A2468" i="4"/>
  <c r="A2469" i="4"/>
  <c r="A2470" i="4"/>
  <c r="A2471" i="4"/>
  <c r="A2472" i="4"/>
  <c r="A2473" i="4"/>
  <c r="A2474" i="4"/>
  <c r="A2475" i="4"/>
  <c r="A2476" i="4"/>
  <c r="A2477" i="4"/>
  <c r="A2478" i="4"/>
  <c r="A2479" i="4"/>
  <c r="A2480" i="4"/>
  <c r="A2481" i="4"/>
  <c r="A2482" i="4"/>
  <c r="A2483" i="4"/>
  <c r="A2484" i="4"/>
  <c r="A2485" i="4"/>
  <c r="A2486" i="4"/>
  <c r="A2487" i="4"/>
  <c r="A2488" i="4"/>
  <c r="A2489" i="4"/>
  <c r="A2490" i="4"/>
  <c r="A2491" i="4"/>
  <c r="A2492" i="4"/>
  <c r="A2493" i="4"/>
  <c r="A2494" i="4"/>
  <c r="A2495" i="4"/>
  <c r="A2496" i="4"/>
  <c r="A2497" i="4"/>
  <c r="A2498" i="4"/>
  <c r="A2499" i="4"/>
  <c r="A2500" i="4"/>
  <c r="A2501" i="4"/>
  <c r="A2502" i="4"/>
  <c r="A2503" i="4"/>
  <c r="A2504" i="4"/>
  <c r="A2505" i="4"/>
  <c r="A2506" i="4"/>
  <c r="A2507" i="4"/>
  <c r="A2508" i="4"/>
  <c r="A2509" i="4"/>
  <c r="A2510" i="4"/>
  <c r="A2511" i="4"/>
  <c r="A2512" i="4"/>
  <c r="A2513" i="4"/>
  <c r="A2514" i="4"/>
  <c r="A3" i="4"/>
  <c r="A4" i="4"/>
  <c r="A5" i="4"/>
  <c r="A6" i="4"/>
  <c r="A7" i="4"/>
  <c r="A8" i="4"/>
  <c r="A2" i="4"/>
  <c r="G8" i="10" l="1"/>
  <c r="C12" i="10"/>
  <c r="C11" i="10"/>
  <c r="C10" i="10"/>
  <c r="G9" i="10"/>
  <c r="C11" i="9"/>
  <c r="C10" i="9"/>
  <c r="C10" i="3"/>
  <c r="G9" i="3"/>
  <c r="F8" i="9"/>
  <c r="F9" i="9"/>
  <c r="G1910" i="4"/>
  <c r="C12" i="3"/>
  <c r="C10" i="7"/>
  <c r="I39" i="5"/>
  <c r="I40" i="5"/>
  <c r="F40" i="5"/>
  <c r="F42" i="5" s="1"/>
  <c r="F46" i="5" s="1"/>
  <c r="F47" i="5" s="1"/>
  <c r="F50" i="5" s="1"/>
  <c r="A40" i="5"/>
  <c r="A34" i="3"/>
  <c r="C35" i="3"/>
  <c r="E34" i="3"/>
  <c r="G34" i="3" s="1"/>
  <c r="B34" i="3"/>
  <c r="J34" i="3" s="1"/>
  <c r="C11" i="8"/>
  <c r="G8" i="8"/>
  <c r="G9" i="7"/>
  <c r="C11" i="7"/>
  <c r="G8" i="7"/>
  <c r="F9" i="5"/>
  <c r="C11" i="5"/>
  <c r="F8" i="5"/>
  <c r="C10" i="5"/>
  <c r="C11" i="3"/>
  <c r="G8" i="3"/>
  <c r="F49" i="3"/>
  <c r="G1911" i="4" l="1"/>
  <c r="A35" i="3"/>
  <c r="C36" i="3"/>
  <c r="I36" i="3" s="1"/>
  <c r="G35" i="3"/>
  <c r="B35" i="3"/>
  <c r="J35" i="3" s="1"/>
  <c r="E35" i="3"/>
  <c r="I35" i="3" s="1"/>
  <c r="Q8" i="3"/>
  <c r="E16" i="3" s="1"/>
  <c r="G1912" i="4" l="1"/>
  <c r="G16" i="3"/>
  <c r="A36" i="3"/>
  <c r="C37" i="3"/>
  <c r="B36" i="3"/>
  <c r="J36" i="3" s="1"/>
  <c r="E36" i="3"/>
  <c r="G1913" i="4" l="1"/>
  <c r="G36" i="3"/>
  <c r="A37" i="3"/>
  <c r="C38" i="3"/>
  <c r="I38" i="3" s="1"/>
  <c r="E37" i="3"/>
  <c r="G37" i="3" s="1"/>
  <c r="B37" i="3"/>
  <c r="J37" i="3" s="1"/>
  <c r="G1914" i="4" l="1"/>
  <c r="I37" i="3"/>
  <c r="A38" i="3"/>
  <c r="C39" i="3"/>
  <c r="E38" i="3"/>
  <c r="B38" i="3"/>
  <c r="J38" i="3" s="1"/>
  <c r="G1915" i="4" l="1"/>
  <c r="G38" i="3"/>
  <c r="G44" i="3" s="1"/>
  <c r="A39" i="3"/>
  <c r="C40" i="3"/>
  <c r="E39" i="3"/>
  <c r="G39" i="3" s="1"/>
  <c r="B39" i="3"/>
  <c r="J39" i="3" s="1"/>
  <c r="J51" i="3" s="1"/>
  <c r="G1916" i="4" l="1"/>
  <c r="I39" i="3"/>
  <c r="I40" i="3"/>
  <c r="A40" i="3"/>
  <c r="B40" i="3"/>
  <c r="E40" i="3"/>
  <c r="G40" i="3" s="1"/>
  <c r="G1917" i="4" l="1"/>
  <c r="G49" i="3"/>
  <c r="G41" i="3"/>
  <c r="G45" i="3" s="1"/>
  <c r="G1918" i="4" l="1"/>
  <c r="G46" i="3"/>
  <c r="G47" i="3" s="1"/>
  <c r="G1919" i="4" l="1"/>
  <c r="G48" i="3"/>
  <c r="G50" i="3" s="1"/>
  <c r="J50" i="3" s="1"/>
  <c r="J52" i="3" s="1"/>
  <c r="G1920" i="4" l="1"/>
  <c r="J55" i="3"/>
  <c r="J56" i="3" s="1"/>
  <c r="J53" i="3"/>
  <c r="J54" i="3" s="1"/>
  <c r="G51" i="3"/>
  <c r="G1921" i="4" l="1"/>
  <c r="J57" i="3"/>
  <c r="G1922" i="4" l="1"/>
  <c r="G1923" i="4" l="1"/>
  <c r="G1924" i="4" l="1"/>
  <c r="G1925" i="4" l="1"/>
  <c r="G1926" i="4" l="1"/>
  <c r="G1927" i="4" l="1"/>
  <c r="G1928" i="4" l="1"/>
  <c r="G1929" i="4" l="1"/>
  <c r="G1930" i="4" l="1"/>
  <c r="G1931" i="4" l="1"/>
  <c r="G1932" i="4" l="1"/>
  <c r="G1933" i="4" l="1"/>
  <c r="G1934" i="4" l="1"/>
  <c r="G1935" i="4" l="1"/>
  <c r="G1936" i="4" l="1"/>
  <c r="G1937" i="4" l="1"/>
  <c r="G1938" i="4" l="1"/>
  <c r="G1939" i="4" l="1"/>
  <c r="G1940" i="4"/>
  <c r="G1941" i="4" l="1"/>
  <c r="G1942" i="4" l="1"/>
  <c r="G1943" i="4" l="1"/>
  <c r="G1944" i="4" l="1"/>
  <c r="G1945" i="4" l="1"/>
  <c r="G1946" i="4"/>
  <c r="G1947" i="4" l="1"/>
  <c r="G1948" i="4"/>
  <c r="G1949" i="4" l="1"/>
  <c r="G1950" i="4" l="1"/>
  <c r="G1951" i="4" l="1"/>
  <c r="G1952" i="4" l="1"/>
  <c r="G1953" i="4" l="1"/>
  <c r="G1954" i="4" l="1"/>
  <c r="G1955" i="4" l="1"/>
  <c r="G1956" i="4" l="1"/>
  <c r="G1957" i="4" l="1"/>
  <c r="G1958" i="4" l="1"/>
  <c r="G1959" i="4" l="1"/>
  <c r="G1960" i="4" l="1"/>
  <c r="G1961" i="4" l="1"/>
  <c r="G1962" i="4" l="1"/>
  <c r="G1963" i="4" l="1"/>
  <c r="G1964" i="4" l="1"/>
  <c r="G1965" i="4" l="1"/>
  <c r="G1966" i="4"/>
  <c r="G1967" i="4" l="1"/>
  <c r="G1968" i="4" l="1"/>
  <c r="G1969" i="4" l="1"/>
  <c r="G1970" i="4" l="1"/>
  <c r="G1971" i="4" l="1"/>
  <c r="G1972" i="4" l="1"/>
  <c r="G1973" i="4" l="1"/>
  <c r="G1974" i="4" l="1"/>
  <c r="G1975" i="4" l="1"/>
  <c r="G1976" i="4" l="1"/>
  <c r="G1977" i="4" l="1"/>
  <c r="G1978" i="4" l="1"/>
  <c r="G1979" i="4" l="1"/>
  <c r="G1980" i="4" l="1"/>
  <c r="G1981" i="4" l="1"/>
  <c r="G1982" i="4" l="1"/>
  <c r="G1983" i="4" l="1"/>
  <c r="G1984" i="4" l="1"/>
  <c r="G1985" i="4" l="1"/>
  <c r="G1986" i="4" l="1"/>
  <c r="G1987" i="4" l="1"/>
  <c r="G1988" i="4" l="1"/>
  <c r="G1989" i="4" l="1"/>
  <c r="G1990" i="4" l="1"/>
  <c r="G1991" i="4" l="1"/>
  <c r="G1992" i="4" l="1"/>
  <c r="G1993" i="4" l="1"/>
  <c r="G1994" i="4" l="1"/>
  <c r="G1995" i="4" l="1"/>
  <c r="G1996" i="4" l="1"/>
  <c r="G1997" i="4" l="1"/>
  <c r="G1998" i="4" l="1"/>
  <c r="G1999" i="4" l="1"/>
  <c r="G2000" i="4" l="1"/>
  <c r="G2001" i="4" l="1"/>
  <c r="G2002" i="4" l="1"/>
  <c r="G2003" i="4" l="1"/>
  <c r="G2004" i="4" l="1"/>
  <c r="G2005" i="4" l="1"/>
  <c r="G2006" i="4" l="1"/>
  <c r="G2007" i="4"/>
  <c r="G2008" i="4" l="1"/>
  <c r="G2009" i="4" l="1"/>
  <c r="G2010" i="4" l="1"/>
  <c r="G2011" i="4"/>
  <c r="G2012" i="4" l="1"/>
  <c r="G2013" i="4"/>
  <c r="G2014" i="4" l="1"/>
  <c r="G2015" i="4"/>
  <c r="G2016" i="4" l="1"/>
  <c r="G2017" i="4" l="1"/>
  <c r="G2018" i="4" l="1"/>
  <c r="G2019" i="4" l="1"/>
  <c r="G2020" i="4" l="1"/>
  <c r="G2021" i="4" l="1"/>
  <c r="G2022" i="4" l="1"/>
  <c r="G2023" i="4" l="1"/>
  <c r="G2024" i="4" l="1"/>
  <c r="G2025" i="4" l="1"/>
  <c r="G2026" i="4" l="1"/>
  <c r="G2027" i="4" l="1"/>
  <c r="G2028" i="4" l="1"/>
  <c r="G2029" i="4" l="1"/>
  <c r="G2030" i="4" l="1"/>
  <c r="G2031" i="4" l="1"/>
  <c r="G2032" i="4" l="1"/>
  <c r="G2033" i="4" l="1"/>
  <c r="G2034" i="4" l="1"/>
  <c r="G2035" i="4" l="1"/>
  <c r="G2036" i="4" l="1"/>
  <c r="G2037" i="4" l="1"/>
  <c r="G2038" i="4" l="1"/>
  <c r="G2039" i="4" l="1"/>
  <c r="G2040" i="4" l="1"/>
  <c r="G2041" i="4" l="1"/>
  <c r="G2042" i="4" l="1"/>
  <c r="G2043" i="4" l="1"/>
  <c r="G2044" i="4" l="1"/>
  <c r="G2045" i="4" l="1"/>
  <c r="G2046" i="4" l="1"/>
  <c r="G2047" i="4" l="1"/>
  <c r="G2048" i="4" l="1"/>
  <c r="G2049" i="4" l="1"/>
  <c r="G2050" i="4" l="1"/>
  <c r="G2051" i="4" l="1"/>
  <c r="G2052" i="4" l="1"/>
  <c r="G2053" i="4" l="1"/>
  <c r="G2054" i="4" l="1"/>
  <c r="G2055" i="4" l="1"/>
  <c r="G2056" i="4" l="1"/>
  <c r="G2057" i="4" l="1"/>
  <c r="G2058" i="4" l="1"/>
  <c r="G2059" i="4" l="1"/>
  <c r="G2060" i="4" l="1"/>
  <c r="G2061" i="4" l="1"/>
  <c r="G2062" i="4" l="1"/>
  <c r="G2063" i="4" l="1"/>
  <c r="G2064" i="4" l="1"/>
  <c r="G2065" i="4" l="1"/>
  <c r="G2066" i="4" l="1"/>
  <c r="G2067" i="4" l="1"/>
  <c r="G2068" i="4" l="1"/>
  <c r="G2069" i="4" l="1"/>
  <c r="G2070" i="4" l="1"/>
  <c r="G2071" i="4" l="1"/>
  <c r="G2072" i="4" l="1"/>
  <c r="G2073" i="4" l="1"/>
  <c r="G2074" i="4" l="1"/>
  <c r="G2075" i="4" l="1"/>
  <c r="G2076" i="4" l="1"/>
  <c r="G2077" i="4" l="1"/>
  <c r="G2078" i="4" l="1"/>
  <c r="G2079" i="4" l="1"/>
  <c r="G2080" i="4" l="1"/>
  <c r="G2081" i="4" l="1"/>
  <c r="G2082" i="4" l="1"/>
  <c r="G2083" i="4" l="1"/>
  <c r="G2084" i="4" l="1"/>
  <c r="G2085" i="4" l="1"/>
  <c r="G2086" i="4" l="1"/>
  <c r="G2087" i="4" l="1"/>
  <c r="G2088" i="4" l="1"/>
  <c r="G2089" i="4" l="1"/>
  <c r="G2090" i="4" l="1"/>
  <c r="G2091" i="4" l="1"/>
  <c r="G2092" i="4" l="1"/>
  <c r="G2093" i="4" l="1"/>
  <c r="G2094" i="4" l="1"/>
  <c r="G2095" i="4" l="1"/>
  <c r="G2096" i="4" l="1"/>
  <c r="G2097" i="4" l="1"/>
  <c r="G2098" i="4" l="1"/>
  <c r="G2099" i="4" l="1"/>
  <c r="G2100" i="4" l="1"/>
  <c r="G2101" i="4" l="1"/>
  <c r="G2102" i="4" l="1"/>
  <c r="G2103" i="4" l="1"/>
  <c r="G2104" i="4" l="1"/>
  <c r="G2105" i="4" l="1"/>
  <c r="G2106" i="4" l="1"/>
  <c r="G2107" i="4" l="1"/>
  <c r="G2108" i="4" l="1"/>
  <c r="G2109" i="4" l="1"/>
  <c r="G2110" i="4" l="1"/>
  <c r="G2111" i="4" l="1"/>
  <c r="G2112" i="4" l="1"/>
  <c r="G2113" i="4" l="1"/>
  <c r="G2114" i="4" l="1"/>
  <c r="G2115" i="4" l="1"/>
  <c r="G2116" i="4" l="1"/>
  <c r="G2117" i="4" l="1"/>
  <c r="G2118" i="4" l="1"/>
  <c r="G2119" i="4" l="1"/>
  <c r="G2120" i="4" l="1"/>
  <c r="G2121" i="4" l="1"/>
  <c r="G2122" i="4" l="1"/>
  <c r="G2123" i="4" l="1"/>
  <c r="G2124" i="4" l="1"/>
  <c r="G2125" i="4" l="1"/>
  <c r="G2126" i="4" l="1"/>
  <c r="G2127" i="4" l="1"/>
  <c r="G2128" i="4" l="1"/>
  <c r="G2129" i="4" l="1"/>
  <c r="G2130" i="4" l="1"/>
  <c r="G2131" i="4" l="1"/>
  <c r="G2132" i="4" l="1"/>
  <c r="G2133" i="4" l="1"/>
  <c r="G2134" i="4" l="1"/>
  <c r="G2135" i="4" l="1"/>
  <c r="G2136" i="4" l="1"/>
  <c r="G2137" i="4" l="1"/>
  <c r="G2138" i="4" l="1"/>
  <c r="G2139" i="4" l="1"/>
  <c r="G2140" i="4" l="1"/>
  <c r="G2141" i="4" l="1"/>
  <c r="G2142" i="4" l="1"/>
  <c r="G2143" i="4" l="1"/>
  <c r="G2144" i="4" l="1"/>
  <c r="G2145" i="4" l="1"/>
  <c r="G2146" i="4" l="1"/>
  <c r="G2147" i="4" l="1"/>
  <c r="G2148" i="4" l="1"/>
  <c r="G2149" i="4" l="1"/>
  <c r="G2150" i="4" l="1"/>
  <c r="G2151" i="4" l="1"/>
  <c r="G2152" i="4" l="1"/>
  <c r="G2153" i="4" l="1"/>
  <c r="G2154" i="4" l="1"/>
  <c r="G2155" i="4" l="1"/>
  <c r="G2156" i="4" l="1"/>
  <c r="G2157" i="4" l="1"/>
  <c r="G2158" i="4" l="1"/>
  <c r="G2159" i="4" l="1"/>
  <c r="G2160" i="4" l="1"/>
  <c r="G2161" i="4" l="1"/>
  <c r="G2162" i="4" l="1"/>
  <c r="G2163" i="4" l="1"/>
  <c r="G2164" i="4" l="1"/>
  <c r="G2165" i="4" l="1"/>
  <c r="G2166" i="4" l="1"/>
  <c r="G2167" i="4" l="1"/>
  <c r="G2168" i="4" l="1"/>
  <c r="G2169" i="4" l="1"/>
  <c r="G2170" i="4" l="1"/>
  <c r="G2171" i="4" l="1"/>
  <c r="G2172" i="4" l="1"/>
  <c r="G2173" i="4" l="1"/>
  <c r="G2174" i="4" l="1"/>
  <c r="G2175" i="4" l="1"/>
  <c r="G2176" i="4" l="1"/>
  <c r="G2177" i="4" l="1"/>
  <c r="G2178" i="4" l="1"/>
  <c r="G2179" i="4" l="1"/>
  <c r="G2180" i="4" l="1"/>
  <c r="G2181" i="4" l="1"/>
  <c r="G2182" i="4" l="1"/>
  <c r="G2183" i="4" l="1"/>
  <c r="G2184" i="4" l="1"/>
  <c r="G2185" i="4" l="1"/>
  <c r="G2186" i="4" l="1"/>
  <c r="G2187" i="4" l="1"/>
  <c r="G2188" i="4" l="1"/>
  <c r="G2189" i="4" l="1"/>
  <c r="G2190" i="4" l="1"/>
  <c r="G2191" i="4" l="1"/>
  <c r="G2192" i="4" l="1"/>
  <c r="G2193" i="4" l="1"/>
  <c r="G2194" i="4" l="1"/>
  <c r="G2195" i="4" l="1"/>
  <c r="G2196" i="4" l="1"/>
  <c r="G2197" i="4" l="1"/>
  <c r="G2198" i="4" l="1"/>
  <c r="G2199" i="4" l="1"/>
  <c r="G2200" i="4" l="1"/>
  <c r="G2201" i="4" l="1"/>
  <c r="G2202" i="4" l="1"/>
  <c r="G2203" i="4" l="1"/>
  <c r="G2204" i="4" l="1"/>
  <c r="G2205" i="4" l="1"/>
  <c r="G2206" i="4" l="1"/>
  <c r="G2207" i="4" l="1"/>
  <c r="G2208" i="4" l="1"/>
  <c r="G2209" i="4" l="1"/>
  <c r="G2210" i="4" l="1"/>
  <c r="G2211" i="4" l="1"/>
  <c r="G2212" i="4" l="1"/>
  <c r="G2213" i="4" l="1"/>
  <c r="G2214" i="4" l="1"/>
  <c r="G2215" i="4" l="1"/>
  <c r="G2216" i="4" l="1"/>
  <c r="G2217" i="4" l="1"/>
  <c r="G2218" i="4" l="1"/>
  <c r="G2219" i="4" l="1"/>
  <c r="G2220" i="4" l="1"/>
  <c r="G2221" i="4" l="1"/>
  <c r="G2222" i="4" l="1"/>
  <c r="G2223" i="4" l="1"/>
  <c r="G2224" i="4" l="1"/>
  <c r="G2225" i="4" l="1"/>
  <c r="G2226" i="4" l="1"/>
  <c r="G2227" i="4" l="1"/>
  <c r="G2228" i="4" l="1"/>
  <c r="G2229" i="4" l="1"/>
  <c r="G2230" i="4" l="1"/>
  <c r="G2231" i="4" l="1"/>
  <c r="G2232" i="4" l="1"/>
  <c r="G2233" i="4" l="1"/>
  <c r="G2234" i="4" l="1"/>
  <c r="G2235" i="4" l="1"/>
  <c r="G2236" i="4" l="1"/>
  <c r="G2237" i="4" l="1"/>
  <c r="G2238" i="4" l="1"/>
  <c r="G2239" i="4" l="1"/>
  <c r="G2240" i="4" l="1"/>
  <c r="G2241" i="4" l="1"/>
  <c r="G2242" i="4" l="1"/>
  <c r="G2243" i="4" l="1"/>
  <c r="G2244" i="4" l="1"/>
  <c r="G2245" i="4" l="1"/>
  <c r="G2246" i="4" l="1"/>
  <c r="G2247" i="4" l="1"/>
  <c r="G2248" i="4" l="1"/>
  <c r="G2249" i="4" l="1"/>
  <c r="G2250" i="4" l="1"/>
  <c r="G2251" i="4" l="1"/>
  <c r="G2252" i="4" l="1"/>
  <c r="G2253" i="4" l="1"/>
  <c r="G2254" i="4" l="1"/>
  <c r="G2255" i="4" l="1"/>
  <c r="G2256" i="4" l="1"/>
  <c r="G2257" i="4" l="1"/>
  <c r="G2258" i="4" l="1"/>
  <c r="G2259" i="4" l="1"/>
  <c r="G2260" i="4" l="1"/>
  <c r="G2261" i="4" l="1"/>
  <c r="G2262" i="4" l="1"/>
  <c r="G2263" i="4" l="1"/>
  <c r="G2264" i="4" l="1"/>
  <c r="G2265" i="4" l="1"/>
  <c r="G2266" i="4" l="1"/>
  <c r="G2267" i="4" l="1"/>
  <c r="G2268" i="4" l="1"/>
  <c r="G2269" i="4" l="1"/>
  <c r="G2270" i="4" l="1"/>
  <c r="G2271" i="4" l="1"/>
  <c r="G2272" i="4" l="1"/>
  <c r="G2273" i="4" l="1"/>
  <c r="G2274" i="4" l="1"/>
  <c r="G2275" i="4" l="1"/>
  <c r="G2276" i="4" l="1"/>
  <c r="G2277" i="4" l="1"/>
  <c r="G2278" i="4" l="1"/>
  <c r="G2279" i="4" l="1"/>
  <c r="G2280" i="4" l="1"/>
  <c r="G2281" i="4" l="1"/>
  <c r="G2282" i="4" l="1"/>
  <c r="G2283" i="4" l="1"/>
  <c r="G2284" i="4" l="1"/>
  <c r="G2285" i="4" l="1"/>
  <c r="G2286" i="4" l="1"/>
  <c r="G2287" i="4" l="1"/>
  <c r="G2288" i="4" l="1"/>
  <c r="G2289" i="4" l="1"/>
  <c r="G2290" i="4" l="1"/>
  <c r="G2291" i="4" l="1"/>
  <c r="G2292" i="4" l="1"/>
  <c r="G2293" i="4" l="1"/>
  <c r="G2294" i="4" l="1"/>
  <c r="G2295" i="4" l="1"/>
  <c r="G2296" i="4" l="1"/>
  <c r="G2297" i="4" l="1"/>
  <c r="G2298" i="4" l="1"/>
  <c r="G2299" i="4" l="1"/>
  <c r="G2300" i="4" l="1"/>
  <c r="G2301" i="4" l="1"/>
  <c r="G2302" i="4" l="1"/>
  <c r="G2303" i="4" l="1"/>
  <c r="G2304" i="4" l="1"/>
  <c r="G2305" i="4" l="1"/>
  <c r="G2306" i="4" l="1"/>
  <c r="G2307" i="4" l="1"/>
  <c r="G2308" i="4" l="1"/>
  <c r="G2309" i="4" l="1"/>
  <c r="G2310" i="4" l="1"/>
  <c r="G2311" i="4" l="1"/>
  <c r="G2312" i="4" l="1"/>
  <c r="G2313" i="4" l="1"/>
  <c r="G2314" i="4" l="1"/>
  <c r="G2315" i="4" l="1"/>
  <c r="G2316" i="4" l="1"/>
  <c r="G2317" i="4" l="1"/>
  <c r="G2318" i="4" l="1"/>
  <c r="G2319" i="4" l="1"/>
  <c r="G2320" i="4" l="1"/>
  <c r="G2321" i="4" l="1"/>
  <c r="G2322" i="4" l="1"/>
  <c r="G2323" i="4" l="1"/>
  <c r="G2324" i="4" l="1"/>
  <c r="G2325" i="4" l="1"/>
  <c r="G2326" i="4" l="1"/>
  <c r="G2327" i="4" l="1"/>
  <c r="G2328" i="4" l="1"/>
  <c r="G2329" i="4" l="1"/>
  <c r="G2330" i="4" l="1"/>
  <c r="G2331" i="4" l="1"/>
  <c r="G2332" i="4" l="1"/>
  <c r="G2333" i="4" l="1"/>
  <c r="G2334" i="4" l="1"/>
  <c r="G2335" i="4" l="1"/>
  <c r="G2336" i="4" l="1"/>
  <c r="G2337" i="4" l="1"/>
  <c r="G2338" i="4" l="1"/>
  <c r="G2339" i="4" l="1"/>
  <c r="G2340" i="4" l="1"/>
  <c r="G2341" i="4" l="1"/>
  <c r="G2342" i="4" l="1"/>
  <c r="G2343" i="4" l="1"/>
  <c r="G2344" i="4" l="1"/>
  <c r="G2345" i="4" l="1"/>
  <c r="G2346" i="4" l="1"/>
  <c r="G2347" i="4" l="1"/>
  <c r="G2348" i="4" l="1"/>
  <c r="G2349" i="4" l="1"/>
  <c r="G2350" i="4" l="1"/>
  <c r="G2351" i="4" l="1"/>
  <c r="G2352" i="4" l="1"/>
  <c r="G2353" i="4" l="1"/>
  <c r="G2354" i="4" l="1"/>
  <c r="G2355" i="4" l="1"/>
  <c r="G2356" i="4" l="1"/>
  <c r="G2357" i="4" l="1"/>
  <c r="G2358" i="4" l="1"/>
  <c r="G2359" i="4" l="1"/>
  <c r="G2360" i="4" l="1"/>
  <c r="G2361" i="4" l="1"/>
  <c r="G2362" i="4" l="1"/>
  <c r="G2363" i="4" l="1"/>
  <c r="G2364" i="4" l="1"/>
  <c r="G2365" i="4" l="1"/>
  <c r="G2366" i="4" l="1"/>
  <c r="G2367" i="4" l="1"/>
  <c r="G2368" i="4" l="1"/>
  <c r="G2369" i="4" l="1"/>
  <c r="G2370" i="4" l="1"/>
  <c r="G2371" i="4" l="1"/>
  <c r="G2372" i="4" l="1"/>
  <c r="G2373" i="4" l="1"/>
  <c r="G2374" i="4" l="1"/>
  <c r="G2375" i="4" l="1"/>
  <c r="G2376" i="4" l="1"/>
  <c r="G2377" i="4" l="1"/>
  <c r="G2378" i="4" l="1"/>
  <c r="G2379" i="4" l="1"/>
  <c r="G2380" i="4" l="1"/>
  <c r="G2381" i="4" l="1"/>
  <c r="G2382" i="4" l="1"/>
  <c r="G2383" i="4" l="1"/>
  <c r="G2384" i="4" l="1"/>
  <c r="G2385" i="4" l="1"/>
  <c r="G2386" i="4" l="1"/>
  <c r="G2387" i="4" l="1"/>
  <c r="G2388" i="4" l="1"/>
  <c r="G2389" i="4" l="1"/>
  <c r="G2390" i="4" l="1"/>
  <c r="G2391" i="4" l="1"/>
  <c r="G2392" i="4" l="1"/>
  <c r="G2393" i="4" l="1"/>
  <c r="G2394" i="4" l="1"/>
  <c r="G2395" i="4" l="1"/>
  <c r="G2396" i="4" l="1"/>
  <c r="G2397" i="4" l="1"/>
  <c r="G2398" i="4" l="1"/>
  <c r="G2399" i="4" l="1"/>
  <c r="G2400" i="4" l="1"/>
  <c r="G2401" i="4" l="1"/>
  <c r="G2402" i="4" l="1"/>
  <c r="G2403" i="4" l="1"/>
  <c r="G2404" i="4" l="1"/>
  <c r="G2405" i="4" l="1"/>
  <c r="G2406" i="4" l="1"/>
  <c r="G2407" i="4" l="1"/>
  <c r="G2408" i="4" l="1"/>
  <c r="G2409" i="4" l="1"/>
  <c r="G2410" i="4" l="1"/>
  <c r="G2411" i="4" l="1"/>
  <c r="G2412" i="4" l="1"/>
  <c r="G2413" i="4" l="1"/>
  <c r="G2414" i="4" l="1"/>
  <c r="G2415" i="4" l="1"/>
  <c r="G2416" i="4" l="1"/>
  <c r="G2417" i="4" l="1"/>
  <c r="G2418" i="4" l="1"/>
  <c r="G2419" i="4" l="1"/>
  <c r="G2420" i="4" l="1"/>
  <c r="G2421" i="4" l="1"/>
  <c r="G2422" i="4" l="1"/>
  <c r="G2423" i="4" l="1"/>
  <c r="G2424" i="4" l="1"/>
  <c r="G2425" i="4" l="1"/>
  <c r="G2426" i="4" l="1"/>
  <c r="G2427" i="4" l="1"/>
  <c r="G2428" i="4" l="1"/>
  <c r="G2429" i="4" l="1"/>
  <c r="G2430" i="4" l="1"/>
  <c r="G2431" i="4" l="1"/>
  <c r="G2432" i="4" l="1"/>
  <c r="G2433" i="4" l="1"/>
  <c r="G2434" i="4" l="1"/>
  <c r="G2435" i="4" l="1"/>
  <c r="G2436" i="4" l="1"/>
  <c r="G2437" i="4" l="1"/>
  <c r="G2438" i="4" l="1"/>
  <c r="G2439" i="4" l="1"/>
  <c r="G2440" i="4" l="1"/>
  <c r="G2441" i="4" l="1"/>
  <c r="G2442" i="4" l="1"/>
  <c r="G2443" i="4" l="1"/>
  <c r="G2444" i="4" l="1"/>
  <c r="G2445" i="4" l="1"/>
  <c r="G2446" i="4" l="1"/>
  <c r="G2447" i="4" l="1"/>
  <c r="G2448" i="4" l="1"/>
  <c r="G2449" i="4" l="1"/>
  <c r="G2450" i="4" l="1"/>
  <c r="G2451" i="4" l="1"/>
  <c r="G2452" i="4" l="1"/>
  <c r="G2453" i="4" l="1"/>
  <c r="G2454" i="4" l="1"/>
  <c r="G2455" i="4" l="1"/>
  <c r="G2456" i="4" l="1"/>
  <c r="G2457" i="4" l="1"/>
  <c r="G2458" i="4" l="1"/>
  <c r="G2459" i="4" l="1"/>
  <c r="G2460" i="4" l="1"/>
  <c r="G2461" i="4" l="1"/>
  <c r="G2462" i="4" l="1"/>
  <c r="G2463" i="4" l="1"/>
  <c r="G2464" i="4" l="1"/>
  <c r="G2465" i="4" l="1"/>
  <c r="G2466" i="4" l="1"/>
  <c r="G2467" i="4" l="1"/>
  <c r="G2468" i="4" l="1"/>
  <c r="G2469" i="4" l="1"/>
  <c r="G2470" i="4" l="1"/>
  <c r="G2471" i="4" l="1"/>
  <c r="G2472" i="4" l="1"/>
  <c r="G2473" i="4" l="1"/>
  <c r="G2474" i="4" l="1"/>
  <c r="G2475" i="4" l="1"/>
  <c r="G2476" i="4" l="1"/>
  <c r="G2477" i="4" l="1"/>
  <c r="G2478" i="4" l="1"/>
  <c r="G2479" i="4" l="1"/>
  <c r="G2480" i="4" l="1"/>
  <c r="G2481" i="4" l="1"/>
  <c r="G2482" i="4" l="1"/>
  <c r="G2483" i="4" l="1"/>
  <c r="G2484" i="4" l="1"/>
  <c r="G2485" i="4" l="1"/>
  <c r="G2486" i="4" l="1"/>
  <c r="G2487" i="4" l="1"/>
  <c r="G2488" i="4" l="1"/>
  <c r="G2489" i="4" l="1"/>
  <c r="G2490" i="4" l="1"/>
  <c r="G2491" i="4" l="1"/>
  <c r="G2492" i="4" l="1"/>
  <c r="G2493" i="4" l="1"/>
  <c r="G2494" i="4" l="1"/>
  <c r="G2495" i="4" l="1"/>
  <c r="G2496" i="4" l="1"/>
  <c r="G2497" i="4" l="1"/>
  <c r="G2498" i="4" l="1"/>
  <c r="G2499" i="4" l="1"/>
  <c r="G2500" i="4" l="1"/>
  <c r="G2501" i="4" l="1"/>
  <c r="G2502" i="4" l="1"/>
  <c r="G2503" i="4" l="1"/>
  <c r="G2504" i="4" l="1"/>
  <c r="G2505" i="4" l="1"/>
  <c r="G2506" i="4" l="1"/>
  <c r="G2507" i="4" l="1"/>
  <c r="G2508" i="4" l="1"/>
  <c r="G2509" i="4" l="1"/>
  <c r="G2510" i="4" l="1"/>
  <c r="G2511" i="4" l="1"/>
  <c r="G2512" i="4" l="1"/>
  <c r="G2513" i="4" l="1"/>
  <c r="G2514" i="4" l="1"/>
</calcChain>
</file>

<file path=xl/sharedStrings.xml><?xml version="1.0" encoding="utf-8"?>
<sst xmlns="http://schemas.openxmlformats.org/spreadsheetml/2006/main" count="640" uniqueCount="153">
  <si>
    <t xml:space="preserve"> شركة كوزموكير لتجارة الجملة والتجزئة</t>
  </si>
  <si>
    <t xml:space="preserve"> الموقع الالكتروني :www.dryarabia.com</t>
  </si>
  <si>
    <t>رقم الهاتف :</t>
  </si>
  <si>
    <t>شروط السداد:</t>
  </si>
  <si>
    <t>○</t>
  </si>
  <si>
    <t xml:space="preserve">م </t>
  </si>
  <si>
    <t>سعر الجمهور</t>
  </si>
  <si>
    <t>أسم الصنـــــــــــــــــــــف</t>
  </si>
  <si>
    <t>الكمية</t>
  </si>
  <si>
    <t xml:space="preserve">سعر الوحدة 
بدون ضريبة </t>
  </si>
  <si>
    <t>اجمالي</t>
  </si>
  <si>
    <t>الاجمالى قبل الضريبة</t>
  </si>
  <si>
    <t>ضريبة القيمه المضافة 14%</t>
  </si>
  <si>
    <t xml:space="preserve">اجمالى الفاتورة </t>
  </si>
  <si>
    <t xml:space="preserve">وتفضلوا بقبول فائق الاحترام </t>
  </si>
  <si>
    <t>محاسب</t>
  </si>
  <si>
    <t xml:space="preserve">المدير المالي </t>
  </si>
  <si>
    <t xml:space="preserve">دراي بوست فوط صحيه لبعد الولادة 10 فوطة </t>
  </si>
  <si>
    <t xml:space="preserve">دراي جو ملابس صحية مقاس (M) عبوة  5+1 قطعة </t>
  </si>
  <si>
    <t>دراي جو ملابس صحية  مقاس (L) عبوة  5+1 قطعة</t>
  </si>
  <si>
    <t>بونص دراي جو ملابس صحية  مقاس (L) عبوة  5+1 قطعة</t>
  </si>
  <si>
    <t>دراي جو ملابس صحية مقاس (XL) عبوة  5+1 قطعة</t>
  </si>
  <si>
    <t>بونص دراي جو ملابس صحية مقاس (XL) عبوة  5+1 قطعة</t>
  </si>
  <si>
    <t>دراي جو ملابس صحية مقاس (4XL) عبوة  5 قطعة</t>
  </si>
  <si>
    <t>بونص دراي جو ملابس صحية مقاس (4XL) عبوة  5 قطعة</t>
  </si>
  <si>
    <t>دراي جو ملابس صحية مقاس (2XL) عبوة  1 قطعة</t>
  </si>
  <si>
    <t>دراي جو ملابس صحية مقاس (4XL) عبوة واحد قطعة</t>
  </si>
  <si>
    <t>دراي جو ملابس صحية مقاس (5XL) عبوة واحد قطعة</t>
  </si>
  <si>
    <t>بونص دوزى منظم جرعات دواء للاطفال</t>
  </si>
  <si>
    <t>بونص دوزى منظم جرعات دواء للاطفال كيس25 قطعه</t>
  </si>
  <si>
    <t>دوزي منظم جرعات دواء للاطفال 5قطع بالعلبة</t>
  </si>
  <si>
    <t>بونص دوزى منظم جرعات دواء للاطفال علبة 5 قطعه</t>
  </si>
  <si>
    <t>سيلاستيك شورت مقاس ( S )</t>
  </si>
  <si>
    <t>سيلاستيك شورت مقاس ( M )</t>
  </si>
  <si>
    <t>سيلاستيك شورت مقاس ( L )</t>
  </si>
  <si>
    <t>سيلاستيك شورت مقاس ( XL )</t>
  </si>
  <si>
    <t>سيلاستيك مفارش 60*90 سم</t>
  </si>
  <si>
    <t xml:space="preserve"> قناع للوجه اطفال 50وحده بالعلبه</t>
  </si>
  <si>
    <t xml:space="preserve"> بونص قناع للوجه اطفال 50وحده بالعلبه</t>
  </si>
  <si>
    <t xml:space="preserve"> قناع للوجه 50وحده بالعلبه</t>
  </si>
  <si>
    <t xml:space="preserve"> بونص قناع للوجه 50وحده بالعلبه</t>
  </si>
  <si>
    <t>كيدز مناديل مبللة للاطفال 80 منديل</t>
  </si>
  <si>
    <t>بونص كيدز</t>
  </si>
  <si>
    <t>62220188 15887</t>
  </si>
  <si>
    <t>الباركود</t>
  </si>
  <si>
    <t xml:space="preserve">الاجمالى </t>
  </si>
  <si>
    <t>المندوب:</t>
  </si>
  <si>
    <t>تاريخ التسليم:</t>
  </si>
  <si>
    <t xml:space="preserve">سعر الوحدة </t>
  </si>
  <si>
    <t>المنطقة الصناعية A5 قطعه 111 العاشر من رمضان</t>
  </si>
  <si>
    <t xml:space="preserve"> البريد الالكتروني : info@cosmocare.net</t>
  </si>
  <si>
    <t>سعر الوحدة
بدون ضريبة</t>
  </si>
  <si>
    <t>اسم العميل</t>
  </si>
  <si>
    <t>التصنيف</t>
  </si>
  <si>
    <t>المحافظة</t>
  </si>
  <si>
    <t>المنطقة</t>
  </si>
  <si>
    <t>العنوان</t>
  </si>
  <si>
    <t>رقم التليفون</t>
  </si>
  <si>
    <t>كود العميل</t>
  </si>
  <si>
    <t xml:space="preserve">مدة ائتمان العميل </t>
  </si>
  <si>
    <t>طرق السداد</t>
  </si>
  <si>
    <t xml:space="preserve">تعامل العميل </t>
  </si>
  <si>
    <t xml:space="preserve">التاريخ </t>
  </si>
  <si>
    <t>العميل</t>
  </si>
  <si>
    <t>الشروط والاحكام</t>
  </si>
  <si>
    <t>خصم 10% للدراى فقط</t>
  </si>
  <si>
    <t>الادارة</t>
  </si>
  <si>
    <t>دراي بوست فوط صحيه لبعد الولادة 10 فوطة</t>
  </si>
  <si>
    <t>بونص دراي بوست فوط صحيه لبعد الولادة 10 فوطة</t>
  </si>
  <si>
    <t xml:space="preserve">دراي جو ملابس صحية مقاس (M) عبوة  6 قطعة </t>
  </si>
  <si>
    <t xml:space="preserve">بونص دراي جو ملابس صحية مقاس (M) عبوة  6 قطعة </t>
  </si>
  <si>
    <t xml:space="preserve">دراي جو ملابس صحية  مقاس (L) عبوة  6 قطعة </t>
  </si>
  <si>
    <t xml:space="preserve">بونص دراي جو ملابس صحية  مقاس (L) عبوة  6 قطعة </t>
  </si>
  <si>
    <t xml:space="preserve">دراي جو ملابس صحية مقاس (XL) عبوة  6 قطعة </t>
  </si>
  <si>
    <t xml:space="preserve">بونص دراي جو ملابس صحية مقاس (XL) عبوة  6 قطعة </t>
  </si>
  <si>
    <t xml:space="preserve">دراي جو ملابس صحية مقاس (2XL) عبوة  5 قطعة </t>
  </si>
  <si>
    <t xml:space="preserve">بونص دراي جو ملابس صحية مقاس (2XL) عبوة  5 قطعة </t>
  </si>
  <si>
    <t xml:space="preserve">دراي جو ملابس صحية مقاس (3XL) عبوة  5 قطعة </t>
  </si>
  <si>
    <t xml:space="preserve">بونص دراي جو ملابس صحية مقاس (3XL) عبوة  5 قطعة </t>
  </si>
  <si>
    <t xml:space="preserve">دراي جو ملابس صحية مقاس (4XL) عبوة  5 قطعة </t>
  </si>
  <si>
    <t xml:space="preserve">بونص دراي جو ملابس صحية مقاس (4XL) عبوة  5 قطعة </t>
  </si>
  <si>
    <t>بونص كيدز مناديل مبللة للاطفال 80 منديل</t>
  </si>
  <si>
    <t xml:space="preserve"> دوزى منظم جرعات دواء للأطفال(العلبة 100 سرنجة )</t>
  </si>
  <si>
    <t>بونص دوزى منظم جرعات دواء للأطفال(العلبة 100 سرنجة )</t>
  </si>
  <si>
    <t>دوزى منظم جرعات دواء للأطفال(العلبة 5 قطعة )</t>
  </si>
  <si>
    <t>بونص دوزى منظم جرعات دواء للأطفال(العلبة 5 قطعة )</t>
  </si>
  <si>
    <t>الخصم النقدي 3%</t>
  </si>
  <si>
    <t>إجمالي الضريبة</t>
  </si>
  <si>
    <t>دراى فريش جيل غسول نسائي للمناطق الحميمية - الكاموميل والمسك - 200 ميليلتر</t>
  </si>
  <si>
    <t>بونص دراى فريش جيل غسول نسائي للمناطق الحميمية - الكاموميل والمسك - 200 ميليلتر</t>
  </si>
  <si>
    <t>دراى فريش جيل غسول نسائي للمناطق الحميمية - الكاموميل واالزهار - 200 ميليلتر</t>
  </si>
  <si>
    <t>بونص دراى فريش جيل غسول نسائي للمناطق الحميمية - الكاموميل واالزهار - 200 ميليلتر</t>
  </si>
  <si>
    <t>الخصم التسويقي 1%</t>
  </si>
  <si>
    <t>الدفع نقدي</t>
  </si>
  <si>
    <t>نقدي</t>
  </si>
  <si>
    <t>الاجمــــــالي قبل الضريبة</t>
  </si>
  <si>
    <t>دراي بوست فوط صحيه لبعد الولادة 10 فوطة (مستشفيات)</t>
  </si>
  <si>
    <t>بونص دراي بوست فوط صحيه لبعد الولادة 10 فوطة (مستشفيات)</t>
  </si>
  <si>
    <t>دراى فريش جيل غسول نسائي للمناطق الحميمية - الكاموميل والأزهار - 200 ميليلتر</t>
  </si>
  <si>
    <t>بونص دراى فريش جيل غسول نسائي للمناطق الحميمية - الكاموميل والأزهار - 200 ميليلتر</t>
  </si>
  <si>
    <t>دراى ماكسي فوط صحية للدورة الشهرية - سميكة - 9 فوط - مقاس طويل</t>
  </si>
  <si>
    <t>بونص دراى ماكسي فوط صحية للدورة الشهرية - سميكة - 9 فوط - مقاس طويل</t>
  </si>
  <si>
    <t>الاجمــــــــــــــــالي</t>
  </si>
  <si>
    <t>البونص</t>
  </si>
  <si>
    <t>الدفع آجل</t>
  </si>
  <si>
    <t>ضريبة القيمة المضافة على البونص 14%</t>
  </si>
  <si>
    <t>دراي جو ملابس صحية مقاس (2XL) عبوة  5 قطعة</t>
  </si>
  <si>
    <t>بونص دراي جو ملابس صحية مقاس (2XL) عبوة  5 قطعة</t>
  </si>
  <si>
    <t>دراي جو ملابس صحية مقاس (3XL) عبوة  5 قطعة</t>
  </si>
  <si>
    <t>بونص دراي جو ملابس صحية مقاس (3XL) عبوة  5 قطعة</t>
  </si>
  <si>
    <t>آجل</t>
  </si>
  <si>
    <t>ضريبة ق م البونص</t>
  </si>
  <si>
    <t xml:space="preserve">بونص دراي بوست فوط صحيه لبعد الولادة 10 فوطة </t>
  </si>
  <si>
    <t xml:space="preserve">بونص دراي جو ملابس صحية مقاس (M) عبوة  5+1 قطعة </t>
  </si>
  <si>
    <t>دراى فريش مناديل مبللة نسائية للمناطق الحميمية - الكاموميل والمسك - 20 منديل</t>
  </si>
  <si>
    <t>بونص دراى فريش مناديل مبللة نسائية للمناطق الحميمية - الكاموميل والمسك - 20 منديل</t>
  </si>
  <si>
    <t>دراى فريش مناديل مبللة نسائية للمناطق الحميمية - الكاموميل واالزهار - 20 منديل</t>
  </si>
  <si>
    <t>بونص دراى فريش مناديل مبللة نسائية للمناطق الحميمية - الكاموميل واالزهار - 20 منديل</t>
  </si>
  <si>
    <t xml:space="preserve">الدفع </t>
  </si>
  <si>
    <t>نقدى</t>
  </si>
  <si>
    <t>اجل</t>
  </si>
  <si>
    <t>اشرف راغب</t>
  </si>
  <si>
    <t>كريم علي</t>
  </si>
  <si>
    <t>محمد سعيد</t>
  </si>
  <si>
    <t>احمد البحيرى</t>
  </si>
  <si>
    <t>احمد جمال</t>
  </si>
  <si>
    <t>محمد راشد</t>
  </si>
  <si>
    <t>تاريخ الاستحقاق:</t>
  </si>
  <si>
    <t>فترة الائتمان</t>
  </si>
  <si>
    <t>رقم التسجيل الضريبى</t>
  </si>
  <si>
    <t>سعر البورتال</t>
  </si>
  <si>
    <t>مبيعات البورتال</t>
  </si>
  <si>
    <t>مبيعات الفاتورة</t>
  </si>
  <si>
    <t>الفرق</t>
  </si>
  <si>
    <t>الخصم على البورتال</t>
  </si>
  <si>
    <t>%</t>
  </si>
  <si>
    <t>مبلغ الخصم على البورتال</t>
  </si>
  <si>
    <t>الاجمالى على البورتال</t>
  </si>
  <si>
    <t>الخصم بعد الضرائب على البورتال</t>
  </si>
  <si>
    <t>صيدليات دوس</t>
  </si>
  <si>
    <t xml:space="preserve">ضريبى </t>
  </si>
  <si>
    <t>اللولو ماركت -التجمع الاول</t>
  </si>
  <si>
    <t>المنيا</t>
  </si>
  <si>
    <t xml:space="preserve">سنتر الرضا </t>
  </si>
  <si>
    <t xml:space="preserve">دراي جو ملابس صحية  مقاس (m) عبوة  6 قطعة </t>
  </si>
  <si>
    <t xml:space="preserve"> دراى فريش مناديل مبللة نسائية للمناطق الحميمية - الكاموميل واالزهار - 20 منديل</t>
  </si>
  <si>
    <t>مى خالد</t>
  </si>
  <si>
    <t>صيدليه ايمان درويش</t>
  </si>
  <si>
    <t>القاهرة</t>
  </si>
  <si>
    <t>مدينه نصر</t>
  </si>
  <si>
    <t>بلوك 124 قطعه 14 عقار4 شارع احمد فخري المنطقه السادسه</t>
  </si>
  <si>
    <t>اجل ع الاستحقاق</t>
  </si>
  <si>
    <t>صيدلية كريم العراقى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</si>
</sst>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E_G_P_-;\-* #,##0.00\ _E_G_P_-;_-* &quot;-&quot;??\ _E_G_P_-;_-@_-"/>
    <numFmt numFmtId="164" formatCode="_(* #,##0.00_);_(* \(#,##0.00\);_(* &quot;-&quot;??_);_(@_)"/>
    <numFmt numFmtId="165" formatCode="[$-1010000]yyyy/mm/dd;@"/>
    <numFmt numFmtId="166" formatCode="[$-F800]dddd\,\ mmmm\ dd\,\ yyyy"/>
    <numFmt numFmtId="167" formatCode="_-&quot;ج.م.‏&quot;\ * #,##0_-;_-&quot;ج.م.‏&quot;\ * #,##0\-;_-&quot;ج.م.‏&quot;\ * &quot;-&quot;_-;_-@_-"/>
    <numFmt numFmtId="168" formatCode="_(* #,##0.0_);_(* \(#,##0.0\);_(* &quot;-&quot;??_);_(@_)"/>
    <numFmt numFmtId="169" formatCode="&quot;فاتورة مبيعات رقم &quot;General"/>
    <numFmt numFmtId="170" formatCode="&quot;فاتورة مرتجع ضريبي رقم &quot;General"/>
    <numFmt numFmtId="171" formatCode="&quot;الخصم الاضافى على الدراى جو &quot;0.0%"/>
    <numFmt numFmtId="172" formatCode="&quot;الخصم الاضافى على الدراى فريش &quot;0.0%"/>
    <numFmt numFmtId="173" formatCode="&quot;الخصم النقدى &quot;0%"/>
    <numFmt numFmtId="174" formatCode="_-* #,##0.0000000\ _E_G_P_-;\-* #,##0.0000000\ _E_G_P_-;_-* &quot;-&quot;??\ _E_G_P_-;_-@_-"/>
    <numFmt numFmtId="175" formatCode="&quot;امر توريد رقم &quot;General"/>
  </numFmts>
  <fonts count="23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b/>
      <sz val="16"/>
      <color theme="1"/>
      <name val="Calibri"/>
      <family val="2"/>
      <charset val="178"/>
      <scheme val="minor"/>
    </font>
    <font>
      <b/>
      <u/>
      <sz val="20"/>
      <color theme="1"/>
      <name val="Calibri"/>
      <family val="2"/>
      <charset val="178"/>
      <scheme val="minor"/>
    </font>
    <font>
      <b/>
      <u/>
      <sz val="16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b/>
      <u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charset val="178"/>
      <scheme val="minor"/>
    </font>
    <font>
      <sz val="18"/>
      <color theme="1"/>
      <name val="Calibri"/>
      <family val="2"/>
      <charset val="178"/>
      <scheme val="minor"/>
    </font>
    <font>
      <b/>
      <u/>
      <sz val="18"/>
      <color theme="1"/>
      <name val="Calibri"/>
      <family val="2"/>
      <charset val="178"/>
      <scheme val="minor"/>
    </font>
    <font>
      <b/>
      <u/>
      <sz val="18"/>
      <color theme="1"/>
      <name val="Calibri"/>
      <family val="2"/>
      <scheme val="minor"/>
    </font>
    <font>
      <sz val="16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8"/>
      <color rgb="FF000000"/>
      <name val="Arial"/>
      <family val="2"/>
    </font>
    <font>
      <b/>
      <sz val="16"/>
      <color theme="1"/>
      <name val="Calibri"/>
      <family val="2"/>
      <charset val="178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charset val="178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thin">
        <color indexed="64"/>
      </left>
      <right style="dashDotDot">
        <color indexed="64"/>
      </right>
      <top style="dashDotDot">
        <color indexed="64"/>
      </top>
      <bottom style="dashDotDot">
        <color indexed="64"/>
      </bottom>
      <diagonal/>
    </border>
    <border>
      <left style="dashDotDot">
        <color indexed="64"/>
      </left>
      <right style="dashDotDot">
        <color indexed="64"/>
      </right>
      <top style="dashDotDot">
        <color indexed="64"/>
      </top>
      <bottom style="dashDotDot">
        <color indexed="64"/>
      </bottom>
      <diagonal/>
    </border>
    <border>
      <left style="dashDotDot">
        <color indexed="64"/>
      </left>
      <right style="thin">
        <color indexed="64"/>
      </right>
      <top style="dashDotDot">
        <color indexed="64"/>
      </top>
      <bottom style="dashDotDot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 style="double">
        <color auto="1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auto="1"/>
      </bottom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double">
        <color auto="1"/>
      </top>
      <bottom style="thick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indexed="64"/>
      </left>
      <right style="medium">
        <color indexed="64"/>
      </right>
      <top/>
      <bottom style="double">
        <color auto="1"/>
      </bottom>
      <diagonal/>
    </border>
    <border>
      <left style="thin">
        <color indexed="64"/>
      </left>
      <right/>
      <top style="double">
        <color auto="1"/>
      </top>
      <bottom style="double">
        <color auto="1"/>
      </bottom>
      <diagonal/>
    </border>
    <border>
      <left style="thin">
        <color indexed="64"/>
      </left>
      <right/>
      <top style="double">
        <color auto="1"/>
      </top>
      <bottom style="thick">
        <color indexed="64"/>
      </bottom>
      <diagonal/>
    </border>
    <border>
      <left/>
      <right style="thin">
        <color indexed="64"/>
      </right>
      <top style="double">
        <color auto="1"/>
      </top>
      <bottom style="double">
        <color auto="1"/>
      </bottom>
      <diagonal/>
    </border>
    <border>
      <left/>
      <right style="thin">
        <color indexed="64"/>
      </right>
      <top style="double">
        <color auto="1"/>
      </top>
      <bottom style="thick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7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68" fontId="3" fillId="0" borderId="0" xfId="0" applyNumberFormat="1" applyFont="1"/>
    <xf numFmtId="0" fontId="3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0" fontId="13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165" fontId="3" fillId="0" borderId="0" xfId="0" applyNumberFormat="1" applyFont="1" applyAlignment="1"/>
    <xf numFmtId="166" fontId="3" fillId="0" borderId="0" xfId="0" applyNumberFormat="1" applyFont="1" applyAlignment="1">
      <alignment vertical="center" wrapText="1"/>
    </xf>
    <xf numFmtId="49" fontId="2" fillId="0" borderId="0" xfId="0" applyNumberFormat="1" applyFont="1"/>
    <xf numFmtId="165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 vertical="center"/>
    </xf>
    <xf numFmtId="164" fontId="2" fillId="0" borderId="0" xfId="0" applyNumberFormat="1" applyFont="1"/>
    <xf numFmtId="0" fontId="2" fillId="0" borderId="5" xfId="0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7" fontId="3" fillId="2" borderId="2" xfId="2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6" fillId="3" borderId="10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/>
    <xf numFmtId="0" fontId="3" fillId="2" borderId="13" xfId="2" applyNumberFormat="1" applyFont="1" applyFill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/>
    </xf>
    <xf numFmtId="2" fontId="2" fillId="2" borderId="15" xfId="2" applyNumberFormat="1" applyFont="1" applyFill="1" applyBorder="1" applyAlignment="1">
      <alignment horizontal="center" vertical="center"/>
    </xf>
    <xf numFmtId="164" fontId="3" fillId="2" borderId="16" xfId="1" applyFont="1" applyFill="1" applyBorder="1" applyAlignment="1">
      <alignment horizontal="center" vertical="center"/>
    </xf>
    <xf numFmtId="2" fontId="2" fillId="2" borderId="1" xfId="2" applyNumberFormat="1" applyFont="1" applyFill="1" applyBorder="1" applyAlignment="1">
      <alignment horizontal="center" vertical="center"/>
    </xf>
    <xf numFmtId="164" fontId="3" fillId="2" borderId="17" xfId="1" applyFont="1" applyFill="1" applyBorder="1" applyAlignment="1">
      <alignment horizontal="center" vertical="center"/>
    </xf>
    <xf numFmtId="167" fontId="3" fillId="2" borderId="20" xfId="2" applyFont="1" applyFill="1" applyBorder="1" applyAlignment="1">
      <alignment horizontal="center" vertical="center"/>
    </xf>
    <xf numFmtId="167" fontId="3" fillId="2" borderId="21" xfId="2" applyFont="1" applyFill="1" applyBorder="1" applyAlignment="1">
      <alignment horizontal="center" vertical="center"/>
    </xf>
    <xf numFmtId="167" fontId="3" fillId="2" borderId="21" xfId="2" applyFont="1" applyFill="1" applyBorder="1" applyAlignment="1">
      <alignment horizontal="center" vertical="center" wrapText="1"/>
    </xf>
    <xf numFmtId="167" fontId="3" fillId="2" borderId="22" xfId="2" applyFont="1" applyFill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9" fillId="0" borderId="17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9" fillId="0" borderId="0" xfId="0" applyFont="1"/>
    <xf numFmtId="0" fontId="3" fillId="2" borderId="23" xfId="2" applyNumberFormat="1" applyFont="1" applyFill="1" applyBorder="1" applyAlignment="1">
      <alignment horizontal="center" vertical="center"/>
    </xf>
    <xf numFmtId="2" fontId="8" fillId="0" borderId="24" xfId="0" applyNumberFormat="1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2" fontId="8" fillId="2" borderId="24" xfId="2" applyNumberFormat="1" applyFont="1" applyFill="1" applyBorder="1" applyAlignment="1">
      <alignment horizontal="center" vertical="center"/>
    </xf>
    <xf numFmtId="164" fontId="8" fillId="2" borderId="25" xfId="1" applyFont="1" applyFill="1" applyBorder="1" applyAlignment="1">
      <alignment horizontal="center" vertical="center"/>
    </xf>
    <xf numFmtId="0" fontId="3" fillId="2" borderId="26" xfId="2" applyNumberFormat="1" applyFont="1" applyFill="1" applyBorder="1" applyAlignment="1">
      <alignment horizontal="center" vertical="center"/>
    </xf>
    <xf numFmtId="2" fontId="8" fillId="0" borderId="27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2" fontId="8" fillId="2" borderId="27" xfId="2" applyNumberFormat="1" applyFont="1" applyFill="1" applyBorder="1" applyAlignment="1">
      <alignment horizontal="center" vertical="center"/>
    </xf>
    <xf numFmtId="164" fontId="8" fillId="2" borderId="28" xfId="1" applyFont="1" applyFill="1" applyBorder="1" applyAlignment="1">
      <alignment horizontal="center" vertical="center"/>
    </xf>
    <xf numFmtId="2" fontId="14" fillId="2" borderId="27" xfId="2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/>
    <xf numFmtId="2" fontId="8" fillId="0" borderId="29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2" fontId="14" fillId="2" borderId="29" xfId="2" applyNumberFormat="1" applyFont="1" applyFill="1" applyBorder="1" applyAlignment="1">
      <alignment horizontal="center" vertical="center"/>
    </xf>
    <xf numFmtId="2" fontId="14" fillId="2" borderId="24" xfId="2" applyNumberFormat="1" applyFont="1" applyFill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2" fontId="14" fillId="2" borderId="14" xfId="2" applyNumberFormat="1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2" fontId="9" fillId="0" borderId="24" xfId="0" applyNumberFormat="1" applyFont="1" applyBorder="1" applyAlignment="1">
      <alignment horizontal="center" vertical="center"/>
    </xf>
    <xf numFmtId="0" fontId="3" fillId="2" borderId="36" xfId="2" applyNumberFormat="1" applyFont="1" applyFill="1" applyBorder="1" applyAlignment="1">
      <alignment horizontal="center" vertical="center"/>
    </xf>
    <xf numFmtId="2" fontId="8" fillId="0" borderId="37" xfId="0" applyNumberFormat="1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2" fontId="14" fillId="2" borderId="37" xfId="2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64" fontId="8" fillId="2" borderId="39" xfId="1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 vertical="center" wrapText="1"/>
    </xf>
    <xf numFmtId="1" fontId="2" fillId="0" borderId="0" xfId="0" applyNumberFormat="1" applyFont="1"/>
    <xf numFmtId="1" fontId="4" fillId="0" borderId="0" xfId="0" applyNumberFormat="1" applyFont="1" applyAlignment="1">
      <alignment vertical="center" wrapText="1"/>
    </xf>
    <xf numFmtId="1" fontId="3" fillId="0" borderId="0" xfId="0" applyNumberFormat="1" applyFont="1" applyAlignment="1"/>
    <xf numFmtId="1" fontId="2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horizontal="right" vertical="center"/>
    </xf>
    <xf numFmtId="2" fontId="2" fillId="2" borderId="43" xfId="2" applyNumberFormat="1" applyFont="1" applyFill="1" applyBorder="1" applyAlignment="1">
      <alignment horizontal="center" vertical="center"/>
    </xf>
    <xf numFmtId="164" fontId="3" fillId="2" borderId="44" xfId="1" applyFont="1" applyFill="1" applyBorder="1" applyAlignment="1">
      <alignment horizontal="center" vertical="center"/>
    </xf>
    <xf numFmtId="164" fontId="8" fillId="2" borderId="40" xfId="1" applyFont="1" applyFill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2" fontId="8" fillId="0" borderId="50" xfId="0" applyNumberFormat="1" applyFont="1" applyBorder="1" applyAlignment="1">
      <alignment horizontal="center" vertical="center"/>
    </xf>
    <xf numFmtId="164" fontId="3" fillId="2" borderId="52" xfId="1" applyFont="1" applyFill="1" applyBorder="1" applyAlignment="1">
      <alignment horizontal="center" vertical="center"/>
    </xf>
    <xf numFmtId="164" fontId="3" fillId="2" borderId="53" xfId="1" applyFont="1" applyFill="1" applyBorder="1" applyAlignment="1">
      <alignment horizontal="center" vertical="center"/>
    </xf>
    <xf numFmtId="164" fontId="9" fillId="0" borderId="53" xfId="0" applyNumberFormat="1" applyFont="1" applyBorder="1" applyAlignment="1">
      <alignment horizontal="center" vertical="center"/>
    </xf>
    <xf numFmtId="164" fontId="3" fillId="0" borderId="54" xfId="0" applyNumberFormat="1" applyFont="1" applyBorder="1" applyAlignment="1">
      <alignment horizontal="center" vertical="center"/>
    </xf>
    <xf numFmtId="0" fontId="3" fillId="2" borderId="56" xfId="2" applyNumberFormat="1" applyFont="1" applyFill="1" applyBorder="1" applyAlignment="1">
      <alignment horizontal="center" vertical="center"/>
    </xf>
    <xf numFmtId="2" fontId="8" fillId="0" borderId="45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2" fontId="8" fillId="0" borderId="57" xfId="0" applyNumberFormat="1" applyFont="1" applyBorder="1" applyAlignment="1">
      <alignment horizontal="center" vertical="center"/>
    </xf>
    <xf numFmtId="164" fontId="8" fillId="2" borderId="22" xfId="1" applyFont="1" applyFill="1" applyBorder="1" applyAlignment="1">
      <alignment horizontal="center" vertical="center"/>
    </xf>
    <xf numFmtId="2" fontId="8" fillId="0" borderId="38" xfId="0" applyNumberFormat="1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2" fontId="8" fillId="0" borderId="59" xfId="0" applyNumberFormat="1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164" fontId="20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right"/>
    </xf>
    <xf numFmtId="1" fontId="4" fillId="0" borderId="0" xfId="0" applyNumberFormat="1" applyFont="1" applyAlignment="1">
      <alignment horizontal="right" vertical="center" wrapText="1"/>
    </xf>
    <xf numFmtId="1" fontId="2" fillId="0" borderId="0" xfId="0" applyNumberFormat="1" applyFont="1" applyAlignment="1">
      <alignment horizontal="right" vertical="center"/>
    </xf>
    <xf numFmtId="164" fontId="2" fillId="0" borderId="0" xfId="1" applyFont="1"/>
    <xf numFmtId="164" fontId="2" fillId="0" borderId="0" xfId="1" applyFont="1" applyAlignment="1">
      <alignment horizontal="center" vertical="center"/>
    </xf>
    <xf numFmtId="164" fontId="21" fillId="0" borderId="0" xfId="1" applyFont="1" applyAlignment="1">
      <alignment vertical="center" wrapText="1"/>
    </xf>
    <xf numFmtId="164" fontId="3" fillId="0" borderId="0" xfId="1" applyFont="1" applyAlignment="1">
      <alignment vertical="center"/>
    </xf>
    <xf numFmtId="164" fontId="3" fillId="0" borderId="0" xfId="1" applyFont="1" applyAlignment="1">
      <alignment horizontal="right" vertical="center"/>
    </xf>
    <xf numFmtId="1" fontId="3" fillId="2" borderId="2" xfId="2" applyNumberFormat="1" applyFont="1" applyFill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17" fillId="0" borderId="0" xfId="0" applyFont="1" applyAlignment="1">
      <alignment vertical="center" readingOrder="2"/>
    </xf>
    <xf numFmtId="0" fontId="8" fillId="0" borderId="60" xfId="0" applyFont="1" applyBorder="1" applyAlignment="1">
      <alignment horizontal="center" vertical="center"/>
    </xf>
    <xf numFmtId="173" fontId="9" fillId="0" borderId="60" xfId="3" applyNumberFormat="1" applyFont="1" applyBorder="1" applyAlignment="1">
      <alignment horizontal="center" vertical="center" readingOrder="2"/>
    </xf>
    <xf numFmtId="0" fontId="14" fillId="0" borderId="61" xfId="0" applyFont="1" applyBorder="1" applyAlignment="1">
      <alignment horizontal="center" vertical="center"/>
    </xf>
    <xf numFmtId="0" fontId="9" fillId="0" borderId="62" xfId="0" applyFont="1" applyBorder="1" applyAlignment="1">
      <alignment horizontal="center" vertical="center"/>
    </xf>
    <xf numFmtId="171" fontId="9" fillId="0" borderId="62" xfId="3" applyNumberFormat="1" applyFont="1" applyBorder="1" applyAlignment="1">
      <alignment horizontal="center" vertical="center" readingOrder="2"/>
    </xf>
    <xf numFmtId="172" fontId="9" fillId="0" borderId="62" xfId="3" applyNumberFormat="1" applyFont="1" applyBorder="1" applyAlignment="1">
      <alignment horizontal="center" vertical="center" readingOrder="2"/>
    </xf>
    <xf numFmtId="173" fontId="9" fillId="0" borderId="62" xfId="3" applyNumberFormat="1" applyFont="1" applyBorder="1" applyAlignment="1">
      <alignment horizontal="center" vertical="center" readingOrder="2"/>
    </xf>
    <xf numFmtId="0" fontId="9" fillId="0" borderId="63" xfId="0" applyFont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165" fontId="3" fillId="0" borderId="0" xfId="0" applyNumberFormat="1" applyFont="1" applyAlignment="1">
      <alignment vertical="center" wrapText="1"/>
    </xf>
    <xf numFmtId="0" fontId="1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174" fontId="5" fillId="0" borderId="0" xfId="0" applyNumberFormat="1" applyFont="1" applyAlignment="1">
      <alignment horizontal="right" vertical="center"/>
    </xf>
    <xf numFmtId="43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0" fontId="2" fillId="0" borderId="0" xfId="3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9" fillId="0" borderId="3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9" fontId="4" fillId="0" borderId="0" xfId="0" applyNumberFormat="1" applyFont="1" applyAlignment="1">
      <alignment horizontal="center" vertical="center" wrapText="1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170" fontId="4" fillId="0" borderId="0" xfId="0" applyNumberFormat="1" applyFont="1" applyAlignment="1">
      <alignment horizontal="center" vertical="center" wrapText="1"/>
    </xf>
    <xf numFmtId="0" fontId="9" fillId="0" borderId="3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175" fontId="4" fillId="0" borderId="0" xfId="0" applyNumberFormat="1" applyFont="1" applyAlignment="1">
      <alignment horizontal="center" vertical="center" readingOrder="2"/>
    </xf>
  </cellXfs>
  <cellStyles count="4">
    <cellStyle name="Comma" xfId="1" builtinId="3"/>
    <cellStyle name="Currency [0]" xfId="2" builtinId="7"/>
    <cellStyle name="Normal" xfId="0" builtinId="0"/>
    <cellStyle name="Percent" xfId="3" builtinId="5"/>
  </cellStyles>
  <dxfs count="203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312964</xdr:colOff>
      <xdr:row>0</xdr:row>
      <xdr:rowOff>108857</xdr:rowOff>
    </xdr:from>
    <xdr:to>
      <xdr:col>6</xdr:col>
      <xdr:colOff>1376903</xdr:colOff>
      <xdr:row>4</xdr:row>
      <xdr:rowOff>13608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34190312" y="108857"/>
          <a:ext cx="3948653" cy="9933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312964</xdr:colOff>
      <xdr:row>0</xdr:row>
      <xdr:rowOff>108857</xdr:rowOff>
    </xdr:from>
    <xdr:to>
      <xdr:col>6</xdr:col>
      <xdr:colOff>1376903</xdr:colOff>
      <xdr:row>4</xdr:row>
      <xdr:rowOff>13608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7815697" y="108857"/>
          <a:ext cx="3950014" cy="97155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312964</xdr:colOff>
      <xdr:row>0</xdr:row>
      <xdr:rowOff>108857</xdr:rowOff>
    </xdr:from>
    <xdr:to>
      <xdr:col>6</xdr:col>
      <xdr:colOff>1376903</xdr:colOff>
      <xdr:row>4</xdr:row>
      <xdr:rowOff>13608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2310248" y="108857"/>
          <a:ext cx="3950013" cy="97155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312964</xdr:colOff>
      <xdr:row>0</xdr:row>
      <xdr:rowOff>108857</xdr:rowOff>
    </xdr:from>
    <xdr:to>
      <xdr:col>5</xdr:col>
      <xdr:colOff>1390510</xdr:colOff>
      <xdr:row>4</xdr:row>
      <xdr:rowOff>13608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2310248" y="108857"/>
          <a:ext cx="3950013" cy="97155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312964</xdr:colOff>
      <xdr:row>0</xdr:row>
      <xdr:rowOff>108857</xdr:rowOff>
    </xdr:from>
    <xdr:to>
      <xdr:col>5</xdr:col>
      <xdr:colOff>1390510</xdr:colOff>
      <xdr:row>4</xdr:row>
      <xdr:rowOff>13608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4258790" y="108857"/>
          <a:ext cx="3944571" cy="97155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/SALES%20CAIRO/&#1581;&#1587;&#1575;&#1576;&#1575;&#1578;/sales%20report/sales%202021/sales%20report%2012/sales%20analysis%20final%2012-2021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/customer%20data/customer%20data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شجرة الحسابات "/>
      <sheetName val="customer data"/>
      <sheetName val="data validation"/>
      <sheetName val="products"/>
      <sheetName val="sales"/>
      <sheetName val="seles report-1"/>
      <sheetName val="sales report-2"/>
      <sheetName val="sales commission-1"/>
      <sheetName val="sales commission-2"/>
      <sheetName val="report by customer"/>
      <sheetName val="report by product"/>
    </sheetNames>
    <sheetDataSet>
      <sheetData sheetId="0"/>
      <sheetData sheetId="1">
        <row r="3">
          <cell r="A3" t="str">
            <v>ا/محمد الشابيني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بيانات العملاء"/>
      <sheetName val="Sheet1"/>
    </sheetNames>
    <sheetDataSet>
      <sheetData sheetId="0">
        <row r="3">
          <cell r="D3" t="str">
            <v>ا/محمد الشابيني</v>
          </cell>
          <cell r="E3" t="str">
            <v xml:space="preserve">بيع مباشر </v>
          </cell>
          <cell r="F3" t="str">
            <v>القاهره</v>
          </cell>
          <cell r="G3" t="str">
            <v xml:space="preserve">الالف مصنع </v>
          </cell>
          <cell r="H3" t="str">
            <v>الالف مصنع</v>
          </cell>
          <cell r="I3" t="str">
            <v/>
          </cell>
          <cell r="J3">
            <v>1</v>
          </cell>
          <cell r="K3">
            <v>0</v>
          </cell>
          <cell r="L3" t="str">
            <v>كاش</v>
          </cell>
          <cell r="M3" t="str">
            <v>امر توريد</v>
          </cell>
          <cell r="N3"/>
          <cell r="O3"/>
          <cell r="P3"/>
          <cell r="Q3" t="str">
            <v>عملاء الصيدليات</v>
          </cell>
          <cell r="R3">
            <v>1020205000</v>
          </cell>
        </row>
        <row r="4">
          <cell r="D4" t="str">
            <v>احمد كامل</v>
          </cell>
          <cell r="E4" t="str">
            <v xml:space="preserve">بيع مباشر </v>
          </cell>
          <cell r="F4" t="str">
            <v>القاهره</v>
          </cell>
          <cell r="G4" t="str">
            <v>الاداره</v>
          </cell>
          <cell r="H4" t="str">
            <v>الالف مصنع</v>
          </cell>
          <cell r="I4" t="str">
            <v/>
          </cell>
          <cell r="J4">
            <v>2</v>
          </cell>
          <cell r="K4">
            <v>0</v>
          </cell>
          <cell r="L4" t="str">
            <v>كاش</v>
          </cell>
          <cell r="M4" t="str">
            <v>امر توريد</v>
          </cell>
          <cell r="N4"/>
          <cell r="O4"/>
          <cell r="P4"/>
          <cell r="Q4" t="str">
            <v xml:space="preserve">عملاء قطاع المستشفيات </v>
          </cell>
          <cell r="R4">
            <v>1020203000</v>
          </cell>
        </row>
        <row r="5">
          <cell r="D5" t="str">
            <v>محمد فتحي</v>
          </cell>
          <cell r="E5" t="str">
            <v xml:space="preserve">بيع مباشر </v>
          </cell>
          <cell r="F5" t="str">
            <v>القاهره</v>
          </cell>
          <cell r="G5" t="str">
            <v>الاداره</v>
          </cell>
          <cell r="H5" t="str">
            <v>الالف مصنع</v>
          </cell>
          <cell r="I5" t="str">
            <v/>
          </cell>
          <cell r="J5">
            <v>3</v>
          </cell>
          <cell r="K5">
            <v>0</v>
          </cell>
          <cell r="L5" t="str">
            <v>كاش</v>
          </cell>
          <cell r="M5" t="str">
            <v>امر توريد</v>
          </cell>
          <cell r="N5"/>
          <cell r="O5"/>
          <cell r="P5"/>
          <cell r="Q5" t="str">
            <v>عملاء قطاع التجار</v>
          </cell>
          <cell r="R5">
            <v>1020204000</v>
          </cell>
        </row>
        <row r="6">
          <cell r="D6" t="str">
            <v>محمد سعيد</v>
          </cell>
          <cell r="E6" t="str">
            <v xml:space="preserve">بيع مباشر </v>
          </cell>
          <cell r="F6" t="str">
            <v>القاهره</v>
          </cell>
          <cell r="G6" t="str">
            <v xml:space="preserve">الالف مصنع </v>
          </cell>
          <cell r="H6" t="str">
            <v>الالف مصنع</v>
          </cell>
          <cell r="I6" t="str">
            <v/>
          </cell>
          <cell r="J6">
            <v>4</v>
          </cell>
          <cell r="K6">
            <v>0</v>
          </cell>
          <cell r="L6" t="str">
            <v>كاش</v>
          </cell>
          <cell r="M6" t="str">
            <v>امر توريد</v>
          </cell>
          <cell r="N6"/>
          <cell r="O6"/>
          <cell r="P6"/>
          <cell r="Q6" t="str">
            <v>عملاء قطاع صيدليات المستشفيات</v>
          </cell>
          <cell r="R6">
            <v>1020206000</v>
          </cell>
        </row>
        <row r="7">
          <cell r="D7" t="str">
            <v>د/ايمان الريس</v>
          </cell>
          <cell r="E7" t="str">
            <v xml:space="preserve">بيع مباشر </v>
          </cell>
          <cell r="F7" t="str">
            <v>القاهره</v>
          </cell>
          <cell r="G7" t="str">
            <v>المطار</v>
          </cell>
          <cell r="H7" t="str">
            <v xml:space="preserve">المطار </v>
          </cell>
          <cell r="I7" t="str">
            <v/>
          </cell>
          <cell r="J7">
            <v>5</v>
          </cell>
          <cell r="K7">
            <v>0</v>
          </cell>
          <cell r="L7" t="str">
            <v>كاش</v>
          </cell>
          <cell r="M7" t="str">
            <v>امر توريد</v>
          </cell>
          <cell r="N7"/>
          <cell r="O7"/>
          <cell r="P7"/>
          <cell r="Q7" t="str">
            <v>عملاء اونلاين</v>
          </cell>
          <cell r="R7">
            <v>1020209000</v>
          </cell>
        </row>
        <row r="8">
          <cell r="D8" t="str">
            <v>مطبعة الشراع</v>
          </cell>
          <cell r="E8" t="str">
            <v xml:space="preserve">بيع مباشر </v>
          </cell>
          <cell r="F8" t="str">
            <v xml:space="preserve">القاهره </v>
          </cell>
          <cell r="G8" t="str">
            <v xml:space="preserve">الالف مصنع </v>
          </cell>
          <cell r="H8" t="str">
            <v>الالف مصنع</v>
          </cell>
          <cell r="I8" t="str">
            <v/>
          </cell>
          <cell r="J8">
            <v>6</v>
          </cell>
          <cell r="K8">
            <v>0</v>
          </cell>
          <cell r="L8" t="str">
            <v>كاش</v>
          </cell>
          <cell r="M8" t="str">
            <v>امر توريد</v>
          </cell>
          <cell r="N8"/>
          <cell r="O8"/>
          <cell r="P8"/>
          <cell r="Q8"/>
          <cell r="R8"/>
        </row>
        <row r="9">
          <cell r="D9" t="str">
            <v>د\محمد سامي</v>
          </cell>
          <cell r="E9" t="str">
            <v xml:space="preserve">بيع مباشر </v>
          </cell>
          <cell r="F9" t="str">
            <v>القليوبيه</v>
          </cell>
          <cell r="G9" t="str">
            <v>قليوب</v>
          </cell>
          <cell r="H9" t="str">
            <v>قليوب</v>
          </cell>
          <cell r="I9" t="str">
            <v/>
          </cell>
          <cell r="J9">
            <v>7</v>
          </cell>
          <cell r="K9">
            <v>0</v>
          </cell>
          <cell r="L9" t="str">
            <v>كاش</v>
          </cell>
          <cell r="M9" t="str">
            <v>امر توريد</v>
          </cell>
          <cell r="N9"/>
          <cell r="O9"/>
          <cell r="P9"/>
          <cell r="Q9"/>
          <cell r="R9"/>
        </row>
        <row r="10">
          <cell r="D10" t="str">
            <v>دكتور فتحي</v>
          </cell>
          <cell r="E10" t="str">
            <v xml:space="preserve">بيع مباشر </v>
          </cell>
          <cell r="F10" t="str">
            <v>القاهره</v>
          </cell>
          <cell r="G10" t="str">
            <v>التجمع الخامس</v>
          </cell>
          <cell r="H10" t="str">
            <v>التجمع الخامس</v>
          </cell>
          <cell r="I10" t="str">
            <v/>
          </cell>
          <cell r="J10">
            <v>8</v>
          </cell>
          <cell r="K10">
            <v>0</v>
          </cell>
          <cell r="L10" t="str">
            <v>كاش</v>
          </cell>
          <cell r="M10" t="str">
            <v>امر توريد</v>
          </cell>
          <cell r="N10"/>
          <cell r="O10"/>
          <cell r="P10"/>
          <cell r="Q10"/>
          <cell r="R10"/>
        </row>
        <row r="11">
          <cell r="D11" t="str">
            <v>اية مجدي</v>
          </cell>
          <cell r="E11" t="str">
            <v xml:space="preserve">بيع مباشر </v>
          </cell>
          <cell r="F11" t="str">
            <v>القاهره</v>
          </cell>
          <cell r="G11" t="str">
            <v xml:space="preserve">الالف مصنع </v>
          </cell>
          <cell r="H11" t="str">
            <v>الالف مصنع</v>
          </cell>
          <cell r="I11" t="str">
            <v/>
          </cell>
          <cell r="J11">
            <v>9</v>
          </cell>
          <cell r="K11">
            <v>0</v>
          </cell>
          <cell r="L11" t="str">
            <v>كاش</v>
          </cell>
          <cell r="M11" t="str">
            <v>امر توريد</v>
          </cell>
          <cell r="N11"/>
          <cell r="O11"/>
          <cell r="P11"/>
          <cell r="Q11"/>
          <cell r="R11"/>
        </row>
        <row r="12">
          <cell r="D12" t="str">
            <v>ا/ايه عبد المحسن</v>
          </cell>
          <cell r="E12" t="str">
            <v xml:space="preserve">بيع مباشر </v>
          </cell>
          <cell r="F12" t="str">
            <v>القاهره</v>
          </cell>
          <cell r="G12" t="str">
            <v xml:space="preserve">الالف مصنع </v>
          </cell>
          <cell r="H12" t="str">
            <v>الالف مصنع</v>
          </cell>
          <cell r="I12" t="str">
            <v/>
          </cell>
          <cell r="J12">
            <v>10</v>
          </cell>
          <cell r="K12">
            <v>0</v>
          </cell>
          <cell r="L12" t="str">
            <v>كاش</v>
          </cell>
          <cell r="M12" t="str">
            <v>امر توريد</v>
          </cell>
          <cell r="N12"/>
          <cell r="O12"/>
          <cell r="P12"/>
        </row>
        <row r="13">
          <cell r="D13" t="str">
            <v>ا/ابراهيم جمال</v>
          </cell>
          <cell r="E13" t="str">
            <v xml:space="preserve">بيع مباشر </v>
          </cell>
          <cell r="F13" t="str">
            <v xml:space="preserve">القاهره </v>
          </cell>
          <cell r="G13" t="str">
            <v xml:space="preserve">الالف مصنع </v>
          </cell>
          <cell r="H13" t="str">
            <v>الالف مصنع</v>
          </cell>
          <cell r="I13" t="str">
            <v/>
          </cell>
          <cell r="J13">
            <v>11</v>
          </cell>
          <cell r="K13">
            <v>0</v>
          </cell>
          <cell r="L13" t="str">
            <v>كاش</v>
          </cell>
          <cell r="M13" t="str">
            <v>امر توريد</v>
          </cell>
          <cell r="N13"/>
          <cell r="O13"/>
          <cell r="P13"/>
        </row>
        <row r="14">
          <cell r="D14" t="str">
            <v>ا/اشرف لوقا</v>
          </cell>
          <cell r="E14" t="str">
            <v xml:space="preserve">بيع مباشر </v>
          </cell>
          <cell r="F14" t="str">
            <v xml:space="preserve">القاهره </v>
          </cell>
          <cell r="G14" t="str">
            <v xml:space="preserve">الالف مصنع </v>
          </cell>
          <cell r="H14" t="str">
            <v>الالف مصنع</v>
          </cell>
          <cell r="I14" t="str">
            <v/>
          </cell>
          <cell r="J14">
            <v>12</v>
          </cell>
          <cell r="K14">
            <v>0</v>
          </cell>
          <cell r="L14" t="str">
            <v>كاش</v>
          </cell>
          <cell r="M14" t="str">
            <v>امر توريد</v>
          </cell>
          <cell r="N14"/>
          <cell r="O14"/>
          <cell r="P14"/>
        </row>
        <row r="15">
          <cell r="D15" t="str">
            <v>مهندس محمود</v>
          </cell>
          <cell r="E15" t="str">
            <v xml:space="preserve">بيع مباشر </v>
          </cell>
          <cell r="F15" t="str">
            <v>الجيزه</v>
          </cell>
          <cell r="G15" t="str">
            <v xml:space="preserve">الالف مصنع </v>
          </cell>
          <cell r="H15" t="str">
            <v>الالف مصنع</v>
          </cell>
          <cell r="I15" t="str">
            <v/>
          </cell>
          <cell r="J15">
            <v>13</v>
          </cell>
          <cell r="K15">
            <v>0</v>
          </cell>
          <cell r="L15" t="str">
            <v>كاش</v>
          </cell>
          <cell r="M15" t="str">
            <v>امر توريد</v>
          </cell>
          <cell r="N15"/>
          <cell r="O15"/>
          <cell r="P15"/>
        </row>
        <row r="16">
          <cell r="D16" t="str">
            <v>شركه نونو</v>
          </cell>
          <cell r="E16" t="str">
            <v xml:space="preserve">بيع مباشر </v>
          </cell>
          <cell r="F16" t="str">
            <v>القاهره</v>
          </cell>
          <cell r="G16" t="str">
            <v xml:space="preserve">الالف مصنع </v>
          </cell>
          <cell r="H16" t="str">
            <v>الالف مصنع</v>
          </cell>
          <cell r="I16" t="str">
            <v/>
          </cell>
          <cell r="J16">
            <v>14</v>
          </cell>
          <cell r="K16">
            <v>0</v>
          </cell>
          <cell r="L16" t="str">
            <v>كاش</v>
          </cell>
          <cell r="M16" t="str">
            <v>امر توريد</v>
          </cell>
          <cell r="N16"/>
          <cell r="O16"/>
          <cell r="P16"/>
        </row>
        <row r="17">
          <cell r="D17" t="str">
            <v>ا/اسراءعبد المحسن</v>
          </cell>
          <cell r="E17" t="str">
            <v xml:space="preserve">بيع مباشر </v>
          </cell>
          <cell r="F17" t="str">
            <v>القاهره</v>
          </cell>
          <cell r="G17" t="str">
            <v xml:space="preserve">الالف مصنع </v>
          </cell>
          <cell r="H17" t="str">
            <v>الالف مصنع</v>
          </cell>
          <cell r="I17" t="str">
            <v/>
          </cell>
          <cell r="J17">
            <v>15</v>
          </cell>
          <cell r="K17">
            <v>0</v>
          </cell>
          <cell r="L17" t="str">
            <v>كاش</v>
          </cell>
          <cell r="M17" t="str">
            <v>امر توريد</v>
          </cell>
          <cell r="N17"/>
          <cell r="O17"/>
          <cell r="P17"/>
        </row>
        <row r="18">
          <cell r="D18" t="str">
            <v xml:space="preserve">ا/اية  </v>
          </cell>
          <cell r="E18" t="str">
            <v>عملاء اونلاين</v>
          </cell>
          <cell r="F18" t="str">
            <v>الجيزة</v>
          </cell>
          <cell r="G18" t="str">
            <v xml:space="preserve">حدائق الاهرام </v>
          </cell>
          <cell r="H18" t="str">
            <v>حدائق الاهرام البوابه الاولي شارع</v>
          </cell>
          <cell r="I18" t="str">
            <v/>
          </cell>
          <cell r="J18">
            <v>16</v>
          </cell>
          <cell r="K18">
            <v>0</v>
          </cell>
          <cell r="L18" t="str">
            <v>كاش</v>
          </cell>
          <cell r="M18" t="str">
            <v>امر توريد</v>
          </cell>
          <cell r="N18"/>
          <cell r="O18"/>
          <cell r="P18"/>
          <cell r="Q18"/>
          <cell r="R18"/>
        </row>
        <row r="19">
          <cell r="D19" t="str">
            <v>ا/هدي بركات</v>
          </cell>
          <cell r="E19" t="str">
            <v>عملاء اونلاين</v>
          </cell>
          <cell r="F19" t="str">
            <v xml:space="preserve">القاهرة </v>
          </cell>
          <cell r="G19" t="str">
            <v>مصر الجديده</v>
          </cell>
          <cell r="H19" t="str">
            <v>110شارع عمار بن ياسر الدور 7شقة 22</v>
          </cell>
          <cell r="I19" t="str">
            <v>01001410178</v>
          </cell>
          <cell r="J19">
            <v>17</v>
          </cell>
          <cell r="K19">
            <v>0</v>
          </cell>
          <cell r="L19" t="str">
            <v>كاش</v>
          </cell>
          <cell r="M19" t="str">
            <v>امر توريد</v>
          </cell>
          <cell r="N19"/>
          <cell r="O19"/>
          <cell r="P19"/>
          <cell r="Q19"/>
          <cell r="R19"/>
        </row>
        <row r="20">
          <cell r="D20" t="str">
            <v>ماميز</v>
          </cell>
          <cell r="E20" t="str">
            <v>عملاء اونلاين</v>
          </cell>
          <cell r="F20" t="str">
            <v>الجيزه</v>
          </cell>
          <cell r="G20" t="str">
            <v>المعادي</v>
          </cell>
          <cell r="H20" t="str">
            <v xml:space="preserve">عملاء اونلاين </v>
          </cell>
          <cell r="I20" t="str">
            <v/>
          </cell>
          <cell r="J20">
            <v>18</v>
          </cell>
          <cell r="K20">
            <v>0</v>
          </cell>
          <cell r="L20" t="str">
            <v>كاش</v>
          </cell>
          <cell r="M20" t="str">
            <v>امر توريد</v>
          </cell>
          <cell r="N20"/>
          <cell r="O20"/>
          <cell r="P20"/>
          <cell r="Q20"/>
          <cell r="R20"/>
        </row>
        <row r="21">
          <cell r="D21" t="str">
            <v>ا/دانا سكر</v>
          </cell>
          <cell r="E21" t="str">
            <v>عملاء اونلاين</v>
          </cell>
          <cell r="F21" t="str">
            <v xml:space="preserve">القاهرة </v>
          </cell>
          <cell r="G21" t="str">
            <v>مصر الجديده</v>
          </cell>
          <cell r="H21" t="str">
            <v>ميدان الحجاز شارع د/نجيب حشاد عمارة 7الدور 4شقة 8 مصر الجديدة</v>
          </cell>
          <cell r="I21" t="str">
            <v/>
          </cell>
          <cell r="J21">
            <v>19</v>
          </cell>
          <cell r="K21">
            <v>0</v>
          </cell>
          <cell r="L21" t="str">
            <v>كاش</v>
          </cell>
          <cell r="M21" t="str">
            <v>امر توريد</v>
          </cell>
          <cell r="N21"/>
          <cell r="O21"/>
          <cell r="P21"/>
          <cell r="Q21"/>
          <cell r="R21"/>
        </row>
        <row r="22">
          <cell r="D22" t="str">
            <v>ا/فيرونيكا</v>
          </cell>
          <cell r="E22" t="str">
            <v>عملاء اونلاين</v>
          </cell>
          <cell r="F22" t="str">
            <v>الجيزة</v>
          </cell>
          <cell r="G22" t="str">
            <v>6اكتوبر</v>
          </cell>
          <cell r="H22" t="str">
            <v>كمبوند 43د-مينا جاردن سيتي 6اكتوبر</v>
          </cell>
          <cell r="I22" t="str">
            <v>01002379277</v>
          </cell>
          <cell r="J22">
            <v>20</v>
          </cell>
          <cell r="K22">
            <v>0</v>
          </cell>
          <cell r="L22" t="str">
            <v>كاش</v>
          </cell>
          <cell r="M22" t="str">
            <v>امر توريد</v>
          </cell>
          <cell r="N22"/>
          <cell r="O22"/>
          <cell r="P22"/>
          <cell r="Q22"/>
          <cell r="R22"/>
        </row>
        <row r="23">
          <cell r="D23" t="str">
            <v xml:space="preserve">ا/ايمان فتحي </v>
          </cell>
          <cell r="E23" t="str">
            <v>عملاء اونلاين</v>
          </cell>
          <cell r="F23" t="str">
            <v>الجيزه</v>
          </cell>
          <cell r="G23" t="str">
            <v>البدراشين</v>
          </cell>
          <cell r="H23" t="str">
            <v>قرية ابو صير شارع الاخلاص عند وحدة الغسيل الكلوي-منزل الحاج عبد الشافي</v>
          </cell>
          <cell r="I23" t="str">
            <v>01155132326</v>
          </cell>
          <cell r="J23">
            <v>21</v>
          </cell>
          <cell r="K23">
            <v>0</v>
          </cell>
          <cell r="L23" t="str">
            <v>كاش</v>
          </cell>
          <cell r="M23" t="str">
            <v>امر توريد</v>
          </cell>
          <cell r="N23"/>
          <cell r="O23"/>
          <cell r="P23"/>
          <cell r="Q23"/>
          <cell r="R23"/>
        </row>
        <row r="24">
          <cell r="D24" t="str">
            <v xml:space="preserve">ا/هند قنديل </v>
          </cell>
          <cell r="E24" t="str">
            <v>عملاء اونلاين</v>
          </cell>
          <cell r="F24" t="str">
            <v>القاهرة</v>
          </cell>
          <cell r="G24" t="str">
            <v>15مايو</v>
          </cell>
          <cell r="H24" t="str">
            <v>مدينة 15مايو مجاورة 9حي ب عمارة 5شقة 2</v>
          </cell>
          <cell r="I24" t="str">
            <v/>
          </cell>
          <cell r="J24">
            <v>22</v>
          </cell>
          <cell r="K24">
            <v>0</v>
          </cell>
          <cell r="L24" t="str">
            <v>كاش</v>
          </cell>
          <cell r="M24" t="str">
            <v>امر توريد</v>
          </cell>
          <cell r="N24"/>
          <cell r="O24"/>
          <cell r="P24"/>
          <cell r="Q24"/>
          <cell r="R24"/>
        </row>
        <row r="25">
          <cell r="D25" t="str">
            <v>ا/نهي بدراوي</v>
          </cell>
          <cell r="E25" t="str">
            <v>عملاء اونلاين</v>
          </cell>
          <cell r="F25" t="str">
            <v xml:space="preserve">القاهرة </v>
          </cell>
          <cell r="G25" t="str">
            <v>التجمع الخامس</v>
          </cell>
          <cell r="H25" t="str">
            <v>فيلا 7النرجس واحد امام فندق تيوليب  النرجس الدور الثاني شقة رقم 5</v>
          </cell>
          <cell r="I25" t="str">
            <v/>
          </cell>
          <cell r="J25">
            <v>23</v>
          </cell>
          <cell r="K25">
            <v>0</v>
          </cell>
          <cell r="L25" t="str">
            <v>كاش</v>
          </cell>
          <cell r="M25" t="str">
            <v>امر توريد</v>
          </cell>
          <cell r="N25"/>
          <cell r="O25"/>
          <cell r="P25"/>
          <cell r="Q25"/>
          <cell r="R25"/>
        </row>
        <row r="26">
          <cell r="D26" t="str">
            <v>ا/نهاد صبري</v>
          </cell>
          <cell r="E26" t="str">
            <v>عملاء اونلاين</v>
          </cell>
          <cell r="F26" t="str">
            <v>الجيزه</v>
          </cell>
          <cell r="G26" t="str">
            <v>الهرم</v>
          </cell>
          <cell r="H26" t="str">
            <v>12ش الوحدة العربية محطة مدكور الهرم الدور الاخير شقة 11</v>
          </cell>
          <cell r="I26" t="str">
            <v>01006508652</v>
          </cell>
          <cell r="J26">
            <v>24</v>
          </cell>
          <cell r="K26">
            <v>0</v>
          </cell>
          <cell r="L26" t="str">
            <v>كاش</v>
          </cell>
          <cell r="M26" t="str">
            <v>امر توريد</v>
          </cell>
          <cell r="N26"/>
          <cell r="O26"/>
          <cell r="P26"/>
          <cell r="Q26"/>
          <cell r="R26"/>
        </row>
        <row r="27">
          <cell r="D27" t="str">
            <v>د\مدبولي</v>
          </cell>
          <cell r="E27" t="str">
            <v>عملاء اونلاين</v>
          </cell>
          <cell r="F27" t="str">
            <v>الجيزه</v>
          </cell>
          <cell r="G27" t="str">
            <v>6اكتوبر</v>
          </cell>
          <cell r="H27" t="str">
            <v>عماره 234ميدان خليل جبران -بيفرلي هيلز الدور الثاني شقه 21</v>
          </cell>
          <cell r="I27" t="str">
            <v/>
          </cell>
          <cell r="J27">
            <v>25</v>
          </cell>
          <cell r="K27">
            <v>0</v>
          </cell>
          <cell r="L27" t="str">
            <v>كاش</v>
          </cell>
          <cell r="M27" t="str">
            <v>امر توريد</v>
          </cell>
          <cell r="N27"/>
          <cell r="O27"/>
          <cell r="P27"/>
          <cell r="Q27"/>
          <cell r="R27"/>
        </row>
        <row r="28">
          <cell r="D28" t="str">
            <v>ا\سيد يوسف</v>
          </cell>
          <cell r="E28" t="str">
            <v>عملاء اونلاين</v>
          </cell>
          <cell r="F28" t="str">
            <v>الجيزة</v>
          </cell>
          <cell r="G28" t="str">
            <v xml:space="preserve">حدائق الاهرام </v>
          </cell>
          <cell r="H28" t="str">
            <v>حدائق الاهرام البوابه الاولي ش الثروه المعدنيه الدور الأول شقه 1</v>
          </cell>
          <cell r="I28" t="str">
            <v/>
          </cell>
          <cell r="J28">
            <v>26</v>
          </cell>
          <cell r="K28">
            <v>0</v>
          </cell>
          <cell r="L28" t="str">
            <v>كاش</v>
          </cell>
          <cell r="M28" t="str">
            <v>امر توريد</v>
          </cell>
          <cell r="N28"/>
          <cell r="O28"/>
          <cell r="P28"/>
          <cell r="Q28"/>
          <cell r="R28"/>
        </row>
        <row r="29">
          <cell r="D29" t="str">
            <v xml:space="preserve">ا/سارة اكرم </v>
          </cell>
          <cell r="E29" t="str">
            <v>عملاء اونلاين</v>
          </cell>
          <cell r="F29" t="str">
            <v>القاهره</v>
          </cell>
          <cell r="G29" t="str">
            <v>مدينة الشروق</v>
          </cell>
          <cell r="H29" t="str">
            <v xml:space="preserve">مدينة الشروق -الحي التاسع -المجاورة الاولي -شارع 16فيلا 172-قريبة من كارفور </v>
          </cell>
          <cell r="I29" t="str">
            <v/>
          </cell>
          <cell r="J29">
            <v>27</v>
          </cell>
          <cell r="K29">
            <v>0</v>
          </cell>
          <cell r="L29" t="str">
            <v>كاش</v>
          </cell>
          <cell r="M29" t="str">
            <v>امر توريد</v>
          </cell>
          <cell r="N29"/>
          <cell r="O29"/>
          <cell r="P29"/>
          <cell r="Q29"/>
          <cell r="R29"/>
        </row>
        <row r="30">
          <cell r="D30" t="str">
            <v>ا/مني محمد عرفات</v>
          </cell>
          <cell r="E30" t="str">
            <v>عملاء اونلاين</v>
          </cell>
          <cell r="F30" t="str">
            <v>الجيزه</v>
          </cell>
          <cell r="G30" t="str">
            <v>الهرم</v>
          </cell>
          <cell r="H30" t="str">
            <v>16شارع مدرسة نصر الدين متفرع من النادي الرياضي -الدور الثاني شقة 6</v>
          </cell>
          <cell r="I30" t="str">
            <v/>
          </cell>
          <cell r="J30">
            <v>28</v>
          </cell>
          <cell r="K30">
            <v>0</v>
          </cell>
          <cell r="L30" t="str">
            <v>كاش</v>
          </cell>
          <cell r="M30" t="str">
            <v>امر توريد</v>
          </cell>
          <cell r="N30"/>
          <cell r="O30"/>
          <cell r="P30"/>
          <cell r="Q30"/>
          <cell r="R30"/>
        </row>
        <row r="31">
          <cell r="D31" t="str">
            <v>ا/عبير السيد</v>
          </cell>
          <cell r="E31" t="str">
            <v>عملاء اونلاين</v>
          </cell>
          <cell r="F31" t="str">
            <v>القاهره</v>
          </cell>
          <cell r="G31" t="str">
            <v>مدينة نصر</v>
          </cell>
          <cell r="H31" t="str">
            <v>26شارع حسين عبد القادر متفرع من شارع حسن مامون الدور الخامس</v>
          </cell>
          <cell r="I31" t="str">
            <v/>
          </cell>
          <cell r="J31">
            <v>29</v>
          </cell>
          <cell r="K31">
            <v>0</v>
          </cell>
          <cell r="L31" t="str">
            <v>كاش</v>
          </cell>
          <cell r="M31" t="str">
            <v>امر توريد</v>
          </cell>
          <cell r="N31"/>
          <cell r="O31"/>
          <cell r="P31"/>
          <cell r="Q31"/>
          <cell r="R31"/>
        </row>
        <row r="32">
          <cell r="D32" t="str">
            <v xml:space="preserve">ا/مي ابراهيم </v>
          </cell>
          <cell r="E32" t="str">
            <v>عملاء اونلاين</v>
          </cell>
          <cell r="F32" t="str">
            <v>الجيزه</v>
          </cell>
          <cell r="G32" t="str">
            <v>الهرم</v>
          </cell>
          <cell r="H32" t="str">
            <v xml:space="preserve">223ب حدائق الاهرام -الدور الخامس -الشقة امام الاسانسير </v>
          </cell>
          <cell r="I32" t="str">
            <v/>
          </cell>
          <cell r="J32">
            <v>30</v>
          </cell>
          <cell r="K32">
            <v>0</v>
          </cell>
          <cell r="L32" t="str">
            <v>كاش</v>
          </cell>
          <cell r="M32" t="str">
            <v>امر توريد</v>
          </cell>
          <cell r="N32"/>
          <cell r="O32"/>
          <cell r="P32"/>
          <cell r="Q32"/>
          <cell r="R32"/>
        </row>
        <row r="33">
          <cell r="D33" t="str">
            <v xml:space="preserve">ا/نور الهدي احمد </v>
          </cell>
          <cell r="E33" t="str">
            <v>عملاء اونلاين</v>
          </cell>
          <cell r="F33" t="str">
            <v>القاهره</v>
          </cell>
          <cell r="G33" t="str">
            <v>التجمع الخامس</v>
          </cell>
          <cell r="H33" t="str">
            <v xml:space="preserve">فيلا 113 الحي الرابع المنطقة الخامسة امام مجرسة الفارابي الدور الاول </v>
          </cell>
          <cell r="I33" t="str">
            <v/>
          </cell>
          <cell r="J33">
            <v>31</v>
          </cell>
          <cell r="K33">
            <v>0</v>
          </cell>
          <cell r="L33" t="str">
            <v>كاش</v>
          </cell>
          <cell r="M33" t="str">
            <v>امر توريد</v>
          </cell>
          <cell r="N33"/>
          <cell r="O33"/>
          <cell r="P33"/>
          <cell r="Q33"/>
          <cell r="R33"/>
        </row>
        <row r="34">
          <cell r="D34" t="str">
            <v>ا/علي المنشاوي</v>
          </cell>
          <cell r="E34" t="str">
            <v>عملاء اونلاين</v>
          </cell>
          <cell r="F34" t="str">
            <v>الجيزة</v>
          </cell>
          <cell r="G34" t="str">
            <v>6اكتوبر</v>
          </cell>
          <cell r="H34" t="str">
            <v>السادس من اكتوبر الحي 12 سنتر الوجيه</v>
          </cell>
          <cell r="I34" t="str">
            <v/>
          </cell>
          <cell r="J34">
            <v>32</v>
          </cell>
          <cell r="K34">
            <v>0</v>
          </cell>
          <cell r="L34" t="str">
            <v>كاش</v>
          </cell>
          <cell r="M34" t="str">
            <v>امر توريد</v>
          </cell>
          <cell r="N34"/>
          <cell r="O34"/>
          <cell r="P34"/>
          <cell r="Q34"/>
          <cell r="R34"/>
        </row>
        <row r="35">
          <cell r="D35" t="str">
            <v xml:space="preserve">ا/نيروز </v>
          </cell>
          <cell r="E35" t="str">
            <v>عملاء اونلاين</v>
          </cell>
          <cell r="F35" t="str">
            <v>القاهره</v>
          </cell>
          <cell r="G35" t="str">
            <v>المعادي</v>
          </cell>
          <cell r="H35" t="str">
            <v>كورنيش المعادى -11شارع مسجد الرحمة متفرح من شارع ال البيت خلف المحكمة الدستورية العليا -الدور الخامس -شقة 10</v>
          </cell>
          <cell r="I35" t="str">
            <v/>
          </cell>
          <cell r="J35">
            <v>33</v>
          </cell>
          <cell r="K35">
            <v>0</v>
          </cell>
          <cell r="L35" t="str">
            <v>كاش</v>
          </cell>
          <cell r="M35" t="str">
            <v>امر توريد</v>
          </cell>
          <cell r="N35"/>
          <cell r="O35"/>
          <cell r="P35"/>
          <cell r="Q35"/>
          <cell r="R35"/>
        </row>
        <row r="36">
          <cell r="D36" t="str">
            <v xml:space="preserve">ا\امير </v>
          </cell>
          <cell r="E36" t="str">
            <v xml:space="preserve">بيع مباشر </v>
          </cell>
          <cell r="F36" t="str">
            <v>القاهره</v>
          </cell>
          <cell r="G36" t="str">
            <v>مدينه نصر</v>
          </cell>
          <cell r="H36" t="str">
            <v>الالف مصنع</v>
          </cell>
          <cell r="I36" t="str">
            <v/>
          </cell>
          <cell r="J36">
            <v>34</v>
          </cell>
          <cell r="K36">
            <v>0</v>
          </cell>
          <cell r="L36" t="str">
            <v>كاش</v>
          </cell>
          <cell r="M36" t="str">
            <v>امر توريد</v>
          </cell>
          <cell r="N36"/>
          <cell r="O36"/>
          <cell r="P36"/>
          <cell r="Q36" t="str">
            <v>عملاء قطاع سلاسل الصيدليات</v>
          </cell>
          <cell r="R36">
            <v>1020202000</v>
          </cell>
        </row>
        <row r="37">
          <cell r="D37" t="str">
            <v>محمد الصعيدي</v>
          </cell>
          <cell r="E37" t="str">
            <v xml:space="preserve">بيع مباشر </v>
          </cell>
          <cell r="F37" t="str">
            <v>القاهره</v>
          </cell>
          <cell r="G37" t="str">
            <v xml:space="preserve">الالف مصنع </v>
          </cell>
          <cell r="H37" t="str">
            <v>الالف مصنع</v>
          </cell>
          <cell r="I37" t="str">
            <v/>
          </cell>
          <cell r="J37">
            <v>35</v>
          </cell>
          <cell r="K37">
            <v>0</v>
          </cell>
          <cell r="L37" t="str">
            <v>كاش</v>
          </cell>
          <cell r="M37" t="str">
            <v>امر توريد</v>
          </cell>
          <cell r="N37"/>
          <cell r="O37"/>
          <cell r="P37"/>
          <cell r="Q37" t="str">
            <v>محلات الام والبيبي</v>
          </cell>
          <cell r="R37">
            <v>1020207000</v>
          </cell>
        </row>
        <row r="38">
          <cell r="D38" t="str">
            <v>ا\علي</v>
          </cell>
          <cell r="E38" t="str">
            <v xml:space="preserve">بيع مباشر </v>
          </cell>
          <cell r="F38" t="str">
            <v>القاهره</v>
          </cell>
          <cell r="G38" t="str">
            <v>ارض الجولف</v>
          </cell>
          <cell r="H38" t="str">
            <v>15ش االرحاله البغدادي</v>
          </cell>
          <cell r="I38" t="str">
            <v/>
          </cell>
          <cell r="J38">
            <v>36</v>
          </cell>
          <cell r="K38">
            <v>0</v>
          </cell>
          <cell r="L38" t="str">
            <v>كاش</v>
          </cell>
          <cell r="M38" t="str">
            <v>امر توريد</v>
          </cell>
          <cell r="N38"/>
          <cell r="O38"/>
          <cell r="P38"/>
          <cell r="Q38" t="str">
            <v xml:space="preserve">مكتبات </v>
          </cell>
          <cell r="R38">
            <v>1020208000</v>
          </cell>
        </row>
        <row r="39">
          <cell r="D39" t="str">
            <v>ا/اشرف</v>
          </cell>
          <cell r="E39" t="str">
            <v xml:space="preserve">بيع مباشر </v>
          </cell>
          <cell r="F39" t="str">
            <v>القاهره</v>
          </cell>
          <cell r="G39" t="str">
            <v xml:space="preserve">الالف مصنع </v>
          </cell>
          <cell r="H39" t="str">
            <v>الالف مصنع</v>
          </cell>
          <cell r="I39" t="str">
            <v/>
          </cell>
          <cell r="J39">
            <v>37</v>
          </cell>
          <cell r="K39">
            <v>0</v>
          </cell>
          <cell r="L39" t="str">
            <v>كاش</v>
          </cell>
          <cell r="M39" t="str">
            <v>امر توريد</v>
          </cell>
          <cell r="N39"/>
          <cell r="O39"/>
          <cell r="P39"/>
          <cell r="Q39" t="str">
            <v xml:space="preserve">عملاء البيع المباشر </v>
          </cell>
          <cell r="R39">
            <v>1020210000</v>
          </cell>
        </row>
        <row r="40">
          <cell r="D40" t="str">
            <v>محمد كمال</v>
          </cell>
          <cell r="E40" t="str">
            <v xml:space="preserve">بيع مباشر </v>
          </cell>
          <cell r="F40" t="str">
            <v>القاهره</v>
          </cell>
          <cell r="G40" t="str">
            <v>ارض الجولف</v>
          </cell>
          <cell r="H40" t="str">
            <v>15ش االرحاله البغدادي</v>
          </cell>
          <cell r="I40" t="str">
            <v/>
          </cell>
          <cell r="J40">
            <v>38</v>
          </cell>
          <cell r="K40">
            <v>0</v>
          </cell>
          <cell r="L40" t="str">
            <v>كاش</v>
          </cell>
          <cell r="M40" t="str">
            <v>امر توريد</v>
          </cell>
          <cell r="N40"/>
          <cell r="O40"/>
          <cell r="P40"/>
        </row>
        <row r="41">
          <cell r="D41" t="str">
            <v>احمد محمد</v>
          </cell>
          <cell r="E41" t="str">
            <v xml:space="preserve">بيع مباشر </v>
          </cell>
          <cell r="F41" t="str">
            <v xml:space="preserve">القاهره </v>
          </cell>
          <cell r="G41" t="str">
            <v xml:space="preserve">الالف مصنع </v>
          </cell>
          <cell r="H41" t="str">
            <v>الالف مصنع</v>
          </cell>
          <cell r="I41" t="str">
            <v/>
          </cell>
          <cell r="J41">
            <v>39</v>
          </cell>
          <cell r="K41">
            <v>0</v>
          </cell>
          <cell r="L41" t="str">
            <v>كاش</v>
          </cell>
          <cell r="M41" t="str">
            <v>امر توريد</v>
          </cell>
          <cell r="N41"/>
          <cell r="O41"/>
          <cell r="P41"/>
        </row>
        <row r="42">
          <cell r="D42" t="str">
            <v xml:space="preserve">ا\رانيا </v>
          </cell>
          <cell r="E42" t="str">
            <v xml:space="preserve">بيع مباشر </v>
          </cell>
          <cell r="F42" t="str">
            <v>القاهره</v>
          </cell>
          <cell r="G42" t="str">
            <v xml:space="preserve">الالف مصنع </v>
          </cell>
          <cell r="H42" t="str">
            <v>الالف مصنع</v>
          </cell>
          <cell r="I42" t="str">
            <v/>
          </cell>
          <cell r="J42">
            <v>40</v>
          </cell>
          <cell r="K42">
            <v>0</v>
          </cell>
          <cell r="L42" t="str">
            <v>كاش</v>
          </cell>
          <cell r="M42" t="str">
            <v>امر توريد</v>
          </cell>
          <cell r="N42"/>
          <cell r="O42"/>
          <cell r="P42"/>
        </row>
        <row r="43">
          <cell r="D43" t="str">
            <v>ا\محمد يوسف</v>
          </cell>
          <cell r="E43" t="str">
            <v xml:space="preserve">بيع مباشر </v>
          </cell>
          <cell r="F43" t="str">
            <v>القاهره</v>
          </cell>
          <cell r="G43" t="str">
            <v xml:space="preserve">الالف مصنع </v>
          </cell>
          <cell r="H43" t="str">
            <v>الالف مصنع</v>
          </cell>
          <cell r="I43" t="str">
            <v/>
          </cell>
          <cell r="J43">
            <v>41</v>
          </cell>
          <cell r="K43">
            <v>0</v>
          </cell>
          <cell r="L43" t="str">
            <v>كاش</v>
          </cell>
          <cell r="M43" t="str">
            <v>امر توريد</v>
          </cell>
          <cell r="N43"/>
          <cell r="O43"/>
          <cell r="P43"/>
        </row>
        <row r="44">
          <cell r="D44" t="str">
            <v>ا\محمد شريف</v>
          </cell>
          <cell r="E44" t="str">
            <v xml:space="preserve">بيع مباشر </v>
          </cell>
          <cell r="F44" t="str">
            <v>القاهره</v>
          </cell>
          <cell r="G44" t="str">
            <v xml:space="preserve">الالف مصنع </v>
          </cell>
          <cell r="H44" t="str">
            <v>الالف مصنع</v>
          </cell>
          <cell r="I44" t="str">
            <v/>
          </cell>
          <cell r="J44">
            <v>42</v>
          </cell>
          <cell r="K44">
            <v>0</v>
          </cell>
          <cell r="L44" t="str">
            <v>كاش</v>
          </cell>
          <cell r="M44" t="str">
            <v>امر توريد</v>
          </cell>
          <cell r="N44"/>
          <cell r="O44"/>
          <cell r="P44"/>
        </row>
        <row r="45">
          <cell r="D45" t="str">
            <v>د\حاتم</v>
          </cell>
          <cell r="E45" t="str">
            <v xml:space="preserve">بيع مباشر </v>
          </cell>
          <cell r="F45" t="str">
            <v>القاهره</v>
          </cell>
          <cell r="G45" t="str">
            <v xml:space="preserve">الالف مصنع </v>
          </cell>
          <cell r="H45" t="str">
            <v>الالف مصنع</v>
          </cell>
          <cell r="I45" t="str">
            <v/>
          </cell>
          <cell r="J45">
            <v>43</v>
          </cell>
          <cell r="K45">
            <v>0</v>
          </cell>
          <cell r="L45" t="str">
            <v>كاش</v>
          </cell>
          <cell r="M45" t="str">
            <v>امر توريد</v>
          </cell>
          <cell r="N45"/>
          <cell r="O45"/>
          <cell r="P45"/>
        </row>
        <row r="46">
          <cell r="D46" t="str">
            <v>د\شادي</v>
          </cell>
          <cell r="E46" t="str">
            <v xml:space="preserve">بيع مباشر </v>
          </cell>
          <cell r="F46" t="str">
            <v>القاهره</v>
          </cell>
          <cell r="G46" t="str">
            <v xml:space="preserve">الالف مصنع </v>
          </cell>
          <cell r="H46" t="str">
            <v>الالف مصنع</v>
          </cell>
          <cell r="I46" t="str">
            <v/>
          </cell>
          <cell r="J46">
            <v>44</v>
          </cell>
          <cell r="K46">
            <v>0</v>
          </cell>
          <cell r="L46" t="str">
            <v>كاش</v>
          </cell>
          <cell r="M46" t="str">
            <v>امر توريد</v>
          </cell>
          <cell r="N46"/>
          <cell r="O46"/>
          <cell r="P46"/>
        </row>
        <row r="47">
          <cell r="D47" t="str">
            <v>ا\محمد سعيد</v>
          </cell>
          <cell r="E47" t="str">
            <v xml:space="preserve">بيع مباشر </v>
          </cell>
          <cell r="F47" t="str">
            <v>القاهره</v>
          </cell>
          <cell r="G47" t="str">
            <v xml:space="preserve">الالف مصنع </v>
          </cell>
          <cell r="H47" t="str">
            <v>الالف مصنع</v>
          </cell>
          <cell r="I47" t="str">
            <v/>
          </cell>
          <cell r="J47">
            <v>45</v>
          </cell>
          <cell r="K47">
            <v>0</v>
          </cell>
          <cell r="L47" t="str">
            <v>كاش</v>
          </cell>
          <cell r="M47" t="str">
            <v>امر توريد</v>
          </cell>
          <cell r="N47"/>
          <cell r="O47"/>
          <cell r="P47"/>
        </row>
        <row r="48">
          <cell r="D48" t="str">
            <v xml:space="preserve">ا/سلام حسني </v>
          </cell>
          <cell r="E48" t="str">
            <v xml:space="preserve">بيع مباشر </v>
          </cell>
          <cell r="F48" t="str">
            <v xml:space="preserve">القاهره </v>
          </cell>
          <cell r="G48" t="str">
            <v>ارض الجولف</v>
          </cell>
          <cell r="H48" t="str">
            <v xml:space="preserve">15ش الرحاله البغدادي </v>
          </cell>
          <cell r="I48" t="str">
            <v/>
          </cell>
          <cell r="J48">
            <v>46</v>
          </cell>
          <cell r="K48">
            <v>0</v>
          </cell>
          <cell r="L48" t="str">
            <v>كاش</v>
          </cell>
          <cell r="M48" t="str">
            <v>امر توريد</v>
          </cell>
          <cell r="N48"/>
          <cell r="O48"/>
          <cell r="P48"/>
        </row>
        <row r="49">
          <cell r="D49" t="str">
            <v xml:space="preserve">اسراء احمد </v>
          </cell>
          <cell r="E49" t="str">
            <v xml:space="preserve">بيع مباشر </v>
          </cell>
          <cell r="F49" t="str">
            <v xml:space="preserve">القاهره </v>
          </cell>
          <cell r="G49" t="str">
            <v>ارض الجولف</v>
          </cell>
          <cell r="H49" t="str">
            <v xml:space="preserve">15ش الرحاله البغدادي </v>
          </cell>
          <cell r="I49" t="str">
            <v/>
          </cell>
          <cell r="J49">
            <v>47</v>
          </cell>
          <cell r="K49">
            <v>0</v>
          </cell>
          <cell r="L49" t="str">
            <v>كاش</v>
          </cell>
          <cell r="M49" t="str">
            <v>امر توريد</v>
          </cell>
          <cell r="N49"/>
          <cell r="O49"/>
          <cell r="P49"/>
        </row>
        <row r="50">
          <cell r="D50" t="str">
            <v>ا/الاء مجدي</v>
          </cell>
          <cell r="E50" t="str">
            <v xml:space="preserve">بيع مباشر </v>
          </cell>
          <cell r="F50" t="str">
            <v xml:space="preserve">القاهره </v>
          </cell>
          <cell r="G50" t="str">
            <v xml:space="preserve">الالف مصنع </v>
          </cell>
          <cell r="H50" t="str">
            <v>الالف مصنع</v>
          </cell>
          <cell r="I50" t="str">
            <v/>
          </cell>
          <cell r="J50">
            <v>48</v>
          </cell>
          <cell r="K50">
            <v>0</v>
          </cell>
          <cell r="L50" t="str">
            <v>كاش</v>
          </cell>
          <cell r="M50" t="str">
            <v>امر توريد</v>
          </cell>
          <cell r="N50"/>
          <cell r="O50"/>
          <cell r="P50"/>
        </row>
        <row r="51">
          <cell r="D51" t="str">
            <v xml:space="preserve">ا/الاء احمد </v>
          </cell>
          <cell r="E51" t="str">
            <v xml:space="preserve">بيع مباشر </v>
          </cell>
          <cell r="F51" t="str">
            <v xml:space="preserve">القاهره </v>
          </cell>
          <cell r="G51" t="str">
            <v>محي الدين</v>
          </cell>
          <cell r="H51" t="str">
            <v>76محي الدين ابو العز عماره البنك الاهلي امام نادي الصيد الدور الثالث شركه دلتا كايبيا</v>
          </cell>
          <cell r="I51" t="str">
            <v>01011070477</v>
          </cell>
          <cell r="J51">
            <v>49</v>
          </cell>
          <cell r="K51">
            <v>0</v>
          </cell>
          <cell r="L51" t="str">
            <v>كاش</v>
          </cell>
          <cell r="M51" t="str">
            <v>امر توريد</v>
          </cell>
          <cell r="N51"/>
          <cell r="O51"/>
          <cell r="P51"/>
        </row>
        <row r="52">
          <cell r="D52" t="str">
            <v>ا/الاء سعيد</v>
          </cell>
          <cell r="E52" t="str">
            <v xml:space="preserve">بيع مباشر </v>
          </cell>
          <cell r="F52" t="str">
            <v>القاهره</v>
          </cell>
          <cell r="G52" t="str">
            <v>الرحاب</v>
          </cell>
          <cell r="H52" t="str">
            <v>دار مصر-القرنفل -امام بوابه 124الرحاب التجمع الاول</v>
          </cell>
          <cell r="I52" t="str">
            <v/>
          </cell>
          <cell r="J52">
            <v>50</v>
          </cell>
          <cell r="K52">
            <v>0</v>
          </cell>
          <cell r="L52" t="str">
            <v>كاش</v>
          </cell>
          <cell r="M52" t="str">
            <v>امر توريد</v>
          </cell>
          <cell r="N52"/>
          <cell r="O52"/>
          <cell r="P52"/>
        </row>
        <row r="53">
          <cell r="D53" t="str">
            <v>ا/هيثم عباس</v>
          </cell>
          <cell r="E53" t="str">
            <v xml:space="preserve">بيع مباشر </v>
          </cell>
          <cell r="F53" t="str">
            <v>القاهره</v>
          </cell>
          <cell r="G53" t="str">
            <v xml:space="preserve">الالف مصنع </v>
          </cell>
          <cell r="H53" t="str">
            <v>الالف مصنع</v>
          </cell>
          <cell r="I53" t="str">
            <v/>
          </cell>
          <cell r="J53">
            <v>51</v>
          </cell>
          <cell r="K53">
            <v>0</v>
          </cell>
          <cell r="L53" t="str">
            <v>كاش</v>
          </cell>
          <cell r="M53" t="str">
            <v>امر توريد</v>
          </cell>
          <cell r="N53"/>
          <cell r="O53"/>
          <cell r="P53"/>
        </row>
        <row r="54">
          <cell r="D54" t="str">
            <v>د/ايمان</v>
          </cell>
          <cell r="E54" t="str">
            <v xml:space="preserve">بيع مباشر </v>
          </cell>
          <cell r="F54" t="str">
            <v>القاهره</v>
          </cell>
          <cell r="G54" t="str">
            <v xml:space="preserve">الالف مصنع </v>
          </cell>
          <cell r="H54" t="str">
            <v>الالف مصنع</v>
          </cell>
          <cell r="I54" t="str">
            <v/>
          </cell>
          <cell r="J54">
            <v>52</v>
          </cell>
          <cell r="K54">
            <v>0</v>
          </cell>
          <cell r="L54" t="str">
            <v>كاش</v>
          </cell>
          <cell r="M54" t="str">
            <v>امر توريد</v>
          </cell>
          <cell r="N54"/>
          <cell r="O54"/>
          <cell r="P54"/>
        </row>
        <row r="55">
          <cell r="D55" t="str">
            <v>ا/ناصر</v>
          </cell>
          <cell r="E55" t="str">
            <v xml:space="preserve">بيع مباشر </v>
          </cell>
          <cell r="F55" t="str">
            <v>القاهره</v>
          </cell>
          <cell r="G55" t="str">
            <v xml:space="preserve">الالف مصنع </v>
          </cell>
          <cell r="H55" t="str">
            <v>الالف مصنع</v>
          </cell>
          <cell r="I55" t="str">
            <v/>
          </cell>
          <cell r="J55">
            <v>53</v>
          </cell>
          <cell r="K55">
            <v>0</v>
          </cell>
          <cell r="L55" t="str">
            <v>كاش</v>
          </cell>
          <cell r="M55" t="str">
            <v>امر توريد</v>
          </cell>
          <cell r="N55"/>
          <cell r="O55"/>
          <cell r="P55"/>
        </row>
        <row r="56">
          <cell r="D56" t="str">
            <v>دكتور احمد فتحي</v>
          </cell>
          <cell r="E56" t="str">
            <v xml:space="preserve">بيع مباشر </v>
          </cell>
          <cell r="F56" t="str">
            <v>القاهره</v>
          </cell>
          <cell r="G56" t="str">
            <v xml:space="preserve">الالف مصنع </v>
          </cell>
          <cell r="H56" t="str">
            <v>الالف مصنع</v>
          </cell>
          <cell r="I56" t="str">
            <v/>
          </cell>
          <cell r="J56">
            <v>54</v>
          </cell>
          <cell r="K56">
            <v>0</v>
          </cell>
          <cell r="L56" t="str">
            <v>كاش</v>
          </cell>
          <cell r="M56" t="str">
            <v>امر توريد</v>
          </cell>
          <cell r="N56"/>
          <cell r="O56"/>
          <cell r="P56"/>
        </row>
        <row r="57">
          <cell r="D57" t="str">
            <v xml:space="preserve">محمد على </v>
          </cell>
          <cell r="E57" t="str">
            <v xml:space="preserve">بيع مباشر </v>
          </cell>
          <cell r="F57"/>
          <cell r="G57"/>
          <cell r="H57"/>
          <cell r="I57" t="str">
            <v/>
          </cell>
          <cell r="J57">
            <v>55</v>
          </cell>
          <cell r="K57">
            <v>0</v>
          </cell>
          <cell r="L57" t="str">
            <v>كاش</v>
          </cell>
          <cell r="M57" t="str">
            <v>امر توريد</v>
          </cell>
          <cell r="N57"/>
          <cell r="O57"/>
          <cell r="P57"/>
        </row>
        <row r="58">
          <cell r="D58" t="str">
            <v>منى مجدى</v>
          </cell>
          <cell r="E58" t="str">
            <v xml:space="preserve">بيع مباشر </v>
          </cell>
          <cell r="F58" t="str">
            <v>القليوبية</v>
          </cell>
          <cell r="G58" t="str">
            <v>شبرا البلد</v>
          </cell>
          <cell r="H58" t="str">
            <v xml:space="preserve">  9ش الاميرة فوزية شبرا البلد</v>
          </cell>
          <cell r="I58" t="str">
            <v/>
          </cell>
          <cell r="J58">
            <v>56</v>
          </cell>
          <cell r="K58">
            <v>0</v>
          </cell>
          <cell r="L58" t="str">
            <v>كاش</v>
          </cell>
          <cell r="M58" t="str">
            <v>امر توريد</v>
          </cell>
          <cell r="N58"/>
          <cell r="O58"/>
          <cell r="P58"/>
        </row>
        <row r="59">
          <cell r="D59" t="str">
            <v>غاده</v>
          </cell>
          <cell r="E59" t="str">
            <v xml:space="preserve">بيع مباشر </v>
          </cell>
          <cell r="F59"/>
          <cell r="G59"/>
          <cell r="H59"/>
          <cell r="I59" t="str">
            <v/>
          </cell>
          <cell r="J59">
            <v>57</v>
          </cell>
          <cell r="K59">
            <v>0</v>
          </cell>
          <cell r="L59" t="str">
            <v>كاش</v>
          </cell>
          <cell r="M59" t="str">
            <v>امر توريد</v>
          </cell>
          <cell r="N59"/>
          <cell r="O59"/>
          <cell r="P59"/>
        </row>
        <row r="60">
          <cell r="D60" t="str">
            <v>عيد محمد</v>
          </cell>
          <cell r="E60" t="str">
            <v xml:space="preserve">بيع مباشر </v>
          </cell>
          <cell r="F60" t="str">
            <v>القاهره</v>
          </cell>
          <cell r="G60" t="str">
            <v>الاداره</v>
          </cell>
          <cell r="H60" t="str">
            <v>الالف مصنع</v>
          </cell>
          <cell r="I60" t="str">
            <v/>
          </cell>
          <cell r="J60">
            <v>58</v>
          </cell>
          <cell r="K60">
            <v>0</v>
          </cell>
          <cell r="L60" t="str">
            <v>كاش</v>
          </cell>
          <cell r="M60" t="str">
            <v>امر توريد</v>
          </cell>
          <cell r="N60"/>
          <cell r="O60"/>
          <cell r="P60"/>
        </row>
        <row r="61">
          <cell r="D61" t="str">
            <v>لمياء احمد على</v>
          </cell>
          <cell r="E61" t="str">
            <v xml:space="preserve">بيع مباشر </v>
          </cell>
          <cell r="F61" t="str">
            <v>الجيزة</v>
          </cell>
          <cell r="G61" t="str">
            <v>الهرم</v>
          </cell>
          <cell r="H61" t="str">
            <v xml:space="preserve">44ش الهرم - منطقة الوفاء والأمل - فوق بنك التجاري وفا -الدور الخامس- شقة 501 </v>
          </cell>
          <cell r="I61" t="str">
            <v>01095544771</v>
          </cell>
          <cell r="J61">
            <v>59</v>
          </cell>
          <cell r="K61">
            <v>0</v>
          </cell>
          <cell r="L61" t="str">
            <v>كاش</v>
          </cell>
          <cell r="M61" t="str">
            <v>امر توريد</v>
          </cell>
          <cell r="N61"/>
          <cell r="O61"/>
          <cell r="P61"/>
        </row>
        <row r="62">
          <cell r="I62" t="str">
            <v/>
          </cell>
          <cell r="J62">
            <v>60</v>
          </cell>
          <cell r="K62">
            <v>0</v>
          </cell>
          <cell r="L62" t="str">
            <v>كاش</v>
          </cell>
          <cell r="M62" t="str">
            <v>امر توريد</v>
          </cell>
          <cell r="N62"/>
          <cell r="O62"/>
          <cell r="P62"/>
        </row>
        <row r="63">
          <cell r="D63"/>
          <cell r="E63" t="str">
            <v xml:space="preserve">بيع مباشر </v>
          </cell>
          <cell r="F63"/>
          <cell r="G63"/>
          <cell r="H63"/>
          <cell r="I63" t="str">
            <v/>
          </cell>
          <cell r="J63">
            <v>61</v>
          </cell>
          <cell r="K63">
            <v>0</v>
          </cell>
          <cell r="L63" t="str">
            <v>كاش</v>
          </cell>
          <cell r="M63" t="str">
            <v>امر توريد</v>
          </cell>
          <cell r="N63"/>
          <cell r="O63"/>
          <cell r="P63"/>
        </row>
        <row r="64">
          <cell r="D64"/>
          <cell r="E64" t="str">
            <v xml:space="preserve">بيع مباشر </v>
          </cell>
          <cell r="F64"/>
          <cell r="G64"/>
          <cell r="H64"/>
          <cell r="I64" t="str">
            <v/>
          </cell>
          <cell r="J64">
            <v>62</v>
          </cell>
          <cell r="K64">
            <v>0</v>
          </cell>
          <cell r="L64" t="str">
            <v>كاش</v>
          </cell>
          <cell r="M64" t="str">
            <v>امر توريد</v>
          </cell>
          <cell r="N64"/>
          <cell r="O64"/>
          <cell r="P64"/>
        </row>
        <row r="65">
          <cell r="D65"/>
          <cell r="E65" t="str">
            <v xml:space="preserve">بيع مباشر </v>
          </cell>
          <cell r="F65"/>
          <cell r="G65"/>
          <cell r="H65"/>
          <cell r="I65" t="str">
            <v/>
          </cell>
          <cell r="J65">
            <v>63</v>
          </cell>
          <cell r="K65">
            <v>0</v>
          </cell>
          <cell r="L65" t="str">
            <v>كاش</v>
          </cell>
          <cell r="M65" t="str">
            <v>امر توريد</v>
          </cell>
          <cell r="N65"/>
          <cell r="O65"/>
          <cell r="P65"/>
        </row>
        <row r="66">
          <cell r="D66"/>
          <cell r="E66" t="str">
            <v xml:space="preserve">بيع مباشر </v>
          </cell>
          <cell r="F66"/>
          <cell r="G66"/>
          <cell r="H66"/>
          <cell r="I66" t="str">
            <v/>
          </cell>
          <cell r="J66">
            <v>64</v>
          </cell>
          <cell r="K66">
            <v>0</v>
          </cell>
          <cell r="L66" t="str">
            <v>كاش</v>
          </cell>
          <cell r="M66" t="str">
            <v>امر توريد</v>
          </cell>
          <cell r="N66"/>
          <cell r="O66"/>
          <cell r="P66"/>
        </row>
        <row r="67">
          <cell r="D67"/>
          <cell r="E67" t="str">
            <v xml:space="preserve">بيع مباشر </v>
          </cell>
          <cell r="F67"/>
          <cell r="G67"/>
          <cell r="H67"/>
          <cell r="I67" t="str">
            <v/>
          </cell>
          <cell r="J67">
            <v>65</v>
          </cell>
          <cell r="K67">
            <v>0</v>
          </cell>
          <cell r="L67" t="str">
            <v>كاش</v>
          </cell>
          <cell r="M67" t="str">
            <v>امر توريد</v>
          </cell>
          <cell r="N67"/>
          <cell r="O67"/>
          <cell r="P67"/>
        </row>
        <row r="68">
          <cell r="D68"/>
          <cell r="E68" t="str">
            <v xml:space="preserve">بيع مباشر </v>
          </cell>
          <cell r="F68"/>
          <cell r="G68"/>
          <cell r="H68"/>
          <cell r="I68" t="str">
            <v/>
          </cell>
          <cell r="J68">
            <v>66</v>
          </cell>
          <cell r="K68">
            <v>0</v>
          </cell>
          <cell r="L68" t="str">
            <v>كاش</v>
          </cell>
          <cell r="M68" t="str">
            <v>امر توريد</v>
          </cell>
          <cell r="N68"/>
          <cell r="O68"/>
          <cell r="P68"/>
        </row>
        <row r="69">
          <cell r="D69"/>
          <cell r="E69" t="str">
            <v xml:space="preserve">بيع مباشر </v>
          </cell>
          <cell r="F69"/>
          <cell r="G69"/>
          <cell r="H69"/>
          <cell r="I69" t="str">
            <v/>
          </cell>
          <cell r="J69">
            <v>67</v>
          </cell>
          <cell r="K69">
            <v>0</v>
          </cell>
          <cell r="L69" t="str">
            <v>كاش</v>
          </cell>
          <cell r="M69" t="str">
            <v>امر توريد</v>
          </cell>
          <cell r="N69"/>
          <cell r="O69"/>
          <cell r="P69"/>
        </row>
        <row r="70">
          <cell r="D70"/>
          <cell r="E70" t="str">
            <v xml:space="preserve">بيع مباشر </v>
          </cell>
          <cell r="F70"/>
          <cell r="G70"/>
          <cell r="H70"/>
          <cell r="I70" t="str">
            <v/>
          </cell>
          <cell r="J70">
            <v>68</v>
          </cell>
          <cell r="K70">
            <v>0</v>
          </cell>
          <cell r="L70" t="str">
            <v>كاش</v>
          </cell>
          <cell r="M70" t="str">
            <v>امر توريد</v>
          </cell>
          <cell r="N70"/>
          <cell r="O70"/>
          <cell r="P70"/>
        </row>
        <row r="71">
          <cell r="D71"/>
          <cell r="E71" t="str">
            <v xml:space="preserve">بيع مباشر </v>
          </cell>
          <cell r="F71"/>
          <cell r="G71"/>
          <cell r="H71"/>
          <cell r="I71" t="str">
            <v/>
          </cell>
          <cell r="J71">
            <v>69</v>
          </cell>
          <cell r="K71">
            <v>0</v>
          </cell>
          <cell r="L71" t="str">
            <v>كاش</v>
          </cell>
          <cell r="M71" t="str">
            <v>امر توريد</v>
          </cell>
          <cell r="N71"/>
          <cell r="O71"/>
          <cell r="P71"/>
        </row>
        <row r="72">
          <cell r="D72"/>
          <cell r="E72" t="str">
            <v xml:space="preserve">بيع مباشر </v>
          </cell>
          <cell r="F72"/>
          <cell r="G72"/>
          <cell r="H72"/>
          <cell r="I72" t="str">
            <v/>
          </cell>
          <cell r="J72">
            <v>70</v>
          </cell>
          <cell r="K72">
            <v>0</v>
          </cell>
          <cell r="L72" t="str">
            <v>كاش</v>
          </cell>
          <cell r="M72" t="str">
            <v>امر توريد</v>
          </cell>
          <cell r="N72"/>
          <cell r="O72"/>
          <cell r="P72"/>
        </row>
        <row r="73">
          <cell r="D73"/>
          <cell r="E73" t="str">
            <v xml:space="preserve">بيع مباشر </v>
          </cell>
          <cell r="F73"/>
          <cell r="G73"/>
          <cell r="H73"/>
          <cell r="I73" t="str">
            <v/>
          </cell>
          <cell r="J73">
            <v>71</v>
          </cell>
          <cell r="K73">
            <v>0</v>
          </cell>
          <cell r="L73" t="str">
            <v>كاش</v>
          </cell>
          <cell r="M73" t="str">
            <v>امر توريد</v>
          </cell>
          <cell r="N73"/>
          <cell r="O73"/>
          <cell r="P73"/>
        </row>
        <row r="74">
          <cell r="D74"/>
          <cell r="E74" t="str">
            <v xml:space="preserve">بيع مباشر </v>
          </cell>
          <cell r="F74"/>
          <cell r="G74"/>
          <cell r="H74"/>
          <cell r="I74" t="str">
            <v/>
          </cell>
          <cell r="J74">
            <v>72</v>
          </cell>
          <cell r="K74">
            <v>0</v>
          </cell>
          <cell r="L74" t="str">
            <v>كاش</v>
          </cell>
          <cell r="M74" t="str">
            <v>امر توريد</v>
          </cell>
          <cell r="N74"/>
          <cell r="O74"/>
          <cell r="P74"/>
        </row>
        <row r="75">
          <cell r="D75"/>
          <cell r="E75" t="str">
            <v xml:space="preserve">بيع مباشر </v>
          </cell>
          <cell r="F75"/>
          <cell r="G75"/>
          <cell r="H75"/>
          <cell r="I75" t="str">
            <v/>
          </cell>
          <cell r="J75">
            <v>73</v>
          </cell>
          <cell r="K75">
            <v>0</v>
          </cell>
          <cell r="L75" t="str">
            <v>كاش</v>
          </cell>
          <cell r="M75" t="str">
            <v>امر توريد</v>
          </cell>
          <cell r="N75"/>
          <cell r="O75"/>
          <cell r="P75"/>
        </row>
        <row r="76">
          <cell r="D76"/>
          <cell r="E76" t="str">
            <v xml:space="preserve">بيع مباشر </v>
          </cell>
          <cell r="F76"/>
          <cell r="G76"/>
          <cell r="H76"/>
          <cell r="I76" t="str">
            <v/>
          </cell>
          <cell r="J76">
            <v>74</v>
          </cell>
          <cell r="K76">
            <v>0</v>
          </cell>
          <cell r="L76" t="str">
            <v>كاش</v>
          </cell>
          <cell r="M76" t="str">
            <v>امر توريد</v>
          </cell>
          <cell r="N76"/>
          <cell r="O76"/>
          <cell r="P76"/>
        </row>
        <row r="77">
          <cell r="D77"/>
          <cell r="E77" t="str">
            <v xml:space="preserve">بيع مباشر </v>
          </cell>
          <cell r="F77"/>
          <cell r="G77"/>
          <cell r="H77"/>
          <cell r="I77" t="str">
            <v/>
          </cell>
          <cell r="J77">
            <v>75</v>
          </cell>
          <cell r="K77">
            <v>0</v>
          </cell>
          <cell r="L77" t="str">
            <v>كاش</v>
          </cell>
          <cell r="M77" t="str">
            <v>امر توريد</v>
          </cell>
          <cell r="N77"/>
          <cell r="O77"/>
          <cell r="P77"/>
        </row>
        <row r="78">
          <cell r="D78"/>
          <cell r="E78" t="str">
            <v xml:space="preserve">بيع مباشر </v>
          </cell>
          <cell r="F78"/>
          <cell r="G78"/>
          <cell r="H78"/>
          <cell r="I78" t="str">
            <v/>
          </cell>
          <cell r="J78">
            <v>76</v>
          </cell>
          <cell r="K78">
            <v>0</v>
          </cell>
          <cell r="L78" t="str">
            <v>كاش</v>
          </cell>
          <cell r="M78" t="str">
            <v>امر توريد</v>
          </cell>
          <cell r="N78"/>
          <cell r="O78"/>
          <cell r="P78"/>
        </row>
        <row r="79">
          <cell r="D79"/>
          <cell r="E79" t="str">
            <v xml:space="preserve">بيع مباشر </v>
          </cell>
          <cell r="F79"/>
          <cell r="G79"/>
          <cell r="H79"/>
          <cell r="I79" t="str">
            <v/>
          </cell>
          <cell r="J79">
            <v>77</v>
          </cell>
          <cell r="K79">
            <v>0</v>
          </cell>
          <cell r="L79" t="str">
            <v>كاش</v>
          </cell>
          <cell r="M79" t="str">
            <v>امر توريد</v>
          </cell>
          <cell r="N79"/>
          <cell r="O79"/>
          <cell r="P79"/>
        </row>
        <row r="80">
          <cell r="D80"/>
          <cell r="E80" t="str">
            <v xml:space="preserve">بيع مباشر </v>
          </cell>
          <cell r="F80"/>
          <cell r="G80"/>
          <cell r="H80"/>
          <cell r="I80" t="str">
            <v/>
          </cell>
          <cell r="J80">
            <v>78</v>
          </cell>
          <cell r="K80">
            <v>0</v>
          </cell>
          <cell r="L80" t="str">
            <v>كاش</v>
          </cell>
          <cell r="M80" t="str">
            <v>امر توريد</v>
          </cell>
          <cell r="N80"/>
          <cell r="O80"/>
          <cell r="P80"/>
        </row>
        <row r="81">
          <cell r="D81"/>
          <cell r="E81" t="str">
            <v xml:space="preserve">بيع مباشر </v>
          </cell>
          <cell r="F81"/>
          <cell r="G81"/>
          <cell r="H81"/>
          <cell r="I81" t="str">
            <v/>
          </cell>
          <cell r="J81">
            <v>79</v>
          </cell>
          <cell r="K81">
            <v>0</v>
          </cell>
          <cell r="L81" t="str">
            <v>كاش</v>
          </cell>
          <cell r="M81" t="str">
            <v>امر توريد</v>
          </cell>
          <cell r="N81"/>
          <cell r="O81"/>
          <cell r="P81"/>
        </row>
        <row r="82">
          <cell r="D82"/>
          <cell r="E82" t="str">
            <v xml:space="preserve">بيع مباشر </v>
          </cell>
          <cell r="F82"/>
          <cell r="G82"/>
          <cell r="H82"/>
          <cell r="I82" t="str">
            <v/>
          </cell>
          <cell r="J82">
            <v>80</v>
          </cell>
          <cell r="K82">
            <v>0</v>
          </cell>
          <cell r="L82" t="str">
            <v>كاش</v>
          </cell>
          <cell r="M82" t="str">
            <v>امر توريد</v>
          </cell>
          <cell r="N82"/>
          <cell r="O82"/>
          <cell r="P82"/>
        </row>
        <row r="83">
          <cell r="D83"/>
          <cell r="E83" t="str">
            <v xml:space="preserve">بيع مباشر </v>
          </cell>
          <cell r="F83"/>
          <cell r="G83"/>
          <cell r="H83"/>
          <cell r="I83" t="str">
            <v/>
          </cell>
          <cell r="J83">
            <v>81</v>
          </cell>
          <cell r="K83">
            <v>0</v>
          </cell>
          <cell r="L83" t="str">
            <v>كاش</v>
          </cell>
          <cell r="M83" t="str">
            <v>امر توريد</v>
          </cell>
          <cell r="N83"/>
          <cell r="O83"/>
          <cell r="P83"/>
        </row>
        <row r="84">
          <cell r="D84"/>
          <cell r="E84" t="str">
            <v xml:space="preserve">بيع مباشر </v>
          </cell>
          <cell r="F84"/>
          <cell r="G84"/>
          <cell r="H84"/>
          <cell r="I84" t="str">
            <v/>
          </cell>
          <cell r="J84">
            <v>82</v>
          </cell>
          <cell r="K84">
            <v>0</v>
          </cell>
          <cell r="L84" t="str">
            <v>كاش</v>
          </cell>
          <cell r="M84" t="str">
            <v>امر توريد</v>
          </cell>
          <cell r="N84"/>
          <cell r="O84"/>
          <cell r="P84"/>
        </row>
        <row r="85">
          <cell r="D85"/>
          <cell r="E85" t="str">
            <v xml:space="preserve">بيع مباشر </v>
          </cell>
          <cell r="F85"/>
          <cell r="G85"/>
          <cell r="H85"/>
          <cell r="I85" t="str">
            <v/>
          </cell>
          <cell r="J85">
            <v>83</v>
          </cell>
          <cell r="K85">
            <v>0</v>
          </cell>
          <cell r="L85" t="str">
            <v>كاش</v>
          </cell>
          <cell r="M85" t="str">
            <v>امر توريد</v>
          </cell>
          <cell r="N85"/>
          <cell r="O85"/>
          <cell r="P85"/>
        </row>
        <row r="86">
          <cell r="D86"/>
          <cell r="E86" t="str">
            <v xml:space="preserve">بيع مباشر </v>
          </cell>
          <cell r="F86"/>
          <cell r="G86"/>
          <cell r="H86"/>
          <cell r="I86" t="str">
            <v/>
          </cell>
          <cell r="J86">
            <v>84</v>
          </cell>
          <cell r="K86">
            <v>0</v>
          </cell>
          <cell r="L86" t="str">
            <v>كاش</v>
          </cell>
          <cell r="M86" t="str">
            <v>امر توريد</v>
          </cell>
          <cell r="N86"/>
          <cell r="O86"/>
          <cell r="P86"/>
        </row>
        <row r="87">
          <cell r="D87"/>
          <cell r="E87" t="str">
            <v xml:space="preserve">بيع مباشر </v>
          </cell>
          <cell r="F87"/>
          <cell r="G87"/>
          <cell r="H87"/>
          <cell r="I87" t="str">
            <v/>
          </cell>
          <cell r="J87">
            <v>85</v>
          </cell>
          <cell r="K87">
            <v>0</v>
          </cell>
          <cell r="L87" t="str">
            <v>كاش</v>
          </cell>
          <cell r="M87" t="str">
            <v>امر توريد</v>
          </cell>
          <cell r="N87"/>
          <cell r="O87"/>
          <cell r="P87"/>
        </row>
        <row r="88">
          <cell r="D88"/>
          <cell r="E88" t="str">
            <v xml:space="preserve">بيع مباشر </v>
          </cell>
          <cell r="F88"/>
          <cell r="G88"/>
          <cell r="H88"/>
          <cell r="I88" t="str">
            <v/>
          </cell>
          <cell r="J88">
            <v>86</v>
          </cell>
          <cell r="K88">
            <v>0</v>
          </cell>
          <cell r="L88" t="str">
            <v>كاش</v>
          </cell>
          <cell r="M88" t="str">
            <v>امر توريد</v>
          </cell>
          <cell r="N88"/>
          <cell r="O88"/>
          <cell r="P88"/>
        </row>
        <row r="89">
          <cell r="D89"/>
          <cell r="E89" t="str">
            <v xml:space="preserve">بيع مباشر </v>
          </cell>
          <cell r="F89"/>
          <cell r="G89"/>
          <cell r="H89"/>
          <cell r="I89" t="str">
            <v/>
          </cell>
          <cell r="J89">
            <v>87</v>
          </cell>
          <cell r="K89">
            <v>0</v>
          </cell>
          <cell r="L89" t="str">
            <v>كاش</v>
          </cell>
          <cell r="M89" t="str">
            <v>امر توريد</v>
          </cell>
          <cell r="N89"/>
          <cell r="O89"/>
          <cell r="P89"/>
        </row>
        <row r="90">
          <cell r="D90"/>
          <cell r="E90" t="str">
            <v xml:space="preserve">بيع مباشر </v>
          </cell>
          <cell r="F90"/>
          <cell r="G90"/>
          <cell r="H90"/>
          <cell r="I90" t="str">
            <v/>
          </cell>
          <cell r="J90">
            <v>88</v>
          </cell>
          <cell r="K90">
            <v>0</v>
          </cell>
          <cell r="L90" t="str">
            <v>كاش</v>
          </cell>
          <cell r="M90" t="str">
            <v>امر توريد</v>
          </cell>
          <cell r="N90"/>
          <cell r="O90"/>
          <cell r="P90"/>
        </row>
        <row r="91">
          <cell r="D91"/>
          <cell r="E91" t="str">
            <v xml:space="preserve">بيع مباشر </v>
          </cell>
          <cell r="F91"/>
          <cell r="G91"/>
          <cell r="H91"/>
          <cell r="I91" t="str">
            <v/>
          </cell>
          <cell r="J91">
            <v>89</v>
          </cell>
          <cell r="K91">
            <v>0</v>
          </cell>
          <cell r="L91" t="str">
            <v>كاش</v>
          </cell>
          <cell r="M91" t="str">
            <v>امر توريد</v>
          </cell>
          <cell r="N91"/>
          <cell r="O91"/>
          <cell r="P91"/>
        </row>
        <row r="92">
          <cell r="D92"/>
          <cell r="E92" t="str">
            <v xml:space="preserve">بيع مباشر </v>
          </cell>
          <cell r="F92"/>
          <cell r="G92"/>
          <cell r="H92"/>
          <cell r="I92" t="str">
            <v/>
          </cell>
          <cell r="J92">
            <v>90</v>
          </cell>
          <cell r="K92">
            <v>0</v>
          </cell>
          <cell r="L92" t="str">
            <v>كاش</v>
          </cell>
          <cell r="M92" t="str">
            <v>امر توريد</v>
          </cell>
          <cell r="N92"/>
          <cell r="O92"/>
          <cell r="P92"/>
        </row>
        <row r="93">
          <cell r="D93"/>
          <cell r="E93" t="str">
            <v xml:space="preserve">بيع مباشر </v>
          </cell>
          <cell r="F93"/>
          <cell r="G93"/>
          <cell r="H93"/>
          <cell r="I93" t="str">
            <v/>
          </cell>
          <cell r="J93">
            <v>91</v>
          </cell>
          <cell r="K93">
            <v>0</v>
          </cell>
          <cell r="L93" t="str">
            <v>كاش</v>
          </cell>
          <cell r="M93" t="str">
            <v>امر توريد</v>
          </cell>
          <cell r="N93"/>
          <cell r="O93"/>
          <cell r="P93"/>
        </row>
        <row r="94">
          <cell r="D94"/>
          <cell r="E94" t="str">
            <v xml:space="preserve">بيع مباشر </v>
          </cell>
          <cell r="F94"/>
          <cell r="G94"/>
          <cell r="H94"/>
          <cell r="I94" t="str">
            <v/>
          </cell>
          <cell r="J94">
            <v>92</v>
          </cell>
          <cell r="K94">
            <v>0</v>
          </cell>
          <cell r="L94" t="str">
            <v>كاش</v>
          </cell>
          <cell r="M94" t="str">
            <v>امر توريد</v>
          </cell>
          <cell r="N94"/>
          <cell r="O94"/>
          <cell r="P94"/>
        </row>
        <row r="95">
          <cell r="D95"/>
          <cell r="E95" t="str">
            <v xml:space="preserve">بيع مباشر </v>
          </cell>
          <cell r="F95"/>
          <cell r="G95"/>
          <cell r="H95"/>
          <cell r="I95" t="str">
            <v/>
          </cell>
          <cell r="J95">
            <v>93</v>
          </cell>
          <cell r="K95">
            <v>0</v>
          </cell>
          <cell r="L95" t="str">
            <v>كاش</v>
          </cell>
          <cell r="M95" t="str">
            <v>امر توريد</v>
          </cell>
          <cell r="N95"/>
          <cell r="O95"/>
          <cell r="P95"/>
        </row>
        <row r="96">
          <cell r="D96"/>
          <cell r="E96" t="str">
            <v xml:space="preserve">بيع مباشر </v>
          </cell>
          <cell r="F96"/>
          <cell r="G96"/>
          <cell r="H96"/>
          <cell r="I96" t="str">
            <v/>
          </cell>
          <cell r="J96">
            <v>94</v>
          </cell>
          <cell r="K96">
            <v>0</v>
          </cell>
          <cell r="L96" t="str">
            <v>كاش</v>
          </cell>
          <cell r="M96" t="str">
            <v>امر توريد</v>
          </cell>
          <cell r="N96"/>
          <cell r="O96"/>
          <cell r="P96"/>
        </row>
        <row r="97">
          <cell r="D97"/>
          <cell r="E97" t="str">
            <v xml:space="preserve">بيع مباشر </v>
          </cell>
          <cell r="F97"/>
          <cell r="G97"/>
          <cell r="H97"/>
          <cell r="I97" t="str">
            <v/>
          </cell>
          <cell r="J97">
            <v>95</v>
          </cell>
          <cell r="K97">
            <v>0</v>
          </cell>
          <cell r="L97" t="str">
            <v>كاش</v>
          </cell>
          <cell r="M97" t="str">
            <v>امر توريد</v>
          </cell>
          <cell r="N97"/>
          <cell r="O97"/>
          <cell r="P97"/>
        </row>
        <row r="98">
          <cell r="D98"/>
          <cell r="E98" t="str">
            <v xml:space="preserve">بيع مباشر </v>
          </cell>
          <cell r="F98"/>
          <cell r="G98"/>
          <cell r="H98"/>
          <cell r="I98" t="str">
            <v/>
          </cell>
          <cell r="J98">
            <v>96</v>
          </cell>
          <cell r="K98">
            <v>0</v>
          </cell>
          <cell r="L98" t="str">
            <v>كاش</v>
          </cell>
          <cell r="M98" t="str">
            <v>امر توريد</v>
          </cell>
          <cell r="N98"/>
          <cell r="O98"/>
          <cell r="P98"/>
        </row>
        <row r="99">
          <cell r="D99"/>
          <cell r="E99" t="str">
            <v xml:space="preserve">بيع مباشر </v>
          </cell>
          <cell r="F99"/>
          <cell r="G99"/>
          <cell r="H99"/>
          <cell r="I99" t="str">
            <v/>
          </cell>
          <cell r="J99">
            <v>97</v>
          </cell>
          <cell r="K99">
            <v>0</v>
          </cell>
          <cell r="L99" t="str">
            <v>كاش</v>
          </cell>
          <cell r="M99" t="str">
            <v>امر توريد</v>
          </cell>
          <cell r="N99"/>
          <cell r="O99"/>
          <cell r="P99"/>
        </row>
        <row r="100">
          <cell r="D100"/>
          <cell r="E100" t="str">
            <v xml:space="preserve">بيع مباشر </v>
          </cell>
          <cell r="F100"/>
          <cell r="G100"/>
          <cell r="H100"/>
          <cell r="I100" t="str">
            <v/>
          </cell>
          <cell r="J100">
            <v>98</v>
          </cell>
          <cell r="K100">
            <v>0</v>
          </cell>
          <cell r="L100" t="str">
            <v>كاش</v>
          </cell>
          <cell r="M100" t="str">
            <v>امر توريد</v>
          </cell>
          <cell r="N100"/>
          <cell r="O100"/>
          <cell r="P100"/>
        </row>
        <row r="101">
          <cell r="D101"/>
          <cell r="E101" t="str">
            <v xml:space="preserve">بيع مباشر </v>
          </cell>
          <cell r="F101"/>
          <cell r="G101"/>
          <cell r="H101"/>
          <cell r="I101" t="str">
            <v/>
          </cell>
          <cell r="J101">
            <v>99</v>
          </cell>
          <cell r="K101">
            <v>0</v>
          </cell>
          <cell r="L101" t="str">
            <v>كاش</v>
          </cell>
          <cell r="M101" t="str">
            <v>امر توريد</v>
          </cell>
          <cell r="N101"/>
          <cell r="O101"/>
          <cell r="P101"/>
        </row>
        <row r="102">
          <cell r="D102"/>
          <cell r="E102" t="str">
            <v xml:space="preserve">بيع مباشر </v>
          </cell>
          <cell r="F102"/>
          <cell r="G102"/>
          <cell r="H102"/>
          <cell r="I102" t="str">
            <v/>
          </cell>
          <cell r="J102">
            <v>100</v>
          </cell>
          <cell r="K102">
            <v>0</v>
          </cell>
          <cell r="L102" t="str">
            <v>كاش</v>
          </cell>
          <cell r="M102" t="str">
            <v>امر توريد</v>
          </cell>
          <cell r="N102"/>
          <cell r="O102"/>
          <cell r="P102"/>
        </row>
        <row r="103">
          <cell r="D103"/>
          <cell r="E103" t="str">
            <v xml:space="preserve">بيع مباشر </v>
          </cell>
          <cell r="F103"/>
          <cell r="G103"/>
          <cell r="H103"/>
          <cell r="I103" t="str">
            <v/>
          </cell>
          <cell r="J103">
            <v>101</v>
          </cell>
          <cell r="K103">
            <v>0</v>
          </cell>
          <cell r="L103" t="str">
            <v>كاش</v>
          </cell>
          <cell r="M103" t="str">
            <v>امر توريد</v>
          </cell>
          <cell r="N103"/>
          <cell r="O103"/>
          <cell r="P103"/>
        </row>
        <row r="104">
          <cell r="D104"/>
          <cell r="E104" t="str">
            <v xml:space="preserve">بيع مباشر </v>
          </cell>
          <cell r="F104"/>
          <cell r="G104"/>
          <cell r="H104"/>
          <cell r="I104" t="str">
            <v/>
          </cell>
          <cell r="J104">
            <v>102</v>
          </cell>
          <cell r="K104">
            <v>0</v>
          </cell>
          <cell r="L104" t="str">
            <v>كاش</v>
          </cell>
          <cell r="M104" t="str">
            <v>امر توريد</v>
          </cell>
          <cell r="N104"/>
          <cell r="O104"/>
          <cell r="P104"/>
        </row>
        <row r="105">
          <cell r="D105"/>
          <cell r="E105" t="str">
            <v xml:space="preserve">بيع مباشر </v>
          </cell>
          <cell r="F105"/>
          <cell r="G105"/>
          <cell r="H105"/>
          <cell r="I105" t="str">
            <v/>
          </cell>
          <cell r="J105">
            <v>103</v>
          </cell>
          <cell r="K105">
            <v>0</v>
          </cell>
          <cell r="L105" t="str">
            <v>كاش</v>
          </cell>
          <cell r="M105" t="str">
            <v>امر توريد</v>
          </cell>
          <cell r="N105"/>
          <cell r="O105"/>
          <cell r="P105"/>
        </row>
        <row r="106">
          <cell r="D106"/>
          <cell r="E106" t="str">
            <v xml:space="preserve">بيع مباشر </v>
          </cell>
          <cell r="F106"/>
          <cell r="G106"/>
          <cell r="H106"/>
          <cell r="I106" t="str">
            <v/>
          </cell>
          <cell r="J106">
            <v>104</v>
          </cell>
          <cell r="K106">
            <v>0</v>
          </cell>
          <cell r="L106" t="str">
            <v>كاش</v>
          </cell>
          <cell r="M106" t="str">
            <v>امر توريد</v>
          </cell>
          <cell r="N106"/>
          <cell r="O106"/>
          <cell r="P106"/>
        </row>
        <row r="107">
          <cell r="D107"/>
          <cell r="E107" t="str">
            <v xml:space="preserve">بيع مباشر </v>
          </cell>
          <cell r="F107"/>
          <cell r="G107"/>
          <cell r="H107"/>
          <cell r="I107" t="str">
            <v/>
          </cell>
          <cell r="J107">
            <v>105</v>
          </cell>
          <cell r="K107">
            <v>0</v>
          </cell>
          <cell r="L107" t="str">
            <v>كاش</v>
          </cell>
          <cell r="M107" t="str">
            <v>امر توريد</v>
          </cell>
          <cell r="N107"/>
          <cell r="O107"/>
          <cell r="P107"/>
        </row>
        <row r="108">
          <cell r="D108"/>
          <cell r="E108" t="str">
            <v xml:space="preserve">بيع مباشر </v>
          </cell>
          <cell r="F108"/>
          <cell r="G108"/>
          <cell r="H108"/>
          <cell r="I108" t="str">
            <v/>
          </cell>
          <cell r="J108">
            <v>106</v>
          </cell>
          <cell r="K108">
            <v>0</v>
          </cell>
          <cell r="L108" t="str">
            <v>كاش</v>
          </cell>
          <cell r="M108" t="str">
            <v>امر توريد</v>
          </cell>
          <cell r="N108"/>
          <cell r="O108"/>
          <cell r="P108"/>
        </row>
        <row r="109">
          <cell r="D109"/>
          <cell r="E109" t="str">
            <v xml:space="preserve">بيع مباشر </v>
          </cell>
          <cell r="F109"/>
          <cell r="G109"/>
          <cell r="H109"/>
          <cell r="I109" t="str">
            <v/>
          </cell>
          <cell r="J109">
            <v>107</v>
          </cell>
          <cell r="K109">
            <v>0</v>
          </cell>
          <cell r="L109" t="str">
            <v>كاش</v>
          </cell>
          <cell r="M109" t="str">
            <v>امر توريد</v>
          </cell>
          <cell r="N109"/>
          <cell r="O109"/>
          <cell r="P109"/>
        </row>
        <row r="110">
          <cell r="D110"/>
          <cell r="E110" t="str">
            <v xml:space="preserve">بيع مباشر </v>
          </cell>
          <cell r="F110"/>
          <cell r="G110"/>
          <cell r="H110"/>
          <cell r="I110" t="str">
            <v/>
          </cell>
          <cell r="J110">
            <v>108</v>
          </cell>
          <cell r="K110">
            <v>0</v>
          </cell>
          <cell r="L110" t="str">
            <v>كاش</v>
          </cell>
          <cell r="M110" t="str">
            <v>امر توريد</v>
          </cell>
          <cell r="N110"/>
          <cell r="O110"/>
          <cell r="P110"/>
        </row>
        <row r="111">
          <cell r="D111"/>
          <cell r="E111" t="str">
            <v xml:space="preserve">بيع مباشر </v>
          </cell>
          <cell r="F111"/>
          <cell r="G111"/>
          <cell r="H111"/>
          <cell r="I111" t="str">
            <v/>
          </cell>
          <cell r="J111">
            <v>109</v>
          </cell>
          <cell r="K111">
            <v>0</v>
          </cell>
          <cell r="L111" t="str">
            <v>كاش</v>
          </cell>
          <cell r="M111" t="str">
            <v>امر توريد</v>
          </cell>
          <cell r="N111"/>
          <cell r="O111"/>
          <cell r="P111"/>
        </row>
        <row r="112">
          <cell r="D112"/>
          <cell r="E112" t="str">
            <v xml:space="preserve">بيع مباشر </v>
          </cell>
          <cell r="F112"/>
          <cell r="G112"/>
          <cell r="H112"/>
          <cell r="I112" t="str">
            <v/>
          </cell>
          <cell r="J112">
            <v>110</v>
          </cell>
          <cell r="K112">
            <v>0</v>
          </cell>
          <cell r="L112" t="str">
            <v>كاش</v>
          </cell>
          <cell r="M112" t="str">
            <v>امر توريد</v>
          </cell>
          <cell r="N112"/>
          <cell r="O112"/>
          <cell r="P112"/>
        </row>
        <row r="113">
          <cell r="D113"/>
          <cell r="E113" t="str">
            <v xml:space="preserve">بيع مباشر </v>
          </cell>
          <cell r="F113"/>
          <cell r="G113"/>
          <cell r="H113"/>
          <cell r="I113" t="str">
            <v/>
          </cell>
          <cell r="J113">
            <v>111</v>
          </cell>
          <cell r="K113">
            <v>0</v>
          </cell>
          <cell r="L113" t="str">
            <v>كاش</v>
          </cell>
          <cell r="M113" t="str">
            <v>امر توريد</v>
          </cell>
          <cell r="N113"/>
          <cell r="O113"/>
          <cell r="P113"/>
        </row>
        <row r="114">
          <cell r="D114"/>
          <cell r="E114" t="str">
            <v xml:space="preserve">بيع مباشر </v>
          </cell>
          <cell r="F114"/>
          <cell r="G114"/>
          <cell r="H114"/>
          <cell r="I114" t="str">
            <v/>
          </cell>
          <cell r="J114">
            <v>112</v>
          </cell>
          <cell r="K114">
            <v>0</v>
          </cell>
          <cell r="L114" t="str">
            <v>كاش</v>
          </cell>
          <cell r="M114" t="str">
            <v>امر توريد</v>
          </cell>
          <cell r="N114"/>
          <cell r="O114"/>
          <cell r="P114"/>
        </row>
        <row r="115">
          <cell r="D115"/>
          <cell r="E115" t="str">
            <v xml:space="preserve">بيع مباشر </v>
          </cell>
          <cell r="F115"/>
          <cell r="G115"/>
          <cell r="H115"/>
          <cell r="I115" t="str">
            <v/>
          </cell>
          <cell r="J115">
            <v>113</v>
          </cell>
          <cell r="K115">
            <v>0</v>
          </cell>
          <cell r="L115" t="str">
            <v>كاش</v>
          </cell>
          <cell r="M115" t="str">
            <v>امر توريد</v>
          </cell>
          <cell r="N115"/>
          <cell r="O115"/>
          <cell r="P115"/>
        </row>
        <row r="116">
          <cell r="D116"/>
          <cell r="E116" t="str">
            <v xml:space="preserve">بيع مباشر </v>
          </cell>
          <cell r="F116"/>
          <cell r="G116"/>
          <cell r="H116"/>
          <cell r="I116" t="str">
            <v/>
          </cell>
          <cell r="J116">
            <v>114</v>
          </cell>
          <cell r="K116">
            <v>0</v>
          </cell>
          <cell r="L116" t="str">
            <v>كاش</v>
          </cell>
          <cell r="M116" t="str">
            <v>امر توريد</v>
          </cell>
          <cell r="N116"/>
          <cell r="O116"/>
          <cell r="P116"/>
        </row>
        <row r="117">
          <cell r="D117"/>
          <cell r="E117" t="str">
            <v xml:space="preserve">بيع مباشر </v>
          </cell>
          <cell r="F117"/>
          <cell r="G117"/>
          <cell r="H117"/>
          <cell r="I117" t="str">
            <v/>
          </cell>
          <cell r="J117">
            <v>115</v>
          </cell>
          <cell r="K117">
            <v>0</v>
          </cell>
          <cell r="L117" t="str">
            <v>كاش</v>
          </cell>
          <cell r="M117" t="str">
            <v>امر توريد</v>
          </cell>
          <cell r="N117"/>
          <cell r="O117"/>
          <cell r="P117"/>
        </row>
        <row r="118">
          <cell r="D118"/>
          <cell r="E118" t="str">
            <v xml:space="preserve">بيع مباشر </v>
          </cell>
          <cell r="F118"/>
          <cell r="G118"/>
          <cell r="H118"/>
          <cell r="I118" t="str">
            <v/>
          </cell>
          <cell r="J118">
            <v>116</v>
          </cell>
          <cell r="K118">
            <v>0</v>
          </cell>
          <cell r="L118" t="str">
            <v>كاش</v>
          </cell>
          <cell r="M118" t="str">
            <v>امر توريد</v>
          </cell>
          <cell r="N118"/>
          <cell r="O118"/>
          <cell r="P118"/>
        </row>
        <row r="119">
          <cell r="D119"/>
          <cell r="E119" t="str">
            <v xml:space="preserve">بيع مباشر </v>
          </cell>
          <cell r="F119"/>
          <cell r="G119"/>
          <cell r="H119"/>
          <cell r="I119" t="str">
            <v/>
          </cell>
          <cell r="J119">
            <v>117</v>
          </cell>
          <cell r="K119">
            <v>0</v>
          </cell>
          <cell r="L119" t="str">
            <v>كاش</v>
          </cell>
          <cell r="M119" t="str">
            <v>امر توريد</v>
          </cell>
          <cell r="N119"/>
          <cell r="O119"/>
          <cell r="P119"/>
        </row>
        <row r="120">
          <cell r="D120"/>
          <cell r="E120" t="str">
            <v xml:space="preserve">بيع مباشر </v>
          </cell>
          <cell r="F120"/>
          <cell r="G120"/>
          <cell r="H120"/>
          <cell r="I120" t="str">
            <v/>
          </cell>
          <cell r="J120">
            <v>118</v>
          </cell>
          <cell r="K120">
            <v>0</v>
          </cell>
          <cell r="L120" t="str">
            <v>كاش</v>
          </cell>
          <cell r="M120" t="str">
            <v>امر توريد</v>
          </cell>
          <cell r="N120"/>
          <cell r="O120"/>
          <cell r="P120"/>
        </row>
        <row r="121">
          <cell r="D121"/>
          <cell r="E121" t="str">
            <v xml:space="preserve">بيع مباشر </v>
          </cell>
          <cell r="F121"/>
          <cell r="G121"/>
          <cell r="H121"/>
          <cell r="I121" t="str">
            <v/>
          </cell>
          <cell r="J121">
            <v>119</v>
          </cell>
          <cell r="K121">
            <v>0</v>
          </cell>
          <cell r="L121" t="str">
            <v>كاش</v>
          </cell>
          <cell r="M121" t="str">
            <v>امر توريد</v>
          </cell>
          <cell r="N121"/>
          <cell r="O121"/>
          <cell r="P121"/>
        </row>
        <row r="122">
          <cell r="D122"/>
          <cell r="E122" t="str">
            <v xml:space="preserve">بيع مباشر </v>
          </cell>
          <cell r="F122"/>
          <cell r="G122"/>
          <cell r="H122"/>
          <cell r="I122" t="str">
            <v/>
          </cell>
          <cell r="J122">
            <v>120</v>
          </cell>
          <cell r="K122">
            <v>0</v>
          </cell>
          <cell r="L122" t="str">
            <v>كاش</v>
          </cell>
          <cell r="M122" t="str">
            <v>امر توريد</v>
          </cell>
          <cell r="N122"/>
          <cell r="O122"/>
          <cell r="P122"/>
        </row>
        <row r="123">
          <cell r="D123"/>
          <cell r="E123" t="str">
            <v xml:space="preserve">بيع مباشر </v>
          </cell>
          <cell r="F123"/>
          <cell r="G123"/>
          <cell r="H123"/>
          <cell r="I123" t="str">
            <v/>
          </cell>
          <cell r="J123">
            <v>121</v>
          </cell>
          <cell r="K123">
            <v>0</v>
          </cell>
          <cell r="L123" t="str">
            <v>كاش</v>
          </cell>
          <cell r="M123" t="str">
            <v>امر توريد</v>
          </cell>
          <cell r="N123"/>
          <cell r="O123"/>
          <cell r="P123"/>
        </row>
        <row r="124">
          <cell r="D124"/>
          <cell r="E124" t="str">
            <v xml:space="preserve">بيع مباشر </v>
          </cell>
          <cell r="F124"/>
          <cell r="G124"/>
          <cell r="H124"/>
          <cell r="I124" t="str">
            <v/>
          </cell>
          <cell r="J124">
            <v>122</v>
          </cell>
          <cell r="K124">
            <v>0</v>
          </cell>
          <cell r="L124" t="str">
            <v>كاش</v>
          </cell>
          <cell r="M124" t="str">
            <v>امر توريد</v>
          </cell>
          <cell r="N124"/>
          <cell r="O124"/>
          <cell r="P124"/>
        </row>
        <row r="125">
          <cell r="D125"/>
          <cell r="E125" t="str">
            <v xml:space="preserve">بيع مباشر </v>
          </cell>
          <cell r="F125"/>
          <cell r="G125"/>
          <cell r="H125"/>
          <cell r="I125" t="str">
            <v/>
          </cell>
          <cell r="J125">
            <v>123</v>
          </cell>
          <cell r="K125">
            <v>0</v>
          </cell>
          <cell r="L125" t="str">
            <v>كاش</v>
          </cell>
          <cell r="M125" t="str">
            <v>امر توريد</v>
          </cell>
          <cell r="N125"/>
          <cell r="O125"/>
          <cell r="P125"/>
        </row>
        <row r="126">
          <cell r="D126"/>
          <cell r="E126" t="str">
            <v xml:space="preserve">بيع مباشر </v>
          </cell>
          <cell r="F126"/>
          <cell r="G126"/>
          <cell r="H126"/>
          <cell r="I126" t="str">
            <v/>
          </cell>
          <cell r="J126">
            <v>124</v>
          </cell>
          <cell r="K126">
            <v>0</v>
          </cell>
          <cell r="L126" t="str">
            <v>كاش</v>
          </cell>
          <cell r="M126" t="str">
            <v>امر توريد</v>
          </cell>
          <cell r="N126"/>
          <cell r="O126"/>
          <cell r="P126"/>
        </row>
        <row r="127">
          <cell r="D127"/>
          <cell r="E127" t="str">
            <v xml:space="preserve">بيع مباشر </v>
          </cell>
          <cell r="F127"/>
          <cell r="G127"/>
          <cell r="H127"/>
          <cell r="I127" t="str">
            <v/>
          </cell>
          <cell r="J127">
            <v>125</v>
          </cell>
          <cell r="K127">
            <v>0</v>
          </cell>
          <cell r="L127" t="str">
            <v>كاش</v>
          </cell>
          <cell r="M127" t="str">
            <v>امر توريد</v>
          </cell>
          <cell r="N127"/>
          <cell r="O127"/>
          <cell r="P127"/>
        </row>
        <row r="128">
          <cell r="D128"/>
          <cell r="E128" t="str">
            <v xml:space="preserve">بيع مباشر </v>
          </cell>
          <cell r="F128"/>
          <cell r="G128"/>
          <cell r="H128"/>
          <cell r="I128" t="str">
            <v/>
          </cell>
          <cell r="J128">
            <v>126</v>
          </cell>
          <cell r="K128">
            <v>0</v>
          </cell>
          <cell r="L128" t="str">
            <v>كاش</v>
          </cell>
          <cell r="M128" t="str">
            <v>امر توريد</v>
          </cell>
          <cell r="N128"/>
          <cell r="O128"/>
          <cell r="P128"/>
        </row>
        <row r="129">
          <cell r="D129"/>
          <cell r="E129" t="str">
            <v xml:space="preserve">بيع مباشر </v>
          </cell>
          <cell r="F129"/>
          <cell r="G129"/>
          <cell r="H129"/>
          <cell r="I129" t="str">
            <v/>
          </cell>
          <cell r="J129">
            <v>127</v>
          </cell>
          <cell r="K129">
            <v>0</v>
          </cell>
          <cell r="L129" t="str">
            <v>كاش</v>
          </cell>
          <cell r="M129" t="str">
            <v>امر توريد</v>
          </cell>
          <cell r="N129"/>
          <cell r="O129"/>
          <cell r="P129"/>
        </row>
        <row r="130">
          <cell r="D130"/>
          <cell r="E130" t="str">
            <v xml:space="preserve">بيع مباشر </v>
          </cell>
          <cell r="F130"/>
          <cell r="G130"/>
          <cell r="H130"/>
          <cell r="I130" t="str">
            <v/>
          </cell>
          <cell r="J130">
            <v>128</v>
          </cell>
          <cell r="K130">
            <v>0</v>
          </cell>
          <cell r="L130" t="str">
            <v>كاش</v>
          </cell>
          <cell r="M130" t="str">
            <v>امر توريد</v>
          </cell>
          <cell r="N130"/>
          <cell r="O130"/>
          <cell r="P130"/>
        </row>
        <row r="131">
          <cell r="D131"/>
          <cell r="E131" t="str">
            <v xml:space="preserve">بيع مباشر </v>
          </cell>
          <cell r="F131"/>
          <cell r="G131"/>
          <cell r="H131"/>
          <cell r="I131" t="str">
            <v/>
          </cell>
          <cell r="J131">
            <v>129</v>
          </cell>
          <cell r="K131">
            <v>0</v>
          </cell>
          <cell r="L131" t="str">
            <v>كاش</v>
          </cell>
          <cell r="M131" t="str">
            <v>امر توريد</v>
          </cell>
          <cell r="N131"/>
          <cell r="O131"/>
          <cell r="P131"/>
        </row>
        <row r="132">
          <cell r="D132"/>
          <cell r="E132" t="str">
            <v xml:space="preserve">بيع مباشر </v>
          </cell>
          <cell r="F132"/>
          <cell r="G132"/>
          <cell r="H132"/>
          <cell r="I132" t="str">
            <v/>
          </cell>
          <cell r="J132">
            <v>130</v>
          </cell>
          <cell r="K132">
            <v>0</v>
          </cell>
          <cell r="L132" t="str">
            <v>كاش</v>
          </cell>
          <cell r="M132" t="str">
            <v>امر توريد</v>
          </cell>
          <cell r="N132"/>
          <cell r="O132"/>
          <cell r="P132"/>
        </row>
        <row r="133">
          <cell r="D133"/>
          <cell r="E133" t="str">
            <v xml:space="preserve">بيع مباشر </v>
          </cell>
          <cell r="F133"/>
          <cell r="G133"/>
          <cell r="H133"/>
          <cell r="I133" t="str">
            <v/>
          </cell>
          <cell r="J133">
            <v>131</v>
          </cell>
          <cell r="K133">
            <v>0</v>
          </cell>
          <cell r="L133" t="str">
            <v>كاش</v>
          </cell>
          <cell r="M133" t="str">
            <v>امر توريد</v>
          </cell>
          <cell r="N133"/>
          <cell r="O133"/>
          <cell r="P133"/>
        </row>
        <row r="134">
          <cell r="D134"/>
          <cell r="E134" t="str">
            <v xml:space="preserve">بيع مباشر </v>
          </cell>
          <cell r="F134"/>
          <cell r="G134"/>
          <cell r="H134"/>
          <cell r="I134" t="str">
            <v/>
          </cell>
          <cell r="J134">
            <v>132</v>
          </cell>
          <cell r="K134">
            <v>0</v>
          </cell>
          <cell r="L134" t="str">
            <v>كاش</v>
          </cell>
          <cell r="M134" t="str">
            <v>امر توريد</v>
          </cell>
          <cell r="N134"/>
          <cell r="O134"/>
          <cell r="P134"/>
        </row>
        <row r="135">
          <cell r="D135"/>
          <cell r="E135" t="str">
            <v xml:space="preserve">بيع مباشر </v>
          </cell>
          <cell r="F135"/>
          <cell r="G135"/>
          <cell r="H135"/>
          <cell r="I135" t="str">
            <v/>
          </cell>
          <cell r="J135">
            <v>133</v>
          </cell>
          <cell r="K135">
            <v>0</v>
          </cell>
          <cell r="L135" t="str">
            <v>كاش</v>
          </cell>
          <cell r="M135" t="str">
            <v>امر توريد</v>
          </cell>
          <cell r="N135"/>
          <cell r="O135"/>
          <cell r="P135"/>
        </row>
        <row r="136">
          <cell r="D136"/>
          <cell r="E136" t="str">
            <v xml:space="preserve">بيع مباشر </v>
          </cell>
          <cell r="F136"/>
          <cell r="G136"/>
          <cell r="H136"/>
          <cell r="I136" t="str">
            <v/>
          </cell>
          <cell r="J136">
            <v>134</v>
          </cell>
          <cell r="K136">
            <v>0</v>
          </cell>
          <cell r="L136" t="str">
            <v>كاش</v>
          </cell>
          <cell r="M136" t="str">
            <v>امر توريد</v>
          </cell>
          <cell r="N136"/>
          <cell r="O136"/>
          <cell r="P136"/>
        </row>
        <row r="137">
          <cell r="D137"/>
          <cell r="E137" t="str">
            <v xml:space="preserve">بيع مباشر </v>
          </cell>
          <cell r="F137"/>
          <cell r="G137"/>
          <cell r="H137"/>
          <cell r="I137" t="str">
            <v/>
          </cell>
          <cell r="J137">
            <v>135</v>
          </cell>
          <cell r="K137">
            <v>0</v>
          </cell>
          <cell r="L137" t="str">
            <v>كاش</v>
          </cell>
          <cell r="M137" t="str">
            <v>امر توريد</v>
          </cell>
          <cell r="N137"/>
          <cell r="O137"/>
          <cell r="P137"/>
        </row>
        <row r="138">
          <cell r="D138"/>
          <cell r="E138" t="str">
            <v xml:space="preserve">بيع مباشر </v>
          </cell>
          <cell r="F138"/>
          <cell r="G138"/>
          <cell r="H138"/>
          <cell r="I138" t="str">
            <v/>
          </cell>
          <cell r="J138">
            <v>136</v>
          </cell>
          <cell r="K138">
            <v>0</v>
          </cell>
          <cell r="L138" t="str">
            <v>كاش</v>
          </cell>
          <cell r="M138" t="str">
            <v>امر توريد</v>
          </cell>
          <cell r="N138"/>
          <cell r="O138"/>
          <cell r="P138"/>
        </row>
        <row r="139">
          <cell r="D139"/>
          <cell r="E139" t="str">
            <v xml:space="preserve">بيع مباشر </v>
          </cell>
          <cell r="F139"/>
          <cell r="G139"/>
          <cell r="H139"/>
          <cell r="I139" t="str">
            <v/>
          </cell>
          <cell r="J139">
            <v>137</v>
          </cell>
          <cell r="K139">
            <v>0</v>
          </cell>
          <cell r="L139" t="str">
            <v>كاش</v>
          </cell>
          <cell r="M139" t="str">
            <v>امر توريد</v>
          </cell>
          <cell r="N139"/>
          <cell r="O139"/>
          <cell r="P139"/>
        </row>
        <row r="140">
          <cell r="D140"/>
          <cell r="E140" t="str">
            <v xml:space="preserve">بيع مباشر </v>
          </cell>
          <cell r="F140"/>
          <cell r="G140"/>
          <cell r="H140"/>
          <cell r="I140" t="str">
            <v/>
          </cell>
          <cell r="J140">
            <v>138</v>
          </cell>
          <cell r="K140">
            <v>0</v>
          </cell>
          <cell r="L140" t="str">
            <v>كاش</v>
          </cell>
          <cell r="M140" t="str">
            <v>امر توريد</v>
          </cell>
          <cell r="N140"/>
          <cell r="O140"/>
          <cell r="P140"/>
        </row>
        <row r="141">
          <cell r="D141"/>
          <cell r="E141" t="str">
            <v xml:space="preserve">بيع مباشر </v>
          </cell>
          <cell r="F141"/>
          <cell r="G141"/>
          <cell r="H141"/>
          <cell r="I141" t="str">
            <v/>
          </cell>
          <cell r="J141">
            <v>139</v>
          </cell>
          <cell r="K141">
            <v>0</v>
          </cell>
          <cell r="L141" t="str">
            <v>كاش</v>
          </cell>
          <cell r="M141" t="str">
            <v>امر توريد</v>
          </cell>
          <cell r="N141"/>
          <cell r="O141"/>
          <cell r="P141"/>
        </row>
        <row r="142">
          <cell r="D142"/>
          <cell r="E142" t="str">
            <v xml:space="preserve">بيع مباشر </v>
          </cell>
          <cell r="F142"/>
          <cell r="G142"/>
          <cell r="H142"/>
          <cell r="I142" t="str">
            <v/>
          </cell>
          <cell r="J142">
            <v>140</v>
          </cell>
          <cell r="K142">
            <v>0</v>
          </cell>
          <cell r="L142" t="str">
            <v>كاش</v>
          </cell>
          <cell r="M142" t="str">
            <v>امر توريد</v>
          </cell>
          <cell r="N142"/>
          <cell r="O142"/>
          <cell r="P142"/>
        </row>
        <row r="143">
          <cell r="D143"/>
          <cell r="E143" t="str">
            <v xml:space="preserve">بيع مباشر </v>
          </cell>
          <cell r="F143"/>
          <cell r="G143"/>
          <cell r="H143"/>
          <cell r="I143" t="str">
            <v/>
          </cell>
          <cell r="J143">
            <v>141</v>
          </cell>
          <cell r="K143">
            <v>0</v>
          </cell>
          <cell r="L143" t="str">
            <v>كاش</v>
          </cell>
          <cell r="M143" t="str">
            <v>امر توريد</v>
          </cell>
          <cell r="N143"/>
          <cell r="O143"/>
          <cell r="P143"/>
        </row>
        <row r="144">
          <cell r="D144"/>
          <cell r="E144" t="str">
            <v xml:space="preserve">بيع مباشر </v>
          </cell>
          <cell r="F144"/>
          <cell r="G144"/>
          <cell r="H144"/>
          <cell r="I144" t="str">
            <v/>
          </cell>
          <cell r="J144">
            <v>142</v>
          </cell>
          <cell r="K144">
            <v>0</v>
          </cell>
          <cell r="L144" t="str">
            <v>كاش</v>
          </cell>
          <cell r="M144" t="str">
            <v>امر توريد</v>
          </cell>
          <cell r="N144"/>
          <cell r="O144"/>
          <cell r="P144"/>
        </row>
        <row r="145">
          <cell r="D145"/>
          <cell r="E145" t="str">
            <v xml:space="preserve">بيع مباشر </v>
          </cell>
          <cell r="F145"/>
          <cell r="G145"/>
          <cell r="H145"/>
          <cell r="I145" t="str">
            <v/>
          </cell>
          <cell r="J145">
            <v>143</v>
          </cell>
          <cell r="K145">
            <v>0</v>
          </cell>
          <cell r="L145" t="str">
            <v>كاش</v>
          </cell>
          <cell r="M145" t="str">
            <v>امر توريد</v>
          </cell>
          <cell r="N145"/>
          <cell r="O145"/>
          <cell r="P145"/>
        </row>
        <row r="146">
          <cell r="D146"/>
          <cell r="E146" t="str">
            <v xml:space="preserve">بيع مباشر </v>
          </cell>
          <cell r="F146"/>
          <cell r="G146"/>
          <cell r="H146"/>
          <cell r="I146" t="str">
            <v/>
          </cell>
          <cell r="J146">
            <v>144</v>
          </cell>
          <cell r="K146">
            <v>0</v>
          </cell>
          <cell r="L146" t="str">
            <v>كاش</v>
          </cell>
          <cell r="M146" t="str">
            <v>امر توريد</v>
          </cell>
          <cell r="N146"/>
          <cell r="O146"/>
          <cell r="P146"/>
        </row>
        <row r="147">
          <cell r="D147"/>
          <cell r="E147" t="str">
            <v xml:space="preserve">بيع مباشر </v>
          </cell>
          <cell r="F147"/>
          <cell r="G147"/>
          <cell r="H147"/>
          <cell r="I147" t="str">
            <v/>
          </cell>
          <cell r="J147">
            <v>145</v>
          </cell>
          <cell r="K147">
            <v>0</v>
          </cell>
          <cell r="L147" t="str">
            <v>كاش</v>
          </cell>
          <cell r="M147" t="str">
            <v>امر توريد</v>
          </cell>
          <cell r="N147"/>
          <cell r="O147"/>
          <cell r="P147"/>
        </row>
        <row r="148">
          <cell r="D148"/>
          <cell r="E148" t="str">
            <v xml:space="preserve">بيع مباشر </v>
          </cell>
          <cell r="F148"/>
          <cell r="G148"/>
          <cell r="H148"/>
          <cell r="I148" t="str">
            <v/>
          </cell>
          <cell r="J148">
            <v>146</v>
          </cell>
          <cell r="K148">
            <v>0</v>
          </cell>
          <cell r="L148" t="str">
            <v>كاش</v>
          </cell>
          <cell r="M148" t="str">
            <v>امر توريد</v>
          </cell>
          <cell r="N148"/>
          <cell r="O148"/>
          <cell r="P148"/>
        </row>
        <row r="149">
          <cell r="D149"/>
          <cell r="E149" t="str">
            <v xml:space="preserve">بيع مباشر </v>
          </cell>
          <cell r="F149"/>
          <cell r="G149"/>
          <cell r="H149"/>
          <cell r="I149" t="str">
            <v/>
          </cell>
          <cell r="J149">
            <v>147</v>
          </cell>
          <cell r="K149">
            <v>0</v>
          </cell>
          <cell r="L149" t="str">
            <v>كاش</v>
          </cell>
          <cell r="M149" t="str">
            <v>امر توريد</v>
          </cell>
          <cell r="N149"/>
          <cell r="O149"/>
          <cell r="P149"/>
        </row>
        <row r="150">
          <cell r="D150" t="str">
            <v>الحسن والحسين</v>
          </cell>
          <cell r="E150" t="str">
            <v>تجار</v>
          </cell>
          <cell r="F150" t="str">
            <v>الجيزه</v>
          </cell>
          <cell r="G150" t="str">
            <v>6 اكتوبر</v>
          </cell>
          <cell r="H150" t="str">
            <v>شارع كان كان الحى الثانى عشر ـ 6 اكتوبر</v>
          </cell>
          <cell r="I150" t="str">
            <v/>
          </cell>
          <cell r="J150">
            <v>148</v>
          </cell>
          <cell r="K150">
            <v>30</v>
          </cell>
          <cell r="L150" t="str">
            <v>اجل ع الاستحقاق</v>
          </cell>
          <cell r="M150" t="str">
            <v>امر توريد</v>
          </cell>
          <cell r="N150"/>
          <cell r="O150"/>
          <cell r="P150"/>
          <cell r="Q150"/>
          <cell r="R150"/>
        </row>
        <row r="151">
          <cell r="D151" t="str">
            <v>شركة سوتير الساحل</v>
          </cell>
          <cell r="E151" t="str">
            <v>تجار</v>
          </cell>
          <cell r="F151" t="str">
            <v>القاهرة</v>
          </cell>
          <cell r="G151" t="str">
            <v>شبرا</v>
          </cell>
          <cell r="H151" t="str">
            <v>شارع ابراهيم ناجى من شارع مستشفى الساحل العام ــ شبرا مصر</v>
          </cell>
          <cell r="I151" t="str">
            <v/>
          </cell>
          <cell r="J151">
            <v>149</v>
          </cell>
          <cell r="K151">
            <v>30</v>
          </cell>
          <cell r="L151" t="str">
            <v>اجل ع الاستحقاق</v>
          </cell>
          <cell r="M151" t="str">
            <v>امر توريد</v>
          </cell>
          <cell r="N151"/>
          <cell r="O151"/>
          <cell r="P151"/>
          <cell r="Q151"/>
          <cell r="R151"/>
        </row>
        <row r="152">
          <cell r="D152" t="str">
            <v>شركه الصفا</v>
          </cell>
          <cell r="E152" t="str">
            <v>تجار</v>
          </cell>
          <cell r="F152" t="str">
            <v>القاهره</v>
          </cell>
          <cell r="G152" t="str">
            <v>مدينه نصر</v>
          </cell>
          <cell r="H152" t="str">
            <v>4شارع حسين عفيفي متفرع من شارع احمد الصاوي خلف دار الارقم بجوار مدرسه ابن النفيس -الحي الثامن</v>
          </cell>
          <cell r="I152" t="str">
            <v/>
          </cell>
          <cell r="J152">
            <v>150</v>
          </cell>
          <cell r="K152">
            <v>30</v>
          </cell>
          <cell r="L152" t="str">
            <v>اجل ع الاستحقاق</v>
          </cell>
          <cell r="M152" t="str">
            <v>امر توريد</v>
          </cell>
          <cell r="N152"/>
          <cell r="O152"/>
          <cell r="P152"/>
          <cell r="Q152"/>
          <cell r="R152"/>
        </row>
        <row r="153">
          <cell r="D153" t="str">
            <v>شركة تراست ميد</v>
          </cell>
          <cell r="E153" t="str">
            <v>تجار</v>
          </cell>
          <cell r="F153" t="str">
            <v>الجيزة</v>
          </cell>
          <cell r="G153" t="str">
            <v>فيصل</v>
          </cell>
          <cell r="H153" t="str">
            <v>33شارع الامراء ـ ناصية العبد ــ من شارع فيصل محطة المطبعة</v>
          </cell>
          <cell r="I153" t="str">
            <v/>
          </cell>
          <cell r="J153">
            <v>151</v>
          </cell>
          <cell r="K153">
            <v>30</v>
          </cell>
          <cell r="L153" t="str">
            <v>اجل ع الاستحقاق</v>
          </cell>
          <cell r="M153" t="str">
            <v>امر توريد</v>
          </cell>
          <cell r="N153"/>
          <cell r="O153"/>
          <cell r="P153"/>
          <cell r="Q153"/>
          <cell r="R153"/>
        </row>
        <row r="154">
          <cell r="D154" t="str">
            <v>شركة الصخرة للمستلزمات</v>
          </cell>
          <cell r="E154" t="str">
            <v>تجار</v>
          </cell>
          <cell r="F154" t="str">
            <v>الجيزة</v>
          </cell>
          <cell r="G154" t="str">
            <v>ام المصرين</v>
          </cell>
          <cell r="H154" t="str">
            <v>امام باب العيادات الخارجية لمستشفى ام المصرين ـ الجيزة</v>
          </cell>
          <cell r="I154" t="str">
            <v/>
          </cell>
          <cell r="J154">
            <v>152</v>
          </cell>
          <cell r="K154">
            <v>30</v>
          </cell>
          <cell r="L154" t="str">
            <v>اجل ع الاستحقاق</v>
          </cell>
          <cell r="M154" t="str">
            <v>امر توريد</v>
          </cell>
          <cell r="N154"/>
          <cell r="O154"/>
          <cell r="P154"/>
          <cell r="Q154"/>
          <cell r="R154"/>
        </row>
        <row r="155">
          <cell r="D155" t="str">
            <v xml:space="preserve">شركه المنار ميديكال </v>
          </cell>
          <cell r="E155" t="str">
            <v>تجار</v>
          </cell>
          <cell r="F155" t="str">
            <v>القاهرة</v>
          </cell>
          <cell r="G155" t="str">
            <v>السلام</v>
          </cell>
          <cell r="H155" t="str">
            <v>مدينه السلام ميدان اسكندريه</v>
          </cell>
          <cell r="I155" t="str">
            <v/>
          </cell>
          <cell r="J155">
            <v>153</v>
          </cell>
          <cell r="K155">
            <v>30</v>
          </cell>
          <cell r="L155" t="str">
            <v>اجل ع الاستحقاق</v>
          </cell>
          <cell r="M155" t="str">
            <v>امر توريد</v>
          </cell>
          <cell r="N155"/>
          <cell r="O155"/>
          <cell r="P155"/>
          <cell r="Q155"/>
          <cell r="R155"/>
        </row>
        <row r="156">
          <cell r="D156" t="str">
            <v>الجوهري</v>
          </cell>
          <cell r="E156" t="str">
            <v>تجار</v>
          </cell>
          <cell r="F156" t="str">
            <v>الاسماعيليه</v>
          </cell>
          <cell r="G156" t="str">
            <v>الاسماعيلية</v>
          </cell>
          <cell r="H156" t="str">
            <v>الاسماعيلية</v>
          </cell>
          <cell r="I156" t="str">
            <v/>
          </cell>
          <cell r="J156">
            <v>154</v>
          </cell>
          <cell r="K156">
            <v>30</v>
          </cell>
          <cell r="L156" t="str">
            <v>اجل ع الاستحقاق</v>
          </cell>
          <cell r="M156" t="str">
            <v>امر توريد</v>
          </cell>
          <cell r="N156"/>
          <cell r="O156"/>
          <cell r="P156"/>
          <cell r="Q156"/>
          <cell r="R156"/>
        </row>
        <row r="157">
          <cell r="D157" t="str">
            <v xml:space="preserve">شركة العقيلي </v>
          </cell>
          <cell r="E157" t="str">
            <v>تجار</v>
          </cell>
          <cell r="F157" t="str">
            <v>الجيزه</v>
          </cell>
          <cell r="G157" t="str">
            <v>فيصل</v>
          </cell>
          <cell r="H157" t="str">
            <v>13شارع عمرو محمد الشرفاء مدكور فيصل</v>
          </cell>
          <cell r="I157" t="str">
            <v>01026868488</v>
          </cell>
          <cell r="J157">
            <v>155</v>
          </cell>
          <cell r="K157">
            <v>30</v>
          </cell>
          <cell r="L157" t="str">
            <v>اجل ع الاستحقاق</v>
          </cell>
          <cell r="M157" t="str">
            <v>امر توريد</v>
          </cell>
          <cell r="N157"/>
          <cell r="O157"/>
          <cell r="P157"/>
          <cell r="Q157"/>
          <cell r="R157"/>
        </row>
        <row r="158">
          <cell r="D158" t="str">
            <v>شركه المهندس القضاعي</v>
          </cell>
          <cell r="E158" t="str">
            <v>تجار</v>
          </cell>
          <cell r="F158" t="str">
            <v>القاهره</v>
          </cell>
          <cell r="G158" t="str">
            <v>شبرا مصر</v>
          </cell>
          <cell r="H158" t="str">
            <v>شارع الخمراويه شبرا مصر</v>
          </cell>
          <cell r="I158" t="str">
            <v/>
          </cell>
          <cell r="J158">
            <v>156</v>
          </cell>
          <cell r="K158">
            <v>30</v>
          </cell>
          <cell r="L158" t="str">
            <v>كاش</v>
          </cell>
          <cell r="M158" t="str">
            <v>امر توريد</v>
          </cell>
          <cell r="N158"/>
          <cell r="O158"/>
          <cell r="P158"/>
          <cell r="Q158"/>
          <cell r="R158"/>
        </row>
        <row r="159">
          <cell r="D159" t="str">
            <v>شركة مكه</v>
          </cell>
          <cell r="E159" t="str">
            <v>تجار</v>
          </cell>
          <cell r="F159" t="str">
            <v>القاهرة</v>
          </cell>
          <cell r="G159" t="str">
            <v>العباسية</v>
          </cell>
          <cell r="H159" t="str">
            <v>341 شارع رمسيس امام الكاتدرائية</v>
          </cell>
          <cell r="I159" t="str">
            <v>01124445001</v>
          </cell>
          <cell r="J159">
            <v>157</v>
          </cell>
          <cell r="K159">
            <v>30</v>
          </cell>
          <cell r="L159" t="str">
            <v>اجل ع الاستحقاق</v>
          </cell>
          <cell r="M159" t="str">
            <v>امر توريد</v>
          </cell>
          <cell r="N159"/>
          <cell r="O159"/>
          <cell r="P159"/>
          <cell r="Q159"/>
          <cell r="R159"/>
        </row>
        <row r="160">
          <cell r="D160" t="str">
            <v>شركة الدكتور</v>
          </cell>
          <cell r="E160" t="str">
            <v>تجار</v>
          </cell>
          <cell r="F160" t="str">
            <v>القاهرة</v>
          </cell>
          <cell r="G160" t="str">
            <v xml:space="preserve">القصر العينى </v>
          </cell>
          <cell r="H160" t="str">
            <v xml:space="preserve">امام القصر العينى الفرنساوى شارع القصرالعينى </v>
          </cell>
          <cell r="I160" t="str">
            <v>01286965477</v>
          </cell>
          <cell r="J160">
            <v>158</v>
          </cell>
          <cell r="K160">
            <v>30</v>
          </cell>
          <cell r="L160" t="str">
            <v>اجل ع الاستحقاق</v>
          </cell>
          <cell r="M160" t="str">
            <v>امر توريد</v>
          </cell>
          <cell r="N160"/>
          <cell r="O160"/>
          <cell r="P160"/>
          <cell r="Q160"/>
          <cell r="R160"/>
        </row>
        <row r="161">
          <cell r="D161" t="str">
            <v>شركة فرحات ميديكال</v>
          </cell>
          <cell r="E161" t="str">
            <v>تجار</v>
          </cell>
          <cell r="F161" t="str">
            <v>القاهرة</v>
          </cell>
          <cell r="G161" t="str">
            <v>السلام</v>
          </cell>
          <cell r="H161" t="str">
            <v xml:space="preserve">مدينة السلام </v>
          </cell>
          <cell r="I161" t="str">
            <v/>
          </cell>
          <cell r="J161">
            <v>159</v>
          </cell>
          <cell r="K161">
            <v>30</v>
          </cell>
          <cell r="L161" t="str">
            <v>اجل ع الاستحقاق</v>
          </cell>
          <cell r="M161" t="str">
            <v>امر توريد</v>
          </cell>
          <cell r="N161"/>
          <cell r="O161"/>
          <cell r="P161"/>
        </row>
        <row r="162">
          <cell r="D162" t="str">
            <v>تبارك للمستلزمات</v>
          </cell>
          <cell r="E162" t="str">
            <v>تجار</v>
          </cell>
          <cell r="F162" t="str">
            <v>القاهره</v>
          </cell>
          <cell r="G162" t="str">
            <v>السيده زينب</v>
          </cell>
          <cell r="H162" t="str">
            <v>13الشيخ علي يوسف الانشا والمنيره السيده زينب</v>
          </cell>
          <cell r="I162" t="str">
            <v/>
          </cell>
          <cell r="J162">
            <v>160</v>
          </cell>
          <cell r="K162">
            <v>30</v>
          </cell>
          <cell r="L162" t="str">
            <v>اجل ع الاستحقاق</v>
          </cell>
          <cell r="M162" t="str">
            <v>امر توريد</v>
          </cell>
          <cell r="N162"/>
          <cell r="O162"/>
          <cell r="P162"/>
          <cell r="Q162"/>
          <cell r="R162"/>
        </row>
        <row r="163">
          <cell r="D163" t="str">
            <v>شركة الزهور المطرية</v>
          </cell>
          <cell r="E163" t="str">
            <v>تجار</v>
          </cell>
          <cell r="F163" t="str">
            <v>القاهرة</v>
          </cell>
          <cell r="G163" t="str">
            <v>عين شمس</v>
          </cell>
          <cell r="H163" t="str">
            <v>نزلة كوبرى ا لمشروع ـ اول شارع شمال بعد نزلة الكوبرى ـ عين شمس الغربية</v>
          </cell>
          <cell r="I163" t="str">
            <v/>
          </cell>
          <cell r="J163">
            <v>161</v>
          </cell>
          <cell r="K163">
            <v>30</v>
          </cell>
          <cell r="L163" t="str">
            <v xml:space="preserve">دفعات اجل </v>
          </cell>
          <cell r="M163" t="str">
            <v>امر توريد</v>
          </cell>
          <cell r="N163"/>
          <cell r="O163"/>
          <cell r="P163"/>
          <cell r="Q163"/>
          <cell r="R163"/>
        </row>
        <row r="164">
          <cell r="D164" t="str">
            <v>شركة ايما فارما</v>
          </cell>
          <cell r="E164" t="str">
            <v>تجار</v>
          </cell>
          <cell r="F164" t="str">
            <v>القاهرة</v>
          </cell>
          <cell r="G164" t="str">
            <v>عين شمس</v>
          </cell>
          <cell r="H164" t="str">
            <v>18شارع احمد بدوى امام كلية الهندسة من شارع ابراهيم عبد الرازق</v>
          </cell>
          <cell r="I164" t="str">
            <v/>
          </cell>
          <cell r="J164">
            <v>162</v>
          </cell>
          <cell r="K164">
            <v>30</v>
          </cell>
          <cell r="L164" t="str">
            <v>اجل ع الاستحقاق</v>
          </cell>
          <cell r="M164" t="str">
            <v>امر توريد</v>
          </cell>
          <cell r="N164"/>
          <cell r="O164"/>
          <cell r="P164"/>
          <cell r="Q164"/>
          <cell r="R164"/>
        </row>
        <row r="165">
          <cell r="D165" t="str">
            <v>شركة القصواء</v>
          </cell>
          <cell r="E165" t="str">
            <v>تجار</v>
          </cell>
          <cell r="F165" t="str">
            <v>الجيزة</v>
          </cell>
          <cell r="G165" t="str">
            <v>فيصل</v>
          </cell>
          <cell r="H165" t="str">
            <v>الطالبية ــ فيصل ـ امام مبنى حى الهرم</v>
          </cell>
          <cell r="I165" t="str">
            <v>001001312812</v>
          </cell>
          <cell r="J165">
            <v>163</v>
          </cell>
          <cell r="K165">
            <v>30</v>
          </cell>
          <cell r="L165" t="str">
            <v>كاش</v>
          </cell>
          <cell r="M165" t="str">
            <v>امر توريد</v>
          </cell>
          <cell r="N165"/>
          <cell r="O165"/>
          <cell r="P165"/>
          <cell r="Q165"/>
          <cell r="R165"/>
        </row>
        <row r="166">
          <cell r="D166" t="str">
            <v>شركة الصحة والجمال الخصوص</v>
          </cell>
          <cell r="E166" t="str">
            <v>تجار</v>
          </cell>
          <cell r="F166" t="str">
            <v>القليوبية</v>
          </cell>
          <cell r="G166" t="str">
            <v xml:space="preserve">الخصوص </v>
          </cell>
          <cell r="H166" t="str">
            <v>ش الرشاح الرئيسى اتجاه الدائرى</v>
          </cell>
          <cell r="I166" t="str">
            <v/>
          </cell>
          <cell r="J166">
            <v>164</v>
          </cell>
          <cell r="K166">
            <v>30</v>
          </cell>
          <cell r="L166" t="str">
            <v>اجل ع الاستحقاق</v>
          </cell>
          <cell r="M166" t="str">
            <v>امر توريد</v>
          </cell>
          <cell r="N166"/>
          <cell r="O166"/>
          <cell r="P166"/>
          <cell r="Q166"/>
          <cell r="R166"/>
        </row>
        <row r="167">
          <cell r="D167" t="str">
            <v>هيام ناصر</v>
          </cell>
          <cell r="E167" t="str">
            <v>تجار</v>
          </cell>
          <cell r="F167" t="str">
            <v>القاهرة</v>
          </cell>
          <cell r="G167" t="str">
            <v>مسطرد</v>
          </cell>
          <cell r="H167" t="str">
            <v>مسطر اول زاوية النجار منزل الحاج سلامة ابوتوية</v>
          </cell>
          <cell r="I167" t="str">
            <v/>
          </cell>
          <cell r="J167">
            <v>165</v>
          </cell>
          <cell r="K167">
            <v>30</v>
          </cell>
          <cell r="L167" t="str">
            <v>اجل ع الاستحقاق</v>
          </cell>
          <cell r="M167" t="str">
            <v>امر توريد</v>
          </cell>
          <cell r="N167"/>
          <cell r="O167"/>
          <cell r="P167"/>
        </row>
        <row r="168">
          <cell r="D168" t="str">
            <v>شركة لؤلؤة القضاعى</v>
          </cell>
          <cell r="E168" t="str">
            <v>تجار</v>
          </cell>
          <cell r="F168" t="str">
            <v>القاهرة</v>
          </cell>
          <cell r="G168" t="str">
            <v>حدائق القبة</v>
          </cell>
          <cell r="H168" t="str">
            <v xml:space="preserve">36شارع الخليل بجوار بنك الاسكندرية ـ ظهر مسجد الشيخ غراب </v>
          </cell>
          <cell r="I168" t="str">
            <v>001110174898</v>
          </cell>
          <cell r="J168">
            <v>166</v>
          </cell>
          <cell r="K168">
            <v>30</v>
          </cell>
          <cell r="L168" t="str">
            <v>اجل ع الاستحقاق</v>
          </cell>
          <cell r="M168" t="str">
            <v>امر توريد</v>
          </cell>
          <cell r="N168"/>
          <cell r="O168"/>
          <cell r="P168"/>
          <cell r="Q168"/>
          <cell r="R168"/>
        </row>
        <row r="169">
          <cell r="D169" t="str">
            <v>شركة فيوتشر</v>
          </cell>
          <cell r="E169" t="str">
            <v>تجار</v>
          </cell>
          <cell r="F169" t="str">
            <v>القاهرة</v>
          </cell>
          <cell r="G169" t="str">
            <v>السواح</v>
          </cell>
          <cell r="H169" t="str">
            <v>عمارات السعودية السواح امام البنك الاهلى خلف الضرائب</v>
          </cell>
          <cell r="I169" t="str">
            <v/>
          </cell>
          <cell r="J169">
            <v>167</v>
          </cell>
          <cell r="K169">
            <v>30</v>
          </cell>
          <cell r="L169" t="str">
            <v>اجل ع الاستحقاق</v>
          </cell>
          <cell r="M169" t="str">
            <v>امر توريد</v>
          </cell>
          <cell r="N169"/>
          <cell r="O169"/>
          <cell r="P169"/>
          <cell r="Q169"/>
          <cell r="R169"/>
        </row>
        <row r="170">
          <cell r="D170" t="str">
            <v xml:space="preserve">شركه القناوى </v>
          </cell>
          <cell r="E170" t="str">
            <v>تجار</v>
          </cell>
          <cell r="F170" t="str">
            <v>الجيزة</v>
          </cell>
          <cell r="G170" t="str">
            <v>ام المصريين</v>
          </cell>
          <cell r="H170" t="str">
            <v>5ش شبيطه ام المصريين الجيزه</v>
          </cell>
          <cell r="I170" t="str">
            <v>01141586007</v>
          </cell>
          <cell r="J170">
            <v>168</v>
          </cell>
          <cell r="K170">
            <v>30</v>
          </cell>
          <cell r="L170" t="str">
            <v>اجل ع الاستحقاق</v>
          </cell>
          <cell r="M170" t="str">
            <v>امر توريد</v>
          </cell>
          <cell r="N170"/>
          <cell r="O170"/>
          <cell r="P170"/>
          <cell r="Q170"/>
          <cell r="R170"/>
        </row>
        <row r="171">
          <cell r="D171" t="str">
            <v xml:space="preserve">شركه نور الفتح </v>
          </cell>
          <cell r="E171" t="str">
            <v>تجار</v>
          </cell>
          <cell r="F171" t="str">
            <v>الجيزه</v>
          </cell>
          <cell r="G171" t="str">
            <v>فيصل</v>
          </cell>
          <cell r="H171" t="str">
            <v>شارع ناهيا بجوار مدرسه عمر عبد الخالق امام الزهور المعتمديه</v>
          </cell>
          <cell r="I171" t="str">
            <v/>
          </cell>
          <cell r="J171">
            <v>169</v>
          </cell>
          <cell r="K171">
            <v>30</v>
          </cell>
          <cell r="L171" t="str">
            <v>اجل ع الاستحقاق</v>
          </cell>
          <cell r="M171" t="str">
            <v>امر توريد</v>
          </cell>
          <cell r="N171"/>
          <cell r="O171"/>
          <cell r="P171"/>
          <cell r="Q171"/>
          <cell r="R171"/>
        </row>
        <row r="172">
          <cell r="D172" t="str">
            <v>منظفات الاسراء</v>
          </cell>
          <cell r="E172" t="str">
            <v>تجار</v>
          </cell>
          <cell r="F172" t="str">
            <v>القاهرة</v>
          </cell>
          <cell r="G172" t="str">
            <v>حدائق المعادى</v>
          </cell>
          <cell r="H172" t="str">
            <v>اخر شارع حسنين دسوقى بجوار القهوة امام محطة مترو حدائق المعادى</v>
          </cell>
          <cell r="I172" t="str">
            <v/>
          </cell>
          <cell r="J172">
            <v>170</v>
          </cell>
          <cell r="K172">
            <v>30</v>
          </cell>
          <cell r="L172" t="str">
            <v>اجل ع الاستحقاق</v>
          </cell>
          <cell r="M172" t="str">
            <v>امر توريد</v>
          </cell>
          <cell r="N172"/>
          <cell r="O172"/>
          <cell r="P172"/>
          <cell r="Q172"/>
          <cell r="R172"/>
        </row>
        <row r="173">
          <cell r="D173" t="str">
            <v>شركة قضاعى المؤسسة</v>
          </cell>
          <cell r="E173" t="str">
            <v>تجار</v>
          </cell>
          <cell r="F173" t="str">
            <v>القاهرة</v>
          </cell>
          <cell r="G173" t="str">
            <v>شبرا</v>
          </cell>
          <cell r="H173" t="str">
            <v xml:space="preserve">4شارع احمد عرابى برج الاطباء شبرا الخيمة </v>
          </cell>
          <cell r="I173" t="str">
            <v>001227070443</v>
          </cell>
          <cell r="J173">
            <v>171</v>
          </cell>
          <cell r="K173">
            <v>30</v>
          </cell>
          <cell r="L173" t="str">
            <v>اجل ع الاستحقاق</v>
          </cell>
          <cell r="M173" t="str">
            <v>امر توريد</v>
          </cell>
          <cell r="N173"/>
          <cell r="O173"/>
          <cell r="P173"/>
          <cell r="Q173"/>
          <cell r="R173"/>
        </row>
        <row r="174">
          <cell r="D174" t="str">
            <v>شركة كايرو ميد</v>
          </cell>
          <cell r="E174" t="str">
            <v>تجار</v>
          </cell>
          <cell r="F174" t="str">
            <v>القاهرة</v>
          </cell>
          <cell r="G174" t="str">
            <v>المقطم</v>
          </cell>
          <cell r="H174" t="str">
            <v>ش مدرسه البارون الهضبه الوسطي المقطم</v>
          </cell>
          <cell r="I174" t="str">
            <v/>
          </cell>
          <cell r="J174">
            <v>172</v>
          </cell>
          <cell r="K174">
            <v>30</v>
          </cell>
          <cell r="L174" t="str">
            <v>اجل ع الاستحقاق</v>
          </cell>
          <cell r="M174" t="str">
            <v>امر توريد</v>
          </cell>
          <cell r="N174"/>
          <cell r="O174"/>
          <cell r="P174"/>
          <cell r="Q174"/>
          <cell r="R174"/>
        </row>
        <row r="175">
          <cell r="D175" t="str">
            <v>شركة الهدى للمستلزمات ـ الوراق</v>
          </cell>
          <cell r="E175" t="str">
            <v>تجار</v>
          </cell>
          <cell r="F175" t="str">
            <v>الجيزة</v>
          </cell>
          <cell r="G175" t="str">
            <v>الوراق</v>
          </cell>
          <cell r="H175" t="str">
            <v xml:space="preserve">نزلة الوراق من الدائرى بجوار ابو الهول للكاوتش </v>
          </cell>
          <cell r="I175" t="str">
            <v/>
          </cell>
          <cell r="J175">
            <v>173</v>
          </cell>
          <cell r="K175">
            <v>30</v>
          </cell>
          <cell r="L175" t="str">
            <v>اجل ع الاستحقاق</v>
          </cell>
          <cell r="M175" t="str">
            <v>امر توريد</v>
          </cell>
          <cell r="N175"/>
          <cell r="O175"/>
          <cell r="P175"/>
          <cell r="Q175"/>
          <cell r="R175"/>
        </row>
        <row r="176">
          <cell r="D176" t="str">
            <v xml:space="preserve">قضاعى الزعيم </v>
          </cell>
          <cell r="E176" t="str">
            <v>تجار</v>
          </cell>
          <cell r="F176" t="str">
            <v>القاهرة</v>
          </cell>
          <cell r="G176" t="str">
            <v>شبرا الخيمه</v>
          </cell>
          <cell r="H176" t="str">
            <v>شارع جامع ابو الهنا من شارع 15مايو بجوار مسجد ابو الهنا</v>
          </cell>
          <cell r="I176" t="str">
            <v/>
          </cell>
          <cell r="J176">
            <v>174</v>
          </cell>
          <cell r="K176">
            <v>30</v>
          </cell>
          <cell r="L176" t="str">
            <v>اجل ع الاستحقاق</v>
          </cell>
          <cell r="M176" t="str">
            <v>امر توريد</v>
          </cell>
          <cell r="N176"/>
          <cell r="O176"/>
          <cell r="P176"/>
          <cell r="Q176"/>
          <cell r="R176"/>
        </row>
        <row r="177">
          <cell r="D177" t="str">
            <v>محل اسلام صلاح للمستلزمات</v>
          </cell>
          <cell r="E177" t="str">
            <v>تجار</v>
          </cell>
          <cell r="F177" t="str">
            <v>القاهره</v>
          </cell>
          <cell r="G177" t="str">
            <v>حلوان</v>
          </cell>
          <cell r="H177" t="str">
            <v>حلوان كفر العلو كورنيش النيل</v>
          </cell>
          <cell r="I177" t="str">
            <v>00 115 458 8891</v>
          </cell>
          <cell r="J177">
            <v>175</v>
          </cell>
          <cell r="K177">
            <v>30</v>
          </cell>
          <cell r="L177" t="str">
            <v>اجل ع الاستحقاق</v>
          </cell>
          <cell r="M177" t="str">
            <v>امر توريد</v>
          </cell>
          <cell r="N177"/>
          <cell r="O177"/>
          <cell r="P177"/>
          <cell r="Q177"/>
          <cell r="R177"/>
        </row>
        <row r="178">
          <cell r="D178" t="str">
            <v>شركة قضاعى المطرية</v>
          </cell>
          <cell r="E178" t="str">
            <v>تجار</v>
          </cell>
          <cell r="F178" t="str">
            <v>القاهرة</v>
          </cell>
          <cell r="G178" t="str">
            <v>المطرية</v>
          </cell>
          <cell r="H178" t="str">
            <v>امام مسجد المطراوى ــ عند ميدان المطرية</v>
          </cell>
          <cell r="I178" t="str">
            <v/>
          </cell>
          <cell r="J178">
            <v>176</v>
          </cell>
          <cell r="K178">
            <v>30</v>
          </cell>
          <cell r="L178" t="str">
            <v>كاش</v>
          </cell>
          <cell r="M178" t="str">
            <v>امر توريد</v>
          </cell>
          <cell r="N178"/>
          <cell r="O178"/>
          <cell r="P178"/>
          <cell r="Q178"/>
          <cell r="R178"/>
        </row>
        <row r="179">
          <cell r="D179" t="str">
            <v>اسواق باريس</v>
          </cell>
          <cell r="E179" t="str">
            <v>تجار</v>
          </cell>
          <cell r="F179" t="str">
            <v>القاهرة</v>
          </cell>
          <cell r="G179" t="str">
            <v>الزيتون</v>
          </cell>
          <cell r="H179" t="str">
            <v>شارع المتوكل من شارع سليم الاول الزيتون</v>
          </cell>
          <cell r="I179" t="str">
            <v/>
          </cell>
          <cell r="J179">
            <v>177</v>
          </cell>
          <cell r="K179">
            <v>30</v>
          </cell>
          <cell r="L179" t="str">
            <v>اجل ع الاستحقاق</v>
          </cell>
          <cell r="M179" t="str">
            <v>امر توريد</v>
          </cell>
          <cell r="N179"/>
          <cell r="O179"/>
          <cell r="P179"/>
          <cell r="Q179"/>
          <cell r="R179"/>
        </row>
        <row r="180">
          <cell r="D180" t="str">
            <v xml:space="preserve">الهدي أبو صير </v>
          </cell>
          <cell r="E180" t="str">
            <v>تجار</v>
          </cell>
          <cell r="F180" t="str">
            <v xml:space="preserve">الجيزه </v>
          </cell>
          <cell r="G180" t="str">
            <v>البدراشين</v>
          </cell>
          <cell r="H180" t="str">
            <v>طريق سقاره السياحي قريه أبو صير البدرشين</v>
          </cell>
          <cell r="I180" t="str">
            <v/>
          </cell>
          <cell r="J180">
            <v>178</v>
          </cell>
          <cell r="K180">
            <v>30</v>
          </cell>
          <cell r="L180" t="str">
            <v>اجل ع الاستحقاق</v>
          </cell>
          <cell r="M180" t="str">
            <v>امر توريد</v>
          </cell>
          <cell r="N180"/>
          <cell r="O180"/>
          <cell r="P180"/>
          <cell r="Q180"/>
          <cell r="R180"/>
        </row>
        <row r="181">
          <cell r="D181" t="str">
            <v>شركة سما</v>
          </cell>
          <cell r="E181" t="str">
            <v>تجار</v>
          </cell>
          <cell r="F181" t="str">
            <v>القاهره</v>
          </cell>
          <cell r="G181" t="str">
            <v>الساحل</v>
          </cell>
          <cell r="H181" t="str">
            <v xml:space="preserve">155شبرا اسعد الساحل </v>
          </cell>
          <cell r="I181" t="str">
            <v>0224309828</v>
          </cell>
          <cell r="J181">
            <v>179</v>
          </cell>
          <cell r="K181">
            <v>30</v>
          </cell>
          <cell r="L181" t="str">
            <v xml:space="preserve">دفعات اجل </v>
          </cell>
          <cell r="M181" t="str">
            <v>امر توريد</v>
          </cell>
          <cell r="N181"/>
          <cell r="O181"/>
          <cell r="P181"/>
        </row>
        <row r="182">
          <cell r="D182" t="str">
            <v>شركه اوميجا للمستلزمات الطبيه</v>
          </cell>
          <cell r="E182" t="str">
            <v>تجار</v>
          </cell>
          <cell r="F182" t="str">
            <v xml:space="preserve">الجيزه </v>
          </cell>
          <cell r="G182" t="str">
            <v>ام المصريين</v>
          </cell>
          <cell r="H182" t="str">
            <v>شارع زين العابدين ن شارع ربيع الحيوي ام المصريين ناصيه اسماك حمور</v>
          </cell>
          <cell r="I182" t="str">
            <v/>
          </cell>
          <cell r="J182">
            <v>180</v>
          </cell>
          <cell r="K182">
            <v>30</v>
          </cell>
          <cell r="L182" t="str">
            <v>كاش</v>
          </cell>
          <cell r="M182" t="str">
            <v>امر توريد</v>
          </cell>
          <cell r="N182"/>
          <cell r="O182"/>
          <cell r="P182"/>
          <cell r="Q182"/>
          <cell r="R182"/>
        </row>
        <row r="183">
          <cell r="D183" t="str">
            <v>مكتب الرحاب البدرشين</v>
          </cell>
          <cell r="E183" t="str">
            <v>تجار</v>
          </cell>
          <cell r="F183" t="str">
            <v xml:space="preserve">الجيزه </v>
          </cell>
          <cell r="G183" t="str">
            <v>البدراشين</v>
          </cell>
          <cell r="H183" t="str">
            <v xml:space="preserve">مدينه البدراشين </v>
          </cell>
          <cell r="I183" t="str">
            <v/>
          </cell>
          <cell r="J183">
            <v>181</v>
          </cell>
          <cell r="K183">
            <v>30</v>
          </cell>
          <cell r="L183" t="str">
            <v>اجل ع الاستحقاق</v>
          </cell>
          <cell r="M183" t="str">
            <v>امر توريد</v>
          </cell>
          <cell r="N183"/>
          <cell r="O183"/>
          <cell r="P183"/>
          <cell r="Q183"/>
          <cell r="R183"/>
        </row>
        <row r="184">
          <cell r="D184" t="str">
            <v>شركة العالمية فيصل</v>
          </cell>
          <cell r="E184" t="str">
            <v>تجار</v>
          </cell>
          <cell r="F184" t="str">
            <v>الجيزة</v>
          </cell>
          <cell r="G184" t="str">
            <v>فيصل</v>
          </cell>
          <cell r="H184" t="str">
            <v>شارع الثلاثينى من شارع المنشية الطالبية فيصل ـ بجوار صيدلية مرزوق</v>
          </cell>
          <cell r="I184" t="str">
            <v/>
          </cell>
          <cell r="J184">
            <v>182</v>
          </cell>
          <cell r="K184">
            <v>30</v>
          </cell>
          <cell r="L184" t="str">
            <v>اجل ع الاستحقاق</v>
          </cell>
          <cell r="M184" t="str">
            <v>امر توريد</v>
          </cell>
          <cell r="N184"/>
          <cell r="O184"/>
          <cell r="P184"/>
          <cell r="Q184"/>
          <cell r="R184"/>
        </row>
        <row r="185">
          <cell r="D185" t="str">
            <v>ال عبود</v>
          </cell>
          <cell r="E185" t="str">
            <v>تجار</v>
          </cell>
          <cell r="F185" t="str">
            <v xml:space="preserve">الجيزه </v>
          </cell>
          <cell r="G185" t="str">
            <v xml:space="preserve">فيصل </v>
          </cell>
          <cell r="H185" t="str">
            <v>12امتداد الامراء التعاون فيصل</v>
          </cell>
          <cell r="I185" t="str">
            <v/>
          </cell>
          <cell r="J185">
            <v>183</v>
          </cell>
          <cell r="K185">
            <v>30</v>
          </cell>
          <cell r="L185" t="str">
            <v>كاش</v>
          </cell>
          <cell r="M185" t="str">
            <v>امر توريد</v>
          </cell>
          <cell r="N185"/>
          <cell r="O185"/>
          <cell r="P185"/>
          <cell r="Q185"/>
          <cell r="R185"/>
        </row>
        <row r="186">
          <cell r="D186" t="str">
            <v xml:space="preserve">شركة الاهرام </v>
          </cell>
          <cell r="E186" t="str">
            <v>تجار</v>
          </cell>
          <cell r="F186" t="str">
            <v>القاهره</v>
          </cell>
          <cell r="G186" t="str">
            <v>القصر العيني</v>
          </cell>
          <cell r="H186" t="str">
            <v>51شارع القصر العيني امام مستشفي  القصر العيني</v>
          </cell>
          <cell r="I186" t="str">
            <v/>
          </cell>
          <cell r="J186">
            <v>184</v>
          </cell>
          <cell r="K186">
            <v>30</v>
          </cell>
          <cell r="L186" t="str">
            <v>اجل ع الاستحقاق</v>
          </cell>
          <cell r="M186" t="str">
            <v>امر توريد</v>
          </cell>
          <cell r="N186"/>
          <cell r="O186"/>
          <cell r="P186"/>
        </row>
        <row r="187">
          <cell r="D187" t="str">
            <v>شركة كاراس</v>
          </cell>
          <cell r="E187" t="str">
            <v>تجار</v>
          </cell>
          <cell r="F187" t="str">
            <v>الجيزة</v>
          </cell>
          <cell r="G187" t="str">
            <v>امبابة</v>
          </cell>
          <cell r="H187" t="str">
            <v>اخر شارع مسجد الهدايا امبابة</v>
          </cell>
          <cell r="I187" t="str">
            <v/>
          </cell>
          <cell r="J187">
            <v>185</v>
          </cell>
          <cell r="K187">
            <v>30</v>
          </cell>
          <cell r="L187" t="str">
            <v>اجل ع الاستحقاق</v>
          </cell>
          <cell r="M187" t="str">
            <v>امر توريد</v>
          </cell>
          <cell r="N187"/>
          <cell r="O187"/>
          <cell r="P187"/>
          <cell r="Q187"/>
          <cell r="R187"/>
        </row>
        <row r="188">
          <cell r="D188" t="str">
            <v>شركة قضاعى المرج</v>
          </cell>
          <cell r="E188" t="str">
            <v>تجار</v>
          </cell>
          <cell r="F188" t="str">
            <v>القاهره</v>
          </cell>
          <cell r="G188" t="str">
            <v>الخصوص</v>
          </cell>
          <cell r="H188" t="str">
            <v>شارع جمال عبد الناصرمن الخلفاوى الراشدين</v>
          </cell>
          <cell r="I188" t="str">
            <v>0107765204</v>
          </cell>
          <cell r="J188">
            <v>186</v>
          </cell>
          <cell r="K188">
            <v>30</v>
          </cell>
          <cell r="L188" t="str">
            <v>اجل ع الاستحقاق</v>
          </cell>
          <cell r="M188" t="str">
            <v>امر توريد</v>
          </cell>
          <cell r="N188"/>
          <cell r="O188"/>
          <cell r="P188"/>
          <cell r="Q188"/>
          <cell r="R188"/>
        </row>
        <row r="189">
          <cell r="D189" t="str">
            <v>شركة الهدى للمستلزمات ـ كرداسة</v>
          </cell>
          <cell r="E189" t="str">
            <v>تجار</v>
          </cell>
          <cell r="F189" t="str">
            <v>الجيزة</v>
          </cell>
          <cell r="G189" t="str">
            <v>كرداسة</v>
          </cell>
          <cell r="H189" t="str">
            <v>شارع مدارس الاورمان السياحى -كرداسة</v>
          </cell>
          <cell r="I189" t="str">
            <v/>
          </cell>
          <cell r="J189">
            <v>187</v>
          </cell>
          <cell r="K189">
            <v>30</v>
          </cell>
          <cell r="L189" t="str">
            <v xml:space="preserve">دفعات اجل </v>
          </cell>
          <cell r="M189" t="str">
            <v>امر توريد</v>
          </cell>
          <cell r="N189"/>
          <cell r="O189"/>
          <cell r="P189"/>
          <cell r="Q189"/>
          <cell r="R189"/>
        </row>
        <row r="190">
          <cell r="D190" t="str">
            <v>شركة اللوتس</v>
          </cell>
          <cell r="E190" t="str">
            <v>تجار</v>
          </cell>
          <cell r="F190" t="str">
            <v>القاهرة</v>
          </cell>
          <cell r="G190" t="str">
            <v>المعادى</v>
          </cell>
          <cell r="H190" t="str">
            <v xml:space="preserve">شارع المصانع امام محطة مترو حدائق المعادى </v>
          </cell>
          <cell r="I190" t="str">
            <v>01012050905</v>
          </cell>
          <cell r="J190">
            <v>188</v>
          </cell>
          <cell r="K190">
            <v>30</v>
          </cell>
          <cell r="L190" t="str">
            <v>اجل ع الاستحقاق</v>
          </cell>
          <cell r="M190" t="str">
            <v>امر توريد</v>
          </cell>
          <cell r="N190"/>
          <cell r="O190"/>
          <cell r="P190"/>
          <cell r="Q190"/>
          <cell r="R190"/>
        </row>
        <row r="191">
          <cell r="D191" t="str">
            <v xml:space="preserve">شركه البستاني </v>
          </cell>
          <cell r="E191" t="str">
            <v>تجار</v>
          </cell>
          <cell r="F191" t="str">
            <v>القاهره</v>
          </cell>
          <cell r="G191" t="str">
            <v>شبرا مصر</v>
          </cell>
          <cell r="H191" t="str">
            <v xml:space="preserve">15القضاعي البراد الساحل </v>
          </cell>
          <cell r="I191" t="str">
            <v/>
          </cell>
          <cell r="J191">
            <v>189</v>
          </cell>
          <cell r="K191">
            <v>30</v>
          </cell>
          <cell r="L191" t="str">
            <v>كاش</v>
          </cell>
          <cell r="M191" t="str">
            <v>امر توريد</v>
          </cell>
          <cell r="N191"/>
          <cell r="O191"/>
          <cell r="P191"/>
          <cell r="Q191"/>
          <cell r="R191"/>
        </row>
        <row r="192">
          <cell r="D192" t="str">
            <v>الاندلس</v>
          </cell>
          <cell r="E192" t="str">
            <v>تجار</v>
          </cell>
          <cell r="F192" t="str">
            <v>حلوان</v>
          </cell>
          <cell r="G192" t="str">
            <v>حدائق حلوان</v>
          </cell>
          <cell r="H192" t="str">
            <v>21ش دميان متفرع من ش تتونجي حدائق حلوان بجوار مترو حدائق حلوان</v>
          </cell>
          <cell r="I192" t="str">
            <v/>
          </cell>
          <cell r="J192">
            <v>190</v>
          </cell>
          <cell r="K192">
            <v>30</v>
          </cell>
          <cell r="L192" t="str">
            <v xml:space="preserve">دفعات اجل </v>
          </cell>
          <cell r="M192" t="str">
            <v>امر توريد</v>
          </cell>
          <cell r="N192"/>
          <cell r="O192"/>
          <cell r="P192"/>
          <cell r="Q192"/>
          <cell r="R192"/>
        </row>
        <row r="193">
          <cell r="D193" t="str">
            <v>الالفي جروب</v>
          </cell>
          <cell r="E193" t="str">
            <v>تجار</v>
          </cell>
          <cell r="F193" t="str">
            <v>القاهره</v>
          </cell>
          <cell r="G193" t="str">
            <v>السيده زينب</v>
          </cell>
          <cell r="H193" t="str">
            <v>12الرشيدي الانشا والمنيره السيده زينب</v>
          </cell>
          <cell r="I193" t="str">
            <v/>
          </cell>
          <cell r="J193">
            <v>191</v>
          </cell>
          <cell r="K193">
            <v>30</v>
          </cell>
          <cell r="L193" t="str">
            <v xml:space="preserve">دفعات اجل </v>
          </cell>
          <cell r="M193" t="str">
            <v>امر توريد</v>
          </cell>
          <cell r="N193"/>
          <cell r="O193"/>
          <cell r="P193"/>
          <cell r="Q193"/>
          <cell r="R193"/>
        </row>
        <row r="194">
          <cell r="D194" t="str">
            <v>شركه الزهراء -اكتوبر</v>
          </cell>
          <cell r="E194" t="str">
            <v>تجار</v>
          </cell>
          <cell r="F194" t="str">
            <v xml:space="preserve">الجيزه </v>
          </cell>
          <cell r="G194" t="str">
            <v>6اكتوبر</v>
          </cell>
          <cell r="H194" t="str">
            <v>الحي الثاني اكتوبر ميدان فودافون بجوار البنزينة</v>
          </cell>
          <cell r="I194" t="str">
            <v/>
          </cell>
          <cell r="J194">
            <v>192</v>
          </cell>
          <cell r="K194">
            <v>30</v>
          </cell>
          <cell r="L194" t="str">
            <v>اجل ع الاستحقاق</v>
          </cell>
          <cell r="M194" t="str">
            <v>امر توريد</v>
          </cell>
          <cell r="N194"/>
          <cell r="O194"/>
          <cell r="P194"/>
          <cell r="Q194"/>
          <cell r="R194"/>
        </row>
        <row r="195">
          <cell r="D195" t="str">
            <v>شركة سوريا فارم</v>
          </cell>
          <cell r="E195" t="str">
            <v>تجار</v>
          </cell>
          <cell r="F195" t="str">
            <v>القاهرة</v>
          </cell>
          <cell r="G195" t="str">
            <v>عين شمس</v>
          </cell>
          <cell r="H195" t="str">
            <v>شارع عصفور متفرع من شارع التوفيقيه امام عصارة عز</v>
          </cell>
          <cell r="I195" t="str">
            <v/>
          </cell>
          <cell r="J195">
            <v>193</v>
          </cell>
          <cell r="K195">
            <v>30</v>
          </cell>
          <cell r="L195" t="str">
            <v xml:space="preserve">دفعات اجل </v>
          </cell>
          <cell r="M195" t="str">
            <v>امر توريد</v>
          </cell>
          <cell r="N195"/>
          <cell r="O195"/>
          <cell r="P195"/>
          <cell r="Q195"/>
          <cell r="R195"/>
        </row>
        <row r="196">
          <cell r="D196" t="str">
            <v>شركة الاقصى</v>
          </cell>
          <cell r="E196" t="str">
            <v>تجار</v>
          </cell>
          <cell r="F196" t="str">
            <v>القاهرة</v>
          </cell>
          <cell r="G196" t="str">
            <v>عين شمس</v>
          </cell>
          <cell r="H196" t="str">
            <v>شارع المشروع بجوار صيدلية المكاوى</v>
          </cell>
          <cell r="I196" t="str">
            <v/>
          </cell>
          <cell r="J196">
            <v>194</v>
          </cell>
          <cell r="K196">
            <v>30</v>
          </cell>
          <cell r="L196" t="str">
            <v>اجل ع الاستحقاق</v>
          </cell>
          <cell r="M196" t="str">
            <v>امر توريد</v>
          </cell>
          <cell r="N196"/>
          <cell r="O196"/>
          <cell r="P196"/>
        </row>
        <row r="197">
          <cell r="D197" t="str">
            <v xml:space="preserve">شركة هابي دريم </v>
          </cell>
          <cell r="E197" t="str">
            <v>تجار</v>
          </cell>
          <cell r="F197" t="str">
            <v>القاهرة</v>
          </cell>
          <cell r="G197" t="str">
            <v>شبرا</v>
          </cell>
          <cell r="H197" t="str">
            <v>31شرع خلا شبرا قبل حي شبرا الشركة بجوار مصنع الاشراف الدور الارضي</v>
          </cell>
          <cell r="I197" t="str">
            <v/>
          </cell>
          <cell r="J197">
            <v>195</v>
          </cell>
          <cell r="K197">
            <v>30</v>
          </cell>
          <cell r="L197" t="str">
            <v>اجل ع الاستحقاق</v>
          </cell>
          <cell r="M197" t="str">
            <v>امر توريد</v>
          </cell>
          <cell r="N197"/>
          <cell r="O197"/>
          <cell r="P197"/>
          <cell r="Q197"/>
          <cell r="R197"/>
        </row>
        <row r="198">
          <cell r="D198" t="str">
            <v>شركة التوفيق</v>
          </cell>
          <cell r="E198" t="str">
            <v>تجار</v>
          </cell>
          <cell r="F198" t="str">
            <v>القاهره</v>
          </cell>
          <cell r="G198" t="str">
            <v>مؤسسه الزكاه</v>
          </cell>
          <cell r="H198" t="str">
            <v>3ش العجواني من ش مؤسسه الزكاه امام كوفي شوب الفاروق تحت كوبري عزبه النخل</v>
          </cell>
          <cell r="I198" t="str">
            <v/>
          </cell>
          <cell r="J198">
            <v>196</v>
          </cell>
          <cell r="K198">
            <v>30</v>
          </cell>
          <cell r="L198" t="str">
            <v>اجل ع الاستحقاق</v>
          </cell>
          <cell r="M198" t="str">
            <v>امر توريد</v>
          </cell>
          <cell r="N198"/>
          <cell r="O198"/>
          <cell r="P198"/>
          <cell r="Q198"/>
          <cell r="R198"/>
        </row>
        <row r="199">
          <cell r="D199" t="str">
            <v>شركة كير للمستلزمات</v>
          </cell>
          <cell r="E199" t="str">
            <v>تجار</v>
          </cell>
          <cell r="F199" t="str">
            <v>الجيزة</v>
          </cell>
          <cell r="G199" t="str">
            <v>الهرم</v>
          </cell>
          <cell r="H199" t="str">
            <v>ثانى شارع بعد مبنى محافظة الجيزة شارع الهرم</v>
          </cell>
          <cell r="I199" t="str">
            <v/>
          </cell>
          <cell r="J199">
            <v>197</v>
          </cell>
          <cell r="K199">
            <v>30</v>
          </cell>
          <cell r="L199" t="str">
            <v>كاش</v>
          </cell>
          <cell r="M199" t="str">
            <v>امر توريد</v>
          </cell>
          <cell r="N199"/>
          <cell r="O199"/>
          <cell r="P199"/>
          <cell r="Q199"/>
          <cell r="R199"/>
        </row>
        <row r="200">
          <cell r="D200" t="str">
            <v xml:space="preserve">شركه الخراط فارما </v>
          </cell>
          <cell r="E200" t="str">
            <v>تجار</v>
          </cell>
          <cell r="F200" t="str">
            <v>القاهره</v>
          </cell>
          <cell r="G200" t="str">
            <v>الزيتون</v>
          </cell>
          <cell r="H200" t="str">
            <v xml:space="preserve">1عبد الحميد الزيتون الغربيه الزيتون </v>
          </cell>
          <cell r="I200" t="str">
            <v/>
          </cell>
          <cell r="J200">
            <v>198</v>
          </cell>
          <cell r="K200">
            <v>30</v>
          </cell>
          <cell r="L200" t="str">
            <v>اجل ع الاستحقاق</v>
          </cell>
          <cell r="M200" t="str">
            <v>امر توريد</v>
          </cell>
          <cell r="N200"/>
          <cell r="O200"/>
          <cell r="P200"/>
          <cell r="Q200"/>
          <cell r="R200"/>
        </row>
        <row r="201">
          <cell r="D201" t="str">
            <v>شركة مكه ميديكال</v>
          </cell>
          <cell r="E201" t="str">
            <v>تجار</v>
          </cell>
          <cell r="F201" t="str">
            <v>القاهرة</v>
          </cell>
          <cell r="G201" t="str">
            <v xml:space="preserve">القصر العينى </v>
          </cell>
          <cell r="H201" t="str">
            <v>شارع الشيخ على يوسف ـ القصر العينى</v>
          </cell>
          <cell r="I201" t="str">
            <v/>
          </cell>
          <cell r="J201">
            <v>199</v>
          </cell>
          <cell r="K201">
            <v>30</v>
          </cell>
          <cell r="L201" t="str">
            <v>كاش</v>
          </cell>
          <cell r="M201" t="str">
            <v>امر توريد</v>
          </cell>
          <cell r="N201"/>
          <cell r="O201"/>
          <cell r="P201"/>
          <cell r="Q201"/>
          <cell r="R201"/>
        </row>
        <row r="202">
          <cell r="D202" t="str">
            <v xml:space="preserve">شركه ال مصباح </v>
          </cell>
          <cell r="E202" t="str">
            <v>تجار</v>
          </cell>
          <cell r="F202" t="str">
            <v>القاهرة</v>
          </cell>
          <cell r="G202" t="str">
            <v>مدينه نصر</v>
          </cell>
          <cell r="H202" t="str">
            <v>أبو موسي الاشعري عزبه الهجانه مدينه نصر</v>
          </cell>
          <cell r="I202" t="str">
            <v/>
          </cell>
          <cell r="J202">
            <v>200</v>
          </cell>
          <cell r="K202">
            <v>30</v>
          </cell>
          <cell r="L202" t="str">
            <v>اجل ع الاستحقاق</v>
          </cell>
          <cell r="M202" t="str">
            <v>امر توريد</v>
          </cell>
          <cell r="N202"/>
          <cell r="O202"/>
          <cell r="P202"/>
          <cell r="Q202"/>
          <cell r="R202"/>
        </row>
        <row r="203">
          <cell r="D203" t="str">
            <v>شركة النور للمستلزمات</v>
          </cell>
          <cell r="E203" t="str">
            <v>تجار</v>
          </cell>
          <cell r="F203" t="str">
            <v>القاهرة</v>
          </cell>
          <cell r="G203" t="str">
            <v>المطرية</v>
          </cell>
          <cell r="H203" t="str">
            <v>2شارع سيد عبد العال بجوار مصلحة الضرائب ـ المطرية ــ امام محطة مترو ا لمطرية</v>
          </cell>
          <cell r="I203" t="str">
            <v>001114906125</v>
          </cell>
          <cell r="J203">
            <v>201</v>
          </cell>
          <cell r="K203">
            <v>30</v>
          </cell>
          <cell r="L203" t="str">
            <v xml:space="preserve">دفعات اجل </v>
          </cell>
          <cell r="M203" t="str">
            <v>امر توريد</v>
          </cell>
          <cell r="N203"/>
          <cell r="O203"/>
          <cell r="P203"/>
          <cell r="Q203"/>
          <cell r="R203"/>
        </row>
        <row r="204">
          <cell r="D204" t="str">
            <v>المعراج</v>
          </cell>
          <cell r="E204" t="str">
            <v>تجار</v>
          </cell>
          <cell r="F204" t="str">
            <v>الجيزه</v>
          </cell>
          <cell r="G204" t="str">
            <v>قسم العمرانيه</v>
          </cell>
          <cell r="H204" t="str">
            <v>البشلاوي العمرانيه الغربيه قسم العمرانيه</v>
          </cell>
          <cell r="I204" t="str">
            <v/>
          </cell>
          <cell r="J204">
            <v>202</v>
          </cell>
          <cell r="K204">
            <v>30</v>
          </cell>
          <cell r="L204" t="str">
            <v>اجل ع الاستحقاق</v>
          </cell>
          <cell r="M204" t="str">
            <v>امر توريد</v>
          </cell>
          <cell r="N204"/>
          <cell r="O204"/>
          <cell r="P204"/>
        </row>
        <row r="205">
          <cell r="D205" t="str">
            <v>الشركة العربية للمستلزمات</v>
          </cell>
          <cell r="E205" t="str">
            <v>تجار</v>
          </cell>
          <cell r="F205" t="str">
            <v>الجيزة</v>
          </cell>
          <cell r="G205" t="str">
            <v>فيصل</v>
          </cell>
          <cell r="H205" t="str">
            <v>شارع المنشية الطالبية ــ فيصل شمال بعد ميدان الساعة</v>
          </cell>
          <cell r="I205" t="str">
            <v>001006811274</v>
          </cell>
          <cell r="J205">
            <v>203</v>
          </cell>
          <cell r="K205">
            <v>30</v>
          </cell>
          <cell r="L205" t="str">
            <v xml:space="preserve">دفعات اجل </v>
          </cell>
          <cell r="M205" t="str">
            <v>امر توريد</v>
          </cell>
          <cell r="N205"/>
          <cell r="O205"/>
          <cell r="P205"/>
        </row>
        <row r="206">
          <cell r="D206" t="str">
            <v>شركه الأمير النزهه</v>
          </cell>
          <cell r="E206" t="str">
            <v>تجار</v>
          </cell>
          <cell r="F206" t="str">
            <v>القاهره</v>
          </cell>
          <cell r="G206" t="str">
            <v>النزهه</v>
          </cell>
          <cell r="H206" t="str">
            <v>9حسن دحيه الهايكستب قسم النزهه</v>
          </cell>
          <cell r="I206" t="str">
            <v/>
          </cell>
          <cell r="J206">
            <v>204</v>
          </cell>
          <cell r="K206">
            <v>30</v>
          </cell>
          <cell r="L206" t="str">
            <v>كاش</v>
          </cell>
          <cell r="M206" t="str">
            <v>امر توريد</v>
          </cell>
          <cell r="N206"/>
          <cell r="O206"/>
          <cell r="P206"/>
          <cell r="Q206"/>
          <cell r="R206"/>
        </row>
        <row r="207">
          <cell r="D207" t="str">
            <v>شركة الاصدقاء ـ الاتحاد سابقا</v>
          </cell>
          <cell r="E207" t="str">
            <v>تجار</v>
          </cell>
          <cell r="F207" t="str">
            <v>القليوبية</v>
          </cell>
          <cell r="G207" t="str">
            <v>قليوب</v>
          </cell>
          <cell r="H207" t="str">
            <v>قليوب البلد عند المزلقان بجوار السنترال</v>
          </cell>
          <cell r="I207" t="str">
            <v/>
          </cell>
          <cell r="J207">
            <v>205</v>
          </cell>
          <cell r="K207">
            <v>30</v>
          </cell>
          <cell r="L207" t="str">
            <v>اجل ع الاستحقاق</v>
          </cell>
          <cell r="M207" t="str">
            <v>امر توريد</v>
          </cell>
          <cell r="N207"/>
          <cell r="O207"/>
          <cell r="P207"/>
        </row>
        <row r="208">
          <cell r="D208" t="str">
            <v>شركة المحبة كوزماتكس</v>
          </cell>
          <cell r="E208" t="str">
            <v>تجار</v>
          </cell>
          <cell r="F208" t="str">
            <v>القاهرة</v>
          </cell>
          <cell r="G208" t="str">
            <v>المعادي</v>
          </cell>
          <cell r="H208" t="str">
            <v>خلف المحكمة الدستورية ــ محطة اندريا كورنيش المعادى بجوار سوبر ماركت زاد الخير</v>
          </cell>
          <cell r="I208" t="str">
            <v>001200111298</v>
          </cell>
          <cell r="J208">
            <v>206</v>
          </cell>
          <cell r="K208">
            <v>30</v>
          </cell>
          <cell r="L208" t="str">
            <v>اجل ع الاستحقاق</v>
          </cell>
          <cell r="M208" t="str">
            <v>امر توريد</v>
          </cell>
          <cell r="N208"/>
          <cell r="O208"/>
          <cell r="P208"/>
          <cell r="Q208"/>
          <cell r="R208"/>
        </row>
        <row r="209">
          <cell r="D209" t="str">
            <v>شركة سالم عواد</v>
          </cell>
          <cell r="E209" t="str">
            <v>تجار</v>
          </cell>
          <cell r="F209" t="str">
            <v xml:space="preserve">القليوبية </v>
          </cell>
          <cell r="G209" t="str">
            <v>قليوب</v>
          </cell>
          <cell r="H209" t="str">
            <v>قليوب شارع المحاني برج الصفوة</v>
          </cell>
          <cell r="I209" t="str">
            <v/>
          </cell>
          <cell r="J209">
            <v>207</v>
          </cell>
          <cell r="K209">
            <v>30</v>
          </cell>
          <cell r="L209" t="str">
            <v>اجل ع الاستحقاق</v>
          </cell>
          <cell r="M209" t="str">
            <v>امر توريد</v>
          </cell>
          <cell r="N209"/>
          <cell r="O209"/>
          <cell r="P209"/>
          <cell r="Q209"/>
          <cell r="R209"/>
        </row>
        <row r="210">
          <cell r="D210" t="str">
            <v>شركة كوزموزون</v>
          </cell>
          <cell r="E210" t="str">
            <v>تجار</v>
          </cell>
          <cell r="F210" t="str">
            <v>القاهرة</v>
          </cell>
          <cell r="G210" t="str">
            <v>شبرا</v>
          </cell>
          <cell r="H210" t="str">
            <v>14شارع الحايس سنت تريزا شبرا</v>
          </cell>
          <cell r="I210" t="str">
            <v/>
          </cell>
          <cell r="J210">
            <v>208</v>
          </cell>
          <cell r="K210">
            <v>30</v>
          </cell>
          <cell r="L210" t="str">
            <v>اجل ع الاستحقاق</v>
          </cell>
          <cell r="M210" t="str">
            <v>امر توريد</v>
          </cell>
          <cell r="N210"/>
          <cell r="O210"/>
          <cell r="P210"/>
          <cell r="Q210"/>
          <cell r="R210"/>
        </row>
        <row r="211">
          <cell r="D211" t="str">
            <v>شركة الرضا - دار السلام</v>
          </cell>
          <cell r="E211" t="str">
            <v>تجار</v>
          </cell>
          <cell r="F211" t="str">
            <v>القاهرة</v>
          </cell>
          <cell r="G211" t="str">
            <v>دار السلام</v>
          </cell>
          <cell r="H211" t="str">
            <v>دار السلام</v>
          </cell>
          <cell r="I211" t="str">
            <v/>
          </cell>
          <cell r="J211">
            <v>209</v>
          </cell>
          <cell r="K211">
            <v>30</v>
          </cell>
          <cell r="L211" t="str">
            <v>اجل ع الاستحقاق</v>
          </cell>
          <cell r="M211" t="str">
            <v>امر توريد</v>
          </cell>
          <cell r="N211"/>
          <cell r="O211"/>
          <cell r="P211"/>
          <cell r="Q211"/>
          <cell r="R211"/>
        </row>
        <row r="212">
          <cell r="D212" t="str">
            <v>شركة التوحيد</v>
          </cell>
          <cell r="E212" t="str">
            <v>تجار</v>
          </cell>
          <cell r="F212" t="str">
            <v>القاهرة</v>
          </cell>
          <cell r="G212" t="str">
            <v xml:space="preserve">الحى العاشر </v>
          </cell>
          <cell r="H212" t="str">
            <v>588اول شارع المحاميين من شارع السوق الحى العاشر</v>
          </cell>
          <cell r="I212" t="str">
            <v>01140096779</v>
          </cell>
          <cell r="J212">
            <v>210</v>
          </cell>
          <cell r="K212">
            <v>30</v>
          </cell>
          <cell r="L212" t="str">
            <v>اجل ع الاستحقاق</v>
          </cell>
          <cell r="M212" t="str">
            <v>امر توريد</v>
          </cell>
          <cell r="N212"/>
          <cell r="O212"/>
          <cell r="P212"/>
        </row>
        <row r="213">
          <cell r="D213" t="str">
            <v>شركة ال الحمد</v>
          </cell>
          <cell r="E213" t="str">
            <v>تجار</v>
          </cell>
          <cell r="F213" t="str">
            <v>الجيزة</v>
          </cell>
          <cell r="G213" t="str">
            <v>الهرم</v>
          </cell>
          <cell r="H213" t="str">
            <v>شارع محمد خطاب اللبيني بجوار التوحيد والنور -الهرم</v>
          </cell>
          <cell r="I213" t="str">
            <v/>
          </cell>
          <cell r="J213">
            <v>211</v>
          </cell>
          <cell r="K213">
            <v>30</v>
          </cell>
          <cell r="L213" t="str">
            <v>اجل ع الاستحقاق</v>
          </cell>
          <cell r="M213" t="str">
            <v>امر توريد</v>
          </cell>
          <cell r="N213"/>
          <cell r="O213"/>
          <cell r="P213"/>
          <cell r="Q213"/>
          <cell r="R213"/>
        </row>
        <row r="214">
          <cell r="D214" t="str">
            <v xml:space="preserve">محمد طلعت </v>
          </cell>
          <cell r="E214" t="str">
            <v>تجار</v>
          </cell>
          <cell r="F214" t="str">
            <v>القاهرة</v>
          </cell>
          <cell r="G214" t="str">
            <v>حدائق المعادى</v>
          </cell>
          <cell r="H214" t="str">
            <v>شارع 9عند مسجد الخليل ابراهيم حدائق المعادي</v>
          </cell>
          <cell r="I214" t="str">
            <v/>
          </cell>
          <cell r="J214">
            <v>212</v>
          </cell>
          <cell r="K214">
            <v>30</v>
          </cell>
          <cell r="L214" t="str">
            <v>اجل ع الاستحقاق</v>
          </cell>
          <cell r="M214" t="str">
            <v>امر توريد</v>
          </cell>
          <cell r="N214"/>
          <cell r="O214"/>
          <cell r="P214"/>
          <cell r="Q214"/>
          <cell r="R214"/>
        </row>
        <row r="215">
          <cell r="D215" t="str">
            <v>شركة العالمية الشروق</v>
          </cell>
          <cell r="E215" t="str">
            <v>تجار</v>
          </cell>
          <cell r="F215" t="str">
            <v>القاهره</v>
          </cell>
          <cell r="G215" t="str">
            <v>الشروق</v>
          </cell>
          <cell r="H215" t="str">
            <v>منطقة 9بجوار قسم الشروق</v>
          </cell>
          <cell r="I215" t="str">
            <v/>
          </cell>
          <cell r="J215">
            <v>213</v>
          </cell>
          <cell r="K215">
            <v>30</v>
          </cell>
          <cell r="L215" t="str">
            <v>اجل ع الاستحقاق</v>
          </cell>
          <cell r="M215" t="str">
            <v>امر توريد</v>
          </cell>
          <cell r="N215"/>
          <cell r="O215"/>
          <cell r="P215"/>
          <cell r="Q215"/>
          <cell r="R215"/>
        </row>
        <row r="216">
          <cell r="D216" t="str">
            <v>هايبر القضاعي</v>
          </cell>
          <cell r="E216" t="str">
            <v>تجار</v>
          </cell>
          <cell r="F216" t="str">
            <v>القاهره</v>
          </cell>
          <cell r="G216" t="str">
            <v>شبرا مصر</v>
          </cell>
          <cell r="H216" t="str">
            <v>8شارع القضاعي شبرا مصر</v>
          </cell>
          <cell r="I216" t="str">
            <v/>
          </cell>
          <cell r="J216">
            <v>214</v>
          </cell>
          <cell r="K216">
            <v>30</v>
          </cell>
          <cell r="L216" t="str">
            <v xml:space="preserve">دفعات اجل </v>
          </cell>
          <cell r="M216" t="str">
            <v>امر توريد</v>
          </cell>
          <cell r="N216"/>
          <cell r="O216"/>
          <cell r="P216"/>
          <cell r="Q216"/>
          <cell r="R216"/>
        </row>
        <row r="217">
          <cell r="D217" t="str">
            <v xml:space="preserve">مذهله لمستحضرات التجميل </v>
          </cell>
          <cell r="E217" t="str">
            <v>تجار</v>
          </cell>
          <cell r="F217" t="str">
            <v>القاهره</v>
          </cell>
          <cell r="G217" t="str">
            <v>شبرا مصر</v>
          </cell>
          <cell r="H217" t="str">
            <v>8شارع الخمراويه</v>
          </cell>
          <cell r="I217" t="str">
            <v/>
          </cell>
          <cell r="J217">
            <v>215</v>
          </cell>
          <cell r="K217">
            <v>30</v>
          </cell>
          <cell r="L217" t="str">
            <v>اجل ع الاستحقاق</v>
          </cell>
          <cell r="M217" t="str">
            <v>امر توريد</v>
          </cell>
          <cell r="N217"/>
          <cell r="O217"/>
          <cell r="P217"/>
          <cell r="Q217"/>
          <cell r="R217"/>
        </row>
        <row r="218">
          <cell r="D218" t="str">
            <v>شركه الشروق سما</v>
          </cell>
          <cell r="E218" t="str">
            <v>تجار</v>
          </cell>
          <cell r="F218" t="str">
            <v>القاهره</v>
          </cell>
          <cell r="G218" t="str">
            <v xml:space="preserve">شبرا مصر </v>
          </cell>
          <cell r="H218" t="str">
            <v>اول شارع القضاعى ــ شبرا مصر</v>
          </cell>
          <cell r="I218" t="str">
            <v/>
          </cell>
          <cell r="J218">
            <v>216</v>
          </cell>
          <cell r="K218">
            <v>30</v>
          </cell>
          <cell r="L218" t="str">
            <v xml:space="preserve">دفعات اجل </v>
          </cell>
          <cell r="M218" t="str">
            <v>امر توريد</v>
          </cell>
          <cell r="N218"/>
          <cell r="O218"/>
          <cell r="P218"/>
          <cell r="Q218"/>
          <cell r="R218"/>
        </row>
        <row r="219">
          <cell r="D219" t="str">
            <v>اسيا كوزمتكس</v>
          </cell>
          <cell r="E219" t="str">
            <v>تجار</v>
          </cell>
          <cell r="F219" t="str">
            <v>القاهره</v>
          </cell>
          <cell r="G219" t="str">
            <v>شبرا مصر</v>
          </cell>
          <cell r="H219" t="str">
            <v>12شارع القضاعي شبرا مصر</v>
          </cell>
          <cell r="I219" t="str">
            <v/>
          </cell>
          <cell r="J219">
            <v>217</v>
          </cell>
          <cell r="K219">
            <v>30</v>
          </cell>
          <cell r="L219" t="str">
            <v xml:space="preserve">دفعات اجل </v>
          </cell>
          <cell r="M219" t="str">
            <v>امر توريد</v>
          </cell>
          <cell r="N219"/>
          <cell r="O219"/>
          <cell r="P219"/>
          <cell r="Q219"/>
          <cell r="R219"/>
        </row>
        <row r="220">
          <cell r="D220" t="str">
            <v>فتحي عامر</v>
          </cell>
          <cell r="E220" t="str">
            <v>تجار</v>
          </cell>
          <cell r="F220" t="str">
            <v>القاهره</v>
          </cell>
          <cell r="G220" t="str">
            <v>السيده زينب</v>
          </cell>
          <cell r="H220" t="str">
            <v>51شارع القصر العيني امام القصر العيني الفرنساوي</v>
          </cell>
          <cell r="I220" t="str">
            <v/>
          </cell>
          <cell r="J220">
            <v>218</v>
          </cell>
          <cell r="K220">
            <v>30</v>
          </cell>
          <cell r="L220" t="str">
            <v>اجل ع الاستحقاق</v>
          </cell>
          <cell r="M220" t="str">
            <v>امر توريد</v>
          </cell>
          <cell r="N220"/>
          <cell r="O220"/>
          <cell r="P220"/>
          <cell r="Q220"/>
          <cell r="R220"/>
        </row>
        <row r="221">
          <cell r="D221" t="str">
            <v>مكتب ماركيانو</v>
          </cell>
          <cell r="E221" t="str">
            <v>تجار</v>
          </cell>
          <cell r="F221" t="str">
            <v>القاهره</v>
          </cell>
          <cell r="G221" t="str">
            <v>عزبه النخل</v>
          </cell>
          <cell r="H221" t="str">
            <v xml:space="preserve">18شارع  الحريه من شارع الزرايب </v>
          </cell>
          <cell r="I221" t="str">
            <v/>
          </cell>
          <cell r="J221">
            <v>219</v>
          </cell>
          <cell r="K221">
            <v>30</v>
          </cell>
          <cell r="L221" t="str">
            <v>اجل ع الاستحقاق</v>
          </cell>
          <cell r="M221" t="str">
            <v>امر توريد</v>
          </cell>
          <cell r="N221"/>
          <cell r="O221"/>
          <cell r="P221"/>
        </row>
        <row r="222">
          <cell r="D222" t="str">
            <v>ادهم وعلي</v>
          </cell>
          <cell r="E222" t="str">
            <v>تجار</v>
          </cell>
          <cell r="F222" t="str">
            <v>القاهره</v>
          </cell>
          <cell r="G222" t="str">
            <v>الموسكي</v>
          </cell>
          <cell r="H222" t="str">
            <v>430بورسعيد الدرب الأحمر قسم الجماليه</v>
          </cell>
          <cell r="I222" t="str">
            <v/>
          </cell>
          <cell r="J222">
            <v>220</v>
          </cell>
          <cell r="K222">
            <v>30</v>
          </cell>
          <cell r="L222" t="str">
            <v>اجل ع الاستحقاق</v>
          </cell>
          <cell r="M222" t="str">
            <v>امر توريد</v>
          </cell>
          <cell r="N222"/>
          <cell r="O222"/>
          <cell r="P222"/>
          <cell r="Q222"/>
          <cell r="R222"/>
        </row>
        <row r="223">
          <cell r="D223" t="str">
            <v>اسواق شيخ العرب</v>
          </cell>
          <cell r="E223" t="str">
            <v>تجار</v>
          </cell>
          <cell r="F223" t="str">
            <v>الجيزة</v>
          </cell>
          <cell r="G223" t="str">
            <v>فيصل</v>
          </cell>
          <cell r="H223" t="str">
            <v>شارع كعابيش الطوابق فيصل امام التوحيد و النور</v>
          </cell>
          <cell r="I223" t="str">
            <v>01028422932</v>
          </cell>
          <cell r="J223">
            <v>221</v>
          </cell>
          <cell r="K223">
            <v>30</v>
          </cell>
          <cell r="L223" t="str">
            <v>اجل ع الاستحقاق</v>
          </cell>
          <cell r="M223" t="str">
            <v>امر توريد</v>
          </cell>
          <cell r="N223"/>
          <cell r="O223"/>
          <cell r="P223"/>
          <cell r="Q223"/>
          <cell r="R223"/>
        </row>
        <row r="224">
          <cell r="D224" t="str">
            <v>ال حافظ الموسكى</v>
          </cell>
          <cell r="E224" t="str">
            <v>تجار</v>
          </cell>
          <cell r="F224" t="str">
            <v>القاهره</v>
          </cell>
          <cell r="G224" t="str">
            <v>الموسكي</v>
          </cell>
          <cell r="H224" t="str">
            <v xml:space="preserve">477ش بورسعيد الموسكي </v>
          </cell>
          <cell r="I224" t="str">
            <v/>
          </cell>
          <cell r="J224">
            <v>222</v>
          </cell>
          <cell r="K224">
            <v>30</v>
          </cell>
          <cell r="L224" t="str">
            <v>اجل ع الاستحقاق</v>
          </cell>
          <cell r="M224" t="str">
            <v>امر توريد</v>
          </cell>
          <cell r="N224"/>
          <cell r="O224"/>
          <cell r="P224"/>
          <cell r="Q224"/>
          <cell r="R224"/>
        </row>
        <row r="225">
          <cell r="D225" t="str">
            <v>ال حافظ المقطم</v>
          </cell>
          <cell r="E225" t="str">
            <v>تجار</v>
          </cell>
          <cell r="F225" t="str">
            <v>القاهره</v>
          </cell>
          <cell r="G225" t="str">
            <v>المقطم</v>
          </cell>
          <cell r="H225" t="str">
            <v>الهضبه الوسطي الحي الأول ش مدرسه البارون بجوار مسجد الشهيد</v>
          </cell>
          <cell r="I225" t="str">
            <v/>
          </cell>
          <cell r="J225">
            <v>223</v>
          </cell>
          <cell r="K225">
            <v>30</v>
          </cell>
          <cell r="L225" t="str">
            <v>اجل ع الاستحقاق</v>
          </cell>
          <cell r="M225" t="str">
            <v>امر توريد</v>
          </cell>
          <cell r="N225"/>
          <cell r="O225"/>
          <cell r="P225"/>
          <cell r="Q225"/>
          <cell r="R225"/>
        </row>
        <row r="226">
          <cell r="D226" t="str">
            <v xml:space="preserve">منظفات ابو عمار </v>
          </cell>
          <cell r="E226" t="str">
            <v>تجار</v>
          </cell>
          <cell r="F226" t="str">
            <v>القاهره</v>
          </cell>
          <cell r="G226" t="str">
            <v>مدينة نصر</v>
          </cell>
          <cell r="H226" t="str">
            <v>خلف اولاد رجب التبة مدينة نصر</v>
          </cell>
          <cell r="I226" t="str">
            <v/>
          </cell>
          <cell r="J226">
            <v>224</v>
          </cell>
          <cell r="K226">
            <v>30</v>
          </cell>
          <cell r="L226" t="str">
            <v>اجل ع الاستحقاق</v>
          </cell>
          <cell r="M226" t="str">
            <v>امر توريد</v>
          </cell>
          <cell r="N226"/>
          <cell r="O226"/>
          <cell r="P226"/>
          <cell r="Q226"/>
          <cell r="R226"/>
        </row>
        <row r="227">
          <cell r="D227" t="str">
            <v>شركة الفراعنه</v>
          </cell>
          <cell r="E227" t="str">
            <v>تجار</v>
          </cell>
          <cell r="F227" t="str">
            <v>المنيا</v>
          </cell>
          <cell r="G227" t="str">
            <v>العبور مغاغا</v>
          </cell>
          <cell r="H227" t="str">
            <v>العبور مغاغا المنيا -خلف سوبر ماركت الباشا</v>
          </cell>
          <cell r="I227" t="str">
            <v/>
          </cell>
          <cell r="J227">
            <v>225</v>
          </cell>
          <cell r="K227">
            <v>30</v>
          </cell>
          <cell r="L227" t="str">
            <v>اجل ع الاستحقاق</v>
          </cell>
          <cell r="M227" t="str">
            <v>امر توريد</v>
          </cell>
          <cell r="N227"/>
          <cell r="O227"/>
          <cell r="P227"/>
          <cell r="Q227"/>
          <cell r="R227"/>
        </row>
        <row r="228">
          <cell r="D228" t="str">
            <v xml:space="preserve">شركه سوان </v>
          </cell>
          <cell r="E228" t="str">
            <v>تجار</v>
          </cell>
          <cell r="F228" t="str">
            <v>القليوبيه</v>
          </cell>
          <cell r="G228" t="str">
            <v>قليوب</v>
          </cell>
          <cell r="H228" t="str">
            <v>شارع القسم القديم قليوب البلد</v>
          </cell>
          <cell r="I228" t="str">
            <v/>
          </cell>
          <cell r="J228">
            <v>226</v>
          </cell>
          <cell r="K228">
            <v>30</v>
          </cell>
          <cell r="L228" t="str">
            <v>اجل ع الاستحقاق</v>
          </cell>
          <cell r="M228" t="str">
            <v>امر توريد</v>
          </cell>
          <cell r="N228"/>
          <cell r="O228"/>
          <cell r="P228"/>
          <cell r="Q228"/>
          <cell r="R228"/>
        </row>
        <row r="229">
          <cell r="D229" t="str">
            <v>مكتب احمد الشافعي</v>
          </cell>
          <cell r="E229" t="str">
            <v>تجار</v>
          </cell>
          <cell r="F229" t="str">
            <v>الجيزة</v>
          </cell>
          <cell r="G229" t="str">
            <v>فيصل</v>
          </cell>
          <cell r="H229" t="str">
            <v>ش كعابيش فيصل تحت الدائري قبل الصوامع</v>
          </cell>
          <cell r="I229" t="str">
            <v/>
          </cell>
          <cell r="J229">
            <v>227</v>
          </cell>
          <cell r="K229">
            <v>30</v>
          </cell>
          <cell r="L229" t="str">
            <v>اجل ع الاستحقاق</v>
          </cell>
          <cell r="M229" t="str">
            <v>امر توريد</v>
          </cell>
          <cell r="N229"/>
          <cell r="O229"/>
          <cell r="P229"/>
          <cell r="Q229"/>
          <cell r="R229"/>
        </row>
        <row r="230">
          <cell r="D230" t="str">
            <v>شركة نيو لايف</v>
          </cell>
          <cell r="E230" t="str">
            <v>تجار</v>
          </cell>
          <cell r="F230" t="str">
            <v>القاهره</v>
          </cell>
          <cell r="G230" t="str">
            <v>السيده زينب</v>
          </cell>
          <cell r="H230" t="str">
            <v xml:space="preserve">22شارع الشيخ محمد رفعت ابو الريش السيدة زينب </v>
          </cell>
          <cell r="I230" t="str">
            <v/>
          </cell>
          <cell r="J230">
            <v>228</v>
          </cell>
          <cell r="K230">
            <v>30</v>
          </cell>
          <cell r="L230" t="str">
            <v>اجل ع الاستحقاق</v>
          </cell>
          <cell r="M230" t="str">
            <v>امر توريد</v>
          </cell>
          <cell r="N230"/>
          <cell r="O230"/>
          <cell r="P230"/>
          <cell r="Q230"/>
          <cell r="R230"/>
        </row>
        <row r="231">
          <cell r="D231" t="str">
            <v>الحياه ميديكال</v>
          </cell>
          <cell r="E231" t="str">
            <v>تجار</v>
          </cell>
          <cell r="F231" t="str">
            <v>القاهره</v>
          </cell>
          <cell r="G231" t="str">
            <v>القصر العيني</v>
          </cell>
          <cell r="H231" t="str">
            <v xml:space="preserve"> 36ش الشيخ علي يوسف القصر العيني امام بشندي الدور الثاني</v>
          </cell>
          <cell r="I231" t="str">
            <v>01061564519</v>
          </cell>
          <cell r="J231">
            <v>229</v>
          </cell>
          <cell r="K231">
            <v>30</v>
          </cell>
          <cell r="L231" t="str">
            <v>اجل ع الاستحقاق</v>
          </cell>
          <cell r="M231" t="str">
            <v>امر توريد</v>
          </cell>
          <cell r="N231"/>
          <cell r="O231"/>
          <cell r="P231"/>
          <cell r="Q231"/>
          <cell r="R231"/>
        </row>
        <row r="232">
          <cell r="D232" t="str">
            <v>الأمير للورقيات</v>
          </cell>
          <cell r="E232" t="str">
            <v>تجار</v>
          </cell>
          <cell r="F232" t="str">
            <v>بورسعيد</v>
          </cell>
          <cell r="G232" t="str">
            <v>بور فؤاد</v>
          </cell>
          <cell r="H232" t="str">
            <v>الجلاء بور فؤاد _بور سعيد</v>
          </cell>
          <cell r="I232" t="str">
            <v/>
          </cell>
          <cell r="J232">
            <v>230</v>
          </cell>
          <cell r="K232">
            <v>30</v>
          </cell>
          <cell r="L232" t="str">
            <v>اجل ع الاستحقاق</v>
          </cell>
          <cell r="M232" t="str">
            <v>امر توريد</v>
          </cell>
          <cell r="N232"/>
          <cell r="O232"/>
          <cell r="P232"/>
          <cell r="Q232"/>
          <cell r="R232"/>
        </row>
        <row r="233">
          <cell r="D233" t="str">
            <v xml:space="preserve">التقوى الاندلسية </v>
          </cell>
          <cell r="E233" t="str">
            <v>تجار</v>
          </cell>
          <cell r="F233" t="str">
            <v>القليوبية</v>
          </cell>
          <cell r="G233" t="str">
            <v>الخانكة</v>
          </cell>
          <cell r="H233" t="str">
            <v>الخانكة شارع الترعه امام مجلس المدينة</v>
          </cell>
          <cell r="I233" t="str">
            <v>01004915981</v>
          </cell>
          <cell r="J233">
            <v>231</v>
          </cell>
          <cell r="K233">
            <v>30</v>
          </cell>
          <cell r="L233" t="str">
            <v>اجل ع الاستحقاق</v>
          </cell>
          <cell r="M233" t="str">
            <v>امر توريد</v>
          </cell>
          <cell r="N233"/>
          <cell r="O233"/>
          <cell r="P233"/>
          <cell r="Q233"/>
          <cell r="R233"/>
        </row>
        <row r="234">
          <cell r="D234" t="str">
            <v>الجابرى ميديكال</v>
          </cell>
          <cell r="E234" t="str">
            <v>تجار</v>
          </cell>
          <cell r="F234" t="str">
            <v>القاهرة</v>
          </cell>
          <cell r="G234" t="str">
            <v xml:space="preserve">السيدة زينب </v>
          </cell>
          <cell r="H234" t="str">
            <v>شارع الشيخ على يوسف ــ الشارع امام محطة مترو السيدة زينب</v>
          </cell>
          <cell r="I234" t="str">
            <v/>
          </cell>
          <cell r="J234">
            <v>232</v>
          </cell>
          <cell r="K234">
            <v>30</v>
          </cell>
          <cell r="L234" t="str">
            <v xml:space="preserve">دفعات اجل </v>
          </cell>
          <cell r="M234" t="str">
            <v>امر توريد</v>
          </cell>
          <cell r="N234"/>
          <cell r="O234"/>
          <cell r="P234"/>
          <cell r="Q234"/>
          <cell r="R234"/>
        </row>
        <row r="235">
          <cell r="D235" t="str">
            <v xml:space="preserve">شركه الاشقر </v>
          </cell>
          <cell r="E235" t="str">
            <v>تجار</v>
          </cell>
          <cell r="F235" t="str">
            <v>العريش</v>
          </cell>
          <cell r="G235" t="str">
            <v>شمال سيناء</v>
          </cell>
          <cell r="H235" t="str">
            <v xml:space="preserve">شمال سيناءالعريش وسط المدينه شارع دمنهور متفرع من 23يوليو امام سوق السمك بجوار عياده د-مسعد زيدان </v>
          </cell>
          <cell r="I235" t="str">
            <v>0120131</v>
          </cell>
          <cell r="J235">
            <v>233</v>
          </cell>
          <cell r="K235">
            <v>30</v>
          </cell>
          <cell r="L235" t="str">
            <v>اجل ع الاستحقاق</v>
          </cell>
          <cell r="M235" t="str">
            <v>امر توريد</v>
          </cell>
          <cell r="N235"/>
          <cell r="O235"/>
          <cell r="P235"/>
          <cell r="Q235"/>
          <cell r="R235"/>
        </row>
        <row r="236">
          <cell r="D236" t="str">
            <v>الحاج عبد القوي</v>
          </cell>
          <cell r="E236" t="str">
            <v>تجار</v>
          </cell>
          <cell r="F236" t="str">
            <v>القليوبيه</v>
          </cell>
          <cell r="G236" t="str">
            <v>شبرا الخيمه</v>
          </cell>
          <cell r="H236" t="str">
            <v>8جمال عبد الناصر دمنهور شبرا شبرا الخيمه</v>
          </cell>
          <cell r="I236" t="str">
            <v/>
          </cell>
          <cell r="J236">
            <v>234</v>
          </cell>
          <cell r="K236">
            <v>30</v>
          </cell>
          <cell r="L236" t="str">
            <v>اجل ع الاستحقاق</v>
          </cell>
          <cell r="M236" t="str">
            <v>امر توريد</v>
          </cell>
          <cell r="N236"/>
          <cell r="O236"/>
          <cell r="P236"/>
          <cell r="Q236"/>
          <cell r="R236"/>
        </row>
        <row r="237">
          <cell r="D237" t="str">
            <v>الخليج للمستلزمات</v>
          </cell>
          <cell r="E237" t="str">
            <v>تجار</v>
          </cell>
          <cell r="F237" t="str">
            <v>القاهرة</v>
          </cell>
          <cell r="G237" t="str">
            <v>وسط البلد</v>
          </cell>
          <cell r="H237" t="str">
            <v>35ش الموازي القصر العيني</v>
          </cell>
          <cell r="I237" t="str">
            <v>001145216313</v>
          </cell>
          <cell r="J237">
            <v>235</v>
          </cell>
          <cell r="K237">
            <v>30</v>
          </cell>
          <cell r="L237" t="str">
            <v>اجل ع الاستحقاق</v>
          </cell>
          <cell r="M237" t="str">
            <v>امر توريد</v>
          </cell>
          <cell r="N237"/>
          <cell r="O237"/>
          <cell r="P237"/>
          <cell r="Q237"/>
          <cell r="R237"/>
        </row>
        <row r="238">
          <cell r="D238" t="str">
            <v xml:space="preserve">شركة الرحاب للمنظفات </v>
          </cell>
          <cell r="E238" t="str">
            <v>تجار</v>
          </cell>
          <cell r="F238" t="str">
            <v>القاهرة</v>
          </cell>
          <cell r="G238" t="str">
            <v>المعادى</v>
          </cell>
          <cell r="H238" t="str">
            <v>اش ابو العلا متفرع من شارع الحرية حدائق المعادى</v>
          </cell>
          <cell r="I238" t="str">
            <v/>
          </cell>
          <cell r="J238">
            <v>236</v>
          </cell>
          <cell r="K238">
            <v>30</v>
          </cell>
          <cell r="L238" t="str">
            <v>اجل ع الاستحقاق</v>
          </cell>
          <cell r="M238" t="str">
            <v>امر توريد</v>
          </cell>
          <cell r="N238"/>
          <cell r="O238"/>
          <cell r="P238"/>
          <cell r="Q238"/>
          <cell r="R238"/>
        </row>
        <row r="239">
          <cell r="D239" t="str">
            <v xml:space="preserve">شركة الزهور المعتمديه </v>
          </cell>
          <cell r="E239" t="str">
            <v>تجار</v>
          </cell>
          <cell r="F239" t="str">
            <v>الجيزة</v>
          </cell>
          <cell r="G239" t="str">
            <v>فيصل</v>
          </cell>
          <cell r="H239" t="str">
            <v xml:space="preserve">شارع ناهيا امام مسجد الايمان نزلة المعتمدية من الدائرى </v>
          </cell>
          <cell r="I239" t="str">
            <v/>
          </cell>
          <cell r="J239">
            <v>237</v>
          </cell>
          <cell r="K239">
            <v>30</v>
          </cell>
          <cell r="L239" t="str">
            <v>اجل ع الاستحقاق</v>
          </cell>
          <cell r="M239" t="str">
            <v>امر توريد</v>
          </cell>
          <cell r="N239"/>
          <cell r="O239"/>
          <cell r="P239"/>
          <cell r="Q239"/>
          <cell r="R239"/>
        </row>
        <row r="240">
          <cell r="D240" t="str">
            <v xml:space="preserve">شركة الزهور دار السلام </v>
          </cell>
          <cell r="E240" t="str">
            <v>تجار</v>
          </cell>
          <cell r="F240" t="str">
            <v>القاهرة</v>
          </cell>
          <cell r="G240" t="str">
            <v>السلام</v>
          </cell>
          <cell r="H240" t="str">
            <v>شارع احمد زكى محطة فايدة كامل - دار السلام</v>
          </cell>
          <cell r="I240" t="str">
            <v/>
          </cell>
          <cell r="J240">
            <v>238</v>
          </cell>
          <cell r="K240">
            <v>30</v>
          </cell>
          <cell r="L240" t="str">
            <v>اجل ع الاستحقاق</v>
          </cell>
          <cell r="M240" t="str">
            <v>امر توريد</v>
          </cell>
          <cell r="N240"/>
          <cell r="O240"/>
          <cell r="P240"/>
          <cell r="Q240"/>
          <cell r="R240"/>
        </row>
        <row r="241">
          <cell r="D241" t="str">
            <v>شركة الزهور المعادى</v>
          </cell>
          <cell r="E241" t="str">
            <v>تجار</v>
          </cell>
          <cell r="F241" t="str">
            <v>القاهرة</v>
          </cell>
          <cell r="G241" t="str">
            <v>المعادى</v>
          </cell>
          <cell r="H241" t="str">
            <v xml:space="preserve">3ش الاخشيد خلف مودرن اكاديمي </v>
          </cell>
          <cell r="I241" t="str">
            <v/>
          </cell>
          <cell r="J241">
            <v>239</v>
          </cell>
          <cell r="K241">
            <v>30</v>
          </cell>
          <cell r="L241" t="str">
            <v>اجل ع الاستحقاق</v>
          </cell>
          <cell r="M241" t="str">
            <v>امر توريد</v>
          </cell>
          <cell r="N241"/>
          <cell r="O241"/>
          <cell r="P241"/>
          <cell r="Q241"/>
          <cell r="R241"/>
        </row>
        <row r="242">
          <cell r="D242" t="str">
            <v>شركة العجمي</v>
          </cell>
          <cell r="E242" t="str">
            <v>تجار</v>
          </cell>
          <cell r="F242" t="str">
            <v>الاسماعيليه</v>
          </cell>
          <cell r="G242" t="str">
            <v>اشيخ زايد</v>
          </cell>
          <cell r="H242" t="str">
            <v>محمد خيري مبدي الشيخ زايد</v>
          </cell>
          <cell r="I242" t="str">
            <v/>
          </cell>
          <cell r="J242">
            <v>240</v>
          </cell>
          <cell r="K242">
            <v>30</v>
          </cell>
          <cell r="L242" t="str">
            <v>اجل ع الاستحقاق</v>
          </cell>
          <cell r="M242" t="str">
            <v>امر توريد</v>
          </cell>
          <cell r="N242"/>
          <cell r="O242"/>
          <cell r="P242"/>
          <cell r="Q242"/>
          <cell r="R242"/>
        </row>
        <row r="243">
          <cell r="D243" t="str">
            <v>المصرية</v>
          </cell>
          <cell r="E243" t="str">
            <v>تجار</v>
          </cell>
          <cell r="F243" t="str">
            <v>القاهرة</v>
          </cell>
          <cell r="G243" t="str">
            <v>جسر السويس</v>
          </cell>
          <cell r="H243" t="str">
            <v>شارع العشرين خلف حديقة بدر جسر السويس</v>
          </cell>
          <cell r="I243" t="str">
            <v/>
          </cell>
          <cell r="J243">
            <v>241</v>
          </cell>
          <cell r="K243">
            <v>30</v>
          </cell>
          <cell r="L243" t="str">
            <v>اجل ع الاستحقاق</v>
          </cell>
          <cell r="M243" t="str">
            <v>امر توريد</v>
          </cell>
          <cell r="N243"/>
          <cell r="O243"/>
          <cell r="P243"/>
          <cell r="Q243"/>
          <cell r="R243"/>
        </row>
        <row r="244">
          <cell r="D244" t="str">
            <v>معرض الصحة للمستلزمات الطبية</v>
          </cell>
          <cell r="E244" t="str">
            <v>تجار</v>
          </cell>
          <cell r="F244" t="str">
            <v>القاهره</v>
          </cell>
          <cell r="G244" t="str">
            <v>رمسيس</v>
          </cell>
          <cell r="H244" t="str">
            <v xml:space="preserve">430امتداد رمسيس العباسية امام باب الكاتدرائية </v>
          </cell>
          <cell r="I244" t="str">
            <v/>
          </cell>
          <cell r="J244">
            <v>242</v>
          </cell>
          <cell r="K244">
            <v>30</v>
          </cell>
          <cell r="L244" t="str">
            <v>اجل ع الاستحقاق</v>
          </cell>
          <cell r="M244" t="str">
            <v>امر توريد</v>
          </cell>
          <cell r="N244"/>
          <cell r="O244"/>
          <cell r="P244"/>
          <cell r="Q244"/>
          <cell r="R244"/>
        </row>
        <row r="245">
          <cell r="D245" t="str">
            <v>شركة حسن مصلوح</v>
          </cell>
          <cell r="E245" t="str">
            <v>تجار</v>
          </cell>
          <cell r="F245" t="str">
            <v>المنيا</v>
          </cell>
          <cell r="G245" t="str">
            <v>المنيا</v>
          </cell>
          <cell r="H245" t="str">
            <v>المنيا</v>
          </cell>
          <cell r="I245" t="str">
            <v/>
          </cell>
          <cell r="J245">
            <v>243</v>
          </cell>
          <cell r="K245">
            <v>30</v>
          </cell>
          <cell r="L245" t="str">
            <v>اجل ع الاستحقاق</v>
          </cell>
          <cell r="M245" t="str">
            <v>امر توريد</v>
          </cell>
          <cell r="N245"/>
          <cell r="O245"/>
          <cell r="P245"/>
          <cell r="Q245"/>
          <cell r="R245"/>
        </row>
        <row r="246">
          <cell r="D246" t="str">
            <v>اولاد ابو الحسن</v>
          </cell>
          <cell r="E246" t="str">
            <v>تجار</v>
          </cell>
          <cell r="F246" t="str">
            <v>القاهرة</v>
          </cell>
          <cell r="G246" t="str">
            <v>الموسكي</v>
          </cell>
          <cell r="H246" t="str">
            <v>ش بورسعيد الموسكي باب الشعريه امام سنترال كيلو باترا</v>
          </cell>
          <cell r="I246" t="str">
            <v/>
          </cell>
          <cell r="J246">
            <v>244</v>
          </cell>
          <cell r="K246">
            <v>30</v>
          </cell>
          <cell r="L246" t="str">
            <v>اجل ع الاستحقاق</v>
          </cell>
          <cell r="M246" t="str">
            <v>امر توريد</v>
          </cell>
          <cell r="N246"/>
          <cell r="O246"/>
          <cell r="P246"/>
          <cell r="Q246"/>
          <cell r="R246"/>
        </row>
        <row r="247">
          <cell r="D247" t="str">
            <v xml:space="preserve">أولاد سيف </v>
          </cell>
          <cell r="E247" t="str">
            <v>تجار</v>
          </cell>
          <cell r="F247" t="str">
            <v>السويس</v>
          </cell>
          <cell r="G247" t="str">
            <v>23يوليو</v>
          </cell>
          <cell r="H247" t="str">
            <v>23يوليو الأربعين السويس</v>
          </cell>
          <cell r="I247" t="str">
            <v/>
          </cell>
          <cell r="J247">
            <v>245</v>
          </cell>
          <cell r="K247">
            <v>30</v>
          </cell>
          <cell r="L247" t="str">
            <v>اجل ع الاستحقاق</v>
          </cell>
          <cell r="M247" t="str">
            <v>امر توريد</v>
          </cell>
          <cell r="N247"/>
          <cell r="O247"/>
          <cell r="P247"/>
          <cell r="Q247"/>
          <cell r="R247"/>
        </row>
        <row r="248">
          <cell r="D248" t="str">
            <v>أولاد منصور</v>
          </cell>
          <cell r="E248" t="str">
            <v>تجار</v>
          </cell>
          <cell r="F248" t="str">
            <v>القاهره</v>
          </cell>
          <cell r="G248" t="str">
            <v>القصر العيني</v>
          </cell>
          <cell r="H248" t="str">
            <v>43ش الموازي القصر العيني</v>
          </cell>
          <cell r="I248" t="str">
            <v>001119653035</v>
          </cell>
          <cell r="J248">
            <v>246</v>
          </cell>
          <cell r="K248">
            <v>30</v>
          </cell>
          <cell r="L248" t="str">
            <v>اجل ع الاستحقاق</v>
          </cell>
          <cell r="M248" t="str">
            <v>امر توريد</v>
          </cell>
          <cell r="N248"/>
          <cell r="O248"/>
          <cell r="P248"/>
          <cell r="Q248"/>
          <cell r="R248"/>
        </row>
        <row r="249">
          <cell r="D249" t="str">
            <v>تانجو</v>
          </cell>
          <cell r="E249" t="str">
            <v>تجار</v>
          </cell>
          <cell r="F249" t="str">
            <v>بورسعيد</v>
          </cell>
          <cell r="G249" t="str">
            <v>بور فؤاد</v>
          </cell>
          <cell r="H249" t="str">
            <v>11العيساوي بور فؤاد بورسعيد</v>
          </cell>
          <cell r="I249" t="str">
            <v/>
          </cell>
          <cell r="J249">
            <v>247</v>
          </cell>
          <cell r="K249">
            <v>30</v>
          </cell>
          <cell r="L249" t="str">
            <v>اجل ع الاستحقاق</v>
          </cell>
          <cell r="M249" t="str">
            <v>امر توريد</v>
          </cell>
          <cell r="N249"/>
          <cell r="O249"/>
          <cell r="P249"/>
          <cell r="Q249"/>
          <cell r="R249"/>
        </row>
        <row r="250">
          <cell r="D250" t="str">
            <v>جمال غنيم</v>
          </cell>
          <cell r="E250" t="str">
            <v>تجار</v>
          </cell>
          <cell r="F250" t="str">
            <v>الاسماعيليه</v>
          </cell>
          <cell r="G250" t="str">
            <v>اول الاسماعيليه</v>
          </cell>
          <cell r="H250" t="str">
            <v>56مكه اول الاسماعيليه</v>
          </cell>
          <cell r="I250" t="str">
            <v/>
          </cell>
          <cell r="J250">
            <v>248</v>
          </cell>
          <cell r="K250">
            <v>30</v>
          </cell>
          <cell r="L250" t="str">
            <v>اجل ع الاستحقاق</v>
          </cell>
          <cell r="M250" t="str">
            <v>امر توريد</v>
          </cell>
          <cell r="N250"/>
          <cell r="O250"/>
          <cell r="P250"/>
          <cell r="Q250"/>
          <cell r="R250"/>
        </row>
        <row r="251">
          <cell r="D251" t="str">
            <v>رانيا للمستحضرات</v>
          </cell>
          <cell r="E251" t="str">
            <v>تجار</v>
          </cell>
          <cell r="F251" t="str">
            <v>الجيزة</v>
          </cell>
          <cell r="G251" t="str">
            <v>فيصل</v>
          </cell>
          <cell r="H251" t="str">
            <v>امام مسجد العوادلى ـــ من شارع المنصورية قبل طلعة الدائرى</v>
          </cell>
          <cell r="I251" t="str">
            <v>001009543900</v>
          </cell>
          <cell r="J251">
            <v>249</v>
          </cell>
          <cell r="K251">
            <v>30</v>
          </cell>
          <cell r="L251" t="str">
            <v>اجل ع الاستحقاق</v>
          </cell>
          <cell r="M251" t="str">
            <v>امر توريد</v>
          </cell>
          <cell r="N251"/>
          <cell r="O251"/>
          <cell r="P251"/>
          <cell r="Q251"/>
          <cell r="R251"/>
        </row>
        <row r="252">
          <cell r="D252" t="str">
            <v>زياد جروب</v>
          </cell>
          <cell r="E252" t="str">
            <v>تجار</v>
          </cell>
          <cell r="F252" t="str">
            <v>القاهرة</v>
          </cell>
          <cell r="G252" t="str">
            <v>الموسكى</v>
          </cell>
          <cell r="H252" t="str">
            <v>430شارع بورسعيد ــ مول بانوراما ـ الموسكى</v>
          </cell>
          <cell r="I252" t="str">
            <v/>
          </cell>
          <cell r="J252">
            <v>250</v>
          </cell>
          <cell r="K252">
            <v>30</v>
          </cell>
          <cell r="L252" t="str">
            <v>اجل ع الاستحقاق</v>
          </cell>
          <cell r="M252" t="str">
            <v>امر توريد</v>
          </cell>
          <cell r="N252"/>
          <cell r="O252"/>
          <cell r="P252"/>
          <cell r="Q252"/>
          <cell r="R252"/>
        </row>
        <row r="253">
          <cell r="D253" t="str">
            <v>سنتر اجمل لمسه</v>
          </cell>
          <cell r="E253" t="str">
            <v>تجار</v>
          </cell>
          <cell r="F253" t="str">
            <v>القاهره</v>
          </cell>
          <cell r="G253" t="str">
            <v>الموسكي</v>
          </cell>
          <cell r="H253" t="str">
            <v>بعد الصحه والجمال ش بورسعيد الموسكي</v>
          </cell>
          <cell r="I253" t="str">
            <v>00122155933</v>
          </cell>
          <cell r="J253">
            <v>251</v>
          </cell>
          <cell r="K253">
            <v>30</v>
          </cell>
          <cell r="L253" t="str">
            <v>اجل ع الاستحقاق</v>
          </cell>
          <cell r="M253" t="str">
            <v>امر توريد</v>
          </cell>
          <cell r="N253"/>
          <cell r="O253"/>
          <cell r="P253"/>
          <cell r="Q253"/>
          <cell r="R253"/>
        </row>
        <row r="254">
          <cell r="D254" t="str">
            <v>شركة ا لخراط</v>
          </cell>
          <cell r="E254" t="str">
            <v>تجار</v>
          </cell>
          <cell r="F254" t="str">
            <v>القاهرة</v>
          </cell>
          <cell r="G254" t="str">
            <v>الزيتون</v>
          </cell>
          <cell r="H254" t="str">
            <v>246شارع ترعة الجبل الزيتون</v>
          </cell>
          <cell r="I254" t="str">
            <v/>
          </cell>
          <cell r="J254">
            <v>252</v>
          </cell>
          <cell r="K254">
            <v>30</v>
          </cell>
          <cell r="L254" t="str">
            <v>اجل ع الاستحقاق</v>
          </cell>
          <cell r="M254" t="str">
            <v>امر توريد</v>
          </cell>
          <cell r="N254"/>
          <cell r="O254"/>
          <cell r="P254"/>
          <cell r="Q254"/>
          <cell r="R254"/>
        </row>
        <row r="255">
          <cell r="D255" t="str">
            <v>شركة ابو الدهب</v>
          </cell>
          <cell r="E255" t="str">
            <v>تجار</v>
          </cell>
          <cell r="F255" t="str">
            <v>القاهرة</v>
          </cell>
          <cell r="G255" t="str">
            <v>الموسكى</v>
          </cell>
          <cell r="H255" t="str">
            <v>شارع بورسعيد بجوار وحدة مرور الموسكى</v>
          </cell>
          <cell r="I255" t="str">
            <v>001285312106</v>
          </cell>
          <cell r="J255">
            <v>253</v>
          </cell>
          <cell r="K255">
            <v>30</v>
          </cell>
          <cell r="L255" t="str">
            <v>اجل ع الاستحقاق</v>
          </cell>
          <cell r="M255" t="str">
            <v>امر توريد</v>
          </cell>
          <cell r="N255"/>
          <cell r="O255"/>
          <cell r="P255"/>
          <cell r="Q255"/>
          <cell r="R255"/>
        </row>
        <row r="256">
          <cell r="D256" t="str">
            <v>شركة ابو علم</v>
          </cell>
          <cell r="E256" t="str">
            <v>تجار</v>
          </cell>
          <cell r="F256" t="str">
            <v>القاهرة</v>
          </cell>
          <cell r="G256" t="str">
            <v>مدينة نصر</v>
          </cell>
          <cell r="H256" t="str">
            <v>عمارات اول مايو بجوار مطعم حضرموت اخر الشارع</v>
          </cell>
          <cell r="I256" t="str">
            <v/>
          </cell>
          <cell r="J256">
            <v>254</v>
          </cell>
          <cell r="K256">
            <v>30</v>
          </cell>
          <cell r="L256" t="str">
            <v>اجل ع الاستحقاق</v>
          </cell>
          <cell r="M256" t="str">
            <v>امر توريد</v>
          </cell>
          <cell r="N256"/>
          <cell r="O256"/>
          <cell r="P256"/>
          <cell r="Q256"/>
          <cell r="R256"/>
        </row>
        <row r="257">
          <cell r="D257" t="str">
            <v>شركة الاخلاص</v>
          </cell>
          <cell r="E257" t="str">
            <v>تجار</v>
          </cell>
          <cell r="F257" t="str">
            <v>القاهرة</v>
          </cell>
          <cell r="G257" t="str">
            <v>شبرا</v>
          </cell>
          <cell r="H257" t="str">
            <v>شارع مسجد الخازندارة شبرا مصر</v>
          </cell>
          <cell r="I257" t="str">
            <v/>
          </cell>
          <cell r="J257">
            <v>255</v>
          </cell>
          <cell r="K257">
            <v>30</v>
          </cell>
          <cell r="L257" t="str">
            <v>اجل ع الاستحقاق</v>
          </cell>
          <cell r="M257" t="str">
            <v>امر توريد</v>
          </cell>
          <cell r="N257"/>
          <cell r="O257"/>
          <cell r="P257"/>
          <cell r="Q257"/>
          <cell r="R257"/>
        </row>
        <row r="258">
          <cell r="D258" t="str">
            <v>شركة الاسراء</v>
          </cell>
          <cell r="E258" t="str">
            <v>تجار</v>
          </cell>
          <cell r="F258" t="str">
            <v>القاهرة</v>
          </cell>
          <cell r="G258" t="str">
            <v>المطرية</v>
          </cell>
          <cell r="H258" t="str">
            <v>3شارع الامام على متفرع من شارع المطراوى المطريه</v>
          </cell>
          <cell r="I258" t="str">
            <v>01003812201</v>
          </cell>
          <cell r="J258">
            <v>256</v>
          </cell>
          <cell r="K258">
            <v>30</v>
          </cell>
          <cell r="L258" t="str">
            <v xml:space="preserve">دفعات اجل </v>
          </cell>
          <cell r="M258" t="str">
            <v>امر توريد</v>
          </cell>
          <cell r="N258"/>
          <cell r="O258"/>
          <cell r="P258"/>
          <cell r="Q258"/>
          <cell r="R258"/>
        </row>
        <row r="259">
          <cell r="D259" t="str">
            <v>شركة الاسواق المصرية</v>
          </cell>
          <cell r="E259" t="str">
            <v>تجار</v>
          </cell>
          <cell r="F259" t="str">
            <v>القاهرة</v>
          </cell>
          <cell r="G259" t="str">
            <v>المقطم</v>
          </cell>
          <cell r="H259" t="str">
            <v>815شارع 103 الهضة العليا خلف ماركت الراية المقطم</v>
          </cell>
          <cell r="I259" t="str">
            <v>0012206401199</v>
          </cell>
          <cell r="J259">
            <v>257</v>
          </cell>
          <cell r="K259">
            <v>30</v>
          </cell>
          <cell r="L259" t="str">
            <v>اجل ع الاستحقاق</v>
          </cell>
          <cell r="M259" t="str">
            <v>امر توريد</v>
          </cell>
          <cell r="N259"/>
          <cell r="O259"/>
          <cell r="P259"/>
          <cell r="Q259"/>
          <cell r="R259"/>
        </row>
        <row r="260">
          <cell r="D260" t="str">
            <v>شركة الاصدقاء الوايلي</v>
          </cell>
          <cell r="E260" t="str">
            <v>تجار</v>
          </cell>
          <cell r="F260" t="str">
            <v>القاهرة</v>
          </cell>
          <cell r="G260" t="str">
            <v>الوايلى</v>
          </cell>
          <cell r="H260" t="str">
            <v>ش الجزائر خلف الجامع الكبير - الوايلى</v>
          </cell>
          <cell r="I260" t="str">
            <v>01279139575</v>
          </cell>
          <cell r="J260">
            <v>258</v>
          </cell>
          <cell r="K260">
            <v>30</v>
          </cell>
          <cell r="L260" t="str">
            <v>اجل ع الاستحقاق</v>
          </cell>
          <cell r="M260" t="str">
            <v>امر توريد</v>
          </cell>
          <cell r="N260"/>
          <cell r="O260"/>
          <cell r="P260"/>
          <cell r="Q260"/>
          <cell r="R260"/>
        </row>
        <row r="261">
          <cell r="D261" t="str">
            <v xml:space="preserve">شركه الامير </v>
          </cell>
          <cell r="E261" t="str">
            <v>تجار</v>
          </cell>
          <cell r="F261" t="str">
            <v>القاهرة</v>
          </cell>
          <cell r="G261" t="str">
            <v>الزيتون</v>
          </cell>
          <cell r="H261" t="str">
            <v>3شارع نصوح بجوار سينما الزيتون</v>
          </cell>
          <cell r="I261" t="str">
            <v>001226809863</v>
          </cell>
          <cell r="J261">
            <v>259</v>
          </cell>
          <cell r="K261">
            <v>30</v>
          </cell>
          <cell r="L261" t="str">
            <v xml:space="preserve">دفعات اجل </v>
          </cell>
          <cell r="M261" t="str">
            <v>امر توريد</v>
          </cell>
          <cell r="N261"/>
          <cell r="O261"/>
          <cell r="P261"/>
          <cell r="Q261"/>
          <cell r="R261"/>
        </row>
        <row r="262">
          <cell r="D262" t="str">
            <v>شركة الايمان</v>
          </cell>
          <cell r="E262" t="str">
            <v>تجار</v>
          </cell>
          <cell r="F262" t="str">
            <v>القاهرة</v>
          </cell>
          <cell r="G262" t="str">
            <v>دار السلام</v>
          </cell>
          <cell r="H262" t="str">
            <v>شارع حسين فهمى من شارع مزرعة البط شارع احمد زكى</v>
          </cell>
          <cell r="I262" t="str">
            <v/>
          </cell>
          <cell r="J262">
            <v>260</v>
          </cell>
          <cell r="K262">
            <v>30</v>
          </cell>
          <cell r="L262" t="str">
            <v>اجل ع الاستحقاق</v>
          </cell>
          <cell r="M262" t="str">
            <v>امر توريد</v>
          </cell>
          <cell r="N262"/>
          <cell r="O262"/>
          <cell r="P262"/>
          <cell r="Q262"/>
          <cell r="R262"/>
        </row>
        <row r="263">
          <cell r="D263" t="str">
            <v>شركة البركة</v>
          </cell>
          <cell r="E263" t="str">
            <v>تجار</v>
          </cell>
          <cell r="F263" t="str">
            <v>القاهرة</v>
          </cell>
          <cell r="G263" t="str">
            <v>الزيتون</v>
          </cell>
          <cell r="H263" t="str">
            <v>شارع المتوكل على الله من شارع سليم الاول ـ الزيتون</v>
          </cell>
          <cell r="I263" t="str">
            <v>01200062228</v>
          </cell>
          <cell r="J263">
            <v>261</v>
          </cell>
          <cell r="K263">
            <v>30</v>
          </cell>
          <cell r="L263" t="str">
            <v>اجل ع الاستحقاق</v>
          </cell>
          <cell r="M263" t="str">
            <v>امر توريد</v>
          </cell>
          <cell r="N263"/>
          <cell r="O263"/>
          <cell r="P263"/>
          <cell r="Q263"/>
          <cell r="R263"/>
        </row>
        <row r="264">
          <cell r="D264" t="str">
            <v>شركة الحسين</v>
          </cell>
          <cell r="E264" t="str">
            <v>تجار</v>
          </cell>
          <cell r="F264" t="str">
            <v>القاهرة</v>
          </cell>
          <cell r="G264" t="str">
            <v>الدراسة</v>
          </cell>
          <cell r="H264" t="str">
            <v>3شارع الظافر المنصورى بجوار بنزينة التعاون الحسين الدراسة ـــ ارسلت مخازن كايرو ميد المقطم</v>
          </cell>
          <cell r="I264" t="str">
            <v/>
          </cell>
          <cell r="J264">
            <v>262</v>
          </cell>
          <cell r="K264">
            <v>30</v>
          </cell>
          <cell r="L264" t="str">
            <v>اجل ع الاستحقاق</v>
          </cell>
          <cell r="M264" t="str">
            <v>امر توريد</v>
          </cell>
          <cell r="N264"/>
          <cell r="O264"/>
          <cell r="P264"/>
          <cell r="Q264"/>
          <cell r="R264"/>
        </row>
        <row r="265">
          <cell r="D265" t="str">
            <v>شركه الحسن</v>
          </cell>
          <cell r="E265" t="str">
            <v>تجار</v>
          </cell>
          <cell r="F265" t="str">
            <v>الجيزة</v>
          </cell>
          <cell r="G265" t="str">
            <v>المهندسين</v>
          </cell>
          <cell r="H265" t="str">
            <v>1شارع حسن عبد اللطيف امام سلم الاليزيه ترعه الزمر ارض اللواء</v>
          </cell>
          <cell r="I265" t="str">
            <v/>
          </cell>
          <cell r="J265">
            <v>263</v>
          </cell>
          <cell r="K265">
            <v>30</v>
          </cell>
          <cell r="L265" t="str">
            <v>اجل ع الاستحقاق</v>
          </cell>
          <cell r="M265" t="str">
            <v>امر توريد</v>
          </cell>
          <cell r="N265"/>
          <cell r="O265"/>
          <cell r="P265"/>
          <cell r="Q265"/>
          <cell r="R265"/>
        </row>
        <row r="266">
          <cell r="D266" t="str">
            <v>شركة الحسين للوازم الصيدليات</v>
          </cell>
          <cell r="E266" t="str">
            <v>تجار</v>
          </cell>
          <cell r="F266" t="str">
            <v>الجيزة</v>
          </cell>
          <cell r="G266" t="str">
            <v>شبرا</v>
          </cell>
          <cell r="H266" t="str">
            <v>شارع شبرت محطة سانت تريزا بجوار توكيل فودافون</v>
          </cell>
          <cell r="I266" t="str">
            <v/>
          </cell>
          <cell r="J266">
            <v>264</v>
          </cell>
          <cell r="K266">
            <v>30</v>
          </cell>
          <cell r="L266" t="str">
            <v>اجل ع الاستحقاق</v>
          </cell>
          <cell r="M266" t="str">
            <v>امر توريد</v>
          </cell>
          <cell r="N266"/>
          <cell r="O266"/>
          <cell r="P266"/>
          <cell r="Q266"/>
          <cell r="R266"/>
        </row>
        <row r="267">
          <cell r="D267" t="str">
            <v>شركة الحمد</v>
          </cell>
          <cell r="E267" t="str">
            <v>تجار</v>
          </cell>
          <cell r="F267" t="str">
            <v>القاهرة</v>
          </cell>
          <cell r="G267" t="str">
            <v>الموسكى</v>
          </cell>
          <cell r="H267" t="str">
            <v>432شارع بورسعيد بجوار ال حافظ ـ الموسكى</v>
          </cell>
          <cell r="I267" t="str">
            <v/>
          </cell>
          <cell r="J267">
            <v>265</v>
          </cell>
          <cell r="K267">
            <v>30</v>
          </cell>
          <cell r="L267" t="str">
            <v>اجل ع الاستحقاق</v>
          </cell>
          <cell r="M267" t="str">
            <v>امر توريد</v>
          </cell>
          <cell r="N267"/>
          <cell r="O267"/>
          <cell r="P267"/>
          <cell r="Q267"/>
          <cell r="R267"/>
        </row>
        <row r="268">
          <cell r="D268" t="str">
            <v>شركة الدرة القصر العيني</v>
          </cell>
          <cell r="E268" t="str">
            <v>تجار</v>
          </cell>
          <cell r="F268" t="str">
            <v>القاهرة</v>
          </cell>
          <cell r="G268" t="str">
            <v xml:space="preserve">القصر العينى </v>
          </cell>
          <cell r="H268" t="str">
            <v>33شارع القصر العينى بجوار بنك مصر امام كلية صيدلة</v>
          </cell>
          <cell r="I268" t="str">
            <v/>
          </cell>
          <cell r="J268">
            <v>266</v>
          </cell>
          <cell r="K268">
            <v>30</v>
          </cell>
          <cell r="L268" t="str">
            <v>اجل ع الاستحقاق</v>
          </cell>
          <cell r="M268" t="str">
            <v>امر توريد</v>
          </cell>
          <cell r="N268"/>
          <cell r="O268"/>
          <cell r="P268"/>
          <cell r="Q268"/>
          <cell r="R268"/>
        </row>
        <row r="269">
          <cell r="D269" t="str">
            <v>شركة الراعى الصالح</v>
          </cell>
          <cell r="E269" t="str">
            <v>تجار</v>
          </cell>
          <cell r="F269" t="str">
            <v>القاهرة</v>
          </cell>
          <cell r="G269" t="str">
            <v>الخصوص</v>
          </cell>
          <cell r="H269" t="str">
            <v>موقف الخصوص العمومى بجوار سوبر ماركت الفيروز</v>
          </cell>
          <cell r="I269" t="str">
            <v/>
          </cell>
          <cell r="J269">
            <v>267</v>
          </cell>
          <cell r="K269">
            <v>30</v>
          </cell>
          <cell r="L269" t="str">
            <v>اجل ع الاستحقاق</v>
          </cell>
          <cell r="M269" t="str">
            <v>امر توريد</v>
          </cell>
          <cell r="N269"/>
          <cell r="O269"/>
          <cell r="P269"/>
          <cell r="Q269"/>
          <cell r="R269"/>
        </row>
        <row r="270">
          <cell r="D270" t="str">
            <v xml:space="preserve">شركة الزهر </v>
          </cell>
          <cell r="E270" t="str">
            <v>تجار</v>
          </cell>
          <cell r="F270" t="str">
            <v>القاهرة</v>
          </cell>
          <cell r="G270" t="str">
            <v>المعادى</v>
          </cell>
          <cell r="H270" t="str">
            <v>4ش301المعادى الجديدة محطة العارئس</v>
          </cell>
          <cell r="I270" t="str">
            <v>01002596858</v>
          </cell>
          <cell r="J270">
            <v>268</v>
          </cell>
          <cell r="K270">
            <v>30</v>
          </cell>
          <cell r="L270" t="str">
            <v>اجل ع الاستحقاق</v>
          </cell>
          <cell r="M270" t="str">
            <v>امر توريد</v>
          </cell>
          <cell r="N270"/>
          <cell r="O270"/>
          <cell r="P270"/>
          <cell r="Q270"/>
          <cell r="R270"/>
        </row>
        <row r="271">
          <cell r="D271" t="str">
            <v>شركة الزهراء</v>
          </cell>
          <cell r="E271" t="str">
            <v>تجار</v>
          </cell>
          <cell r="F271" t="str">
            <v>القاهرة</v>
          </cell>
          <cell r="G271" t="str">
            <v>شبرا مصر</v>
          </cell>
          <cell r="H271" t="str">
            <v>اول شارع القضاعى ــ شبرا مصر</v>
          </cell>
          <cell r="I271" t="str">
            <v/>
          </cell>
          <cell r="J271">
            <v>269</v>
          </cell>
          <cell r="K271">
            <v>30</v>
          </cell>
          <cell r="L271" t="str">
            <v xml:space="preserve">دفعات اجل </v>
          </cell>
          <cell r="M271" t="str">
            <v>امر توريد</v>
          </cell>
          <cell r="N271"/>
          <cell r="O271"/>
          <cell r="P271"/>
          <cell r="Q271"/>
          <cell r="R271"/>
        </row>
        <row r="272">
          <cell r="D272" t="str">
            <v>شركة الزهراء للمستلزمات الطبية</v>
          </cell>
          <cell r="E272" t="str">
            <v>تجار</v>
          </cell>
          <cell r="F272" t="str">
            <v>الجيزة</v>
          </cell>
          <cell r="G272" t="str">
            <v>الحي الثاني</v>
          </cell>
          <cell r="H272" t="str">
            <v xml:space="preserve">شارع مدارس جيل 2000 الحى الثانى بجوار الماسية للمنظفات </v>
          </cell>
          <cell r="I272" t="str">
            <v>01026026037</v>
          </cell>
          <cell r="J272">
            <v>270</v>
          </cell>
          <cell r="K272">
            <v>30</v>
          </cell>
          <cell r="L272" t="str">
            <v>اجل ع الاستحقاق</v>
          </cell>
          <cell r="M272" t="str">
            <v>امر توريد</v>
          </cell>
          <cell r="N272"/>
          <cell r="O272"/>
          <cell r="P272"/>
          <cell r="Q272"/>
          <cell r="R272"/>
        </row>
        <row r="273">
          <cell r="D273" t="str">
            <v>شركة السلوى للمستلزمات</v>
          </cell>
          <cell r="E273" t="str">
            <v>تجار</v>
          </cell>
          <cell r="F273" t="str">
            <v>القاهرة</v>
          </cell>
          <cell r="G273" t="str">
            <v>حلوان</v>
          </cell>
          <cell r="H273" t="str">
            <v>امام مستشفى حلوان العام</v>
          </cell>
          <cell r="I273" t="str">
            <v>001155190303</v>
          </cell>
          <cell r="J273">
            <v>271</v>
          </cell>
          <cell r="K273">
            <v>30</v>
          </cell>
          <cell r="L273" t="str">
            <v>كاش</v>
          </cell>
          <cell r="M273" t="str">
            <v>امر توريد</v>
          </cell>
          <cell r="N273"/>
          <cell r="O273"/>
          <cell r="P273"/>
          <cell r="Q273"/>
          <cell r="R273"/>
        </row>
        <row r="274">
          <cell r="D274" t="str">
            <v>شركة الشروق</v>
          </cell>
          <cell r="E274" t="str">
            <v>تجار</v>
          </cell>
          <cell r="F274" t="str">
            <v>الجيزة</v>
          </cell>
          <cell r="G274" t="str">
            <v>ناهيا</v>
          </cell>
          <cell r="H274" t="str">
            <v>طريق ناهيا المريوطية امام مجزر ناهيا و محطة كهرباء ناهيا</v>
          </cell>
          <cell r="I274" t="str">
            <v>001111802401</v>
          </cell>
          <cell r="J274">
            <v>272</v>
          </cell>
          <cell r="K274">
            <v>30</v>
          </cell>
          <cell r="L274" t="str">
            <v>اجل ع الاستحقاق</v>
          </cell>
          <cell r="M274" t="str">
            <v>امر توريد</v>
          </cell>
          <cell r="N274"/>
          <cell r="O274"/>
          <cell r="P274"/>
          <cell r="Q274"/>
          <cell r="R274"/>
        </row>
        <row r="275">
          <cell r="D275" t="str">
            <v>شركة الصحة والجمال الموسكى</v>
          </cell>
          <cell r="E275" t="str">
            <v>تجار</v>
          </cell>
          <cell r="F275" t="str">
            <v>القاهرة</v>
          </cell>
          <cell r="G275" t="str">
            <v>الموسكى</v>
          </cell>
          <cell r="H275" t="str">
            <v>451شارع بورسعيد الموسكى</v>
          </cell>
          <cell r="I275" t="str">
            <v>001270570527</v>
          </cell>
          <cell r="J275">
            <v>273</v>
          </cell>
          <cell r="K275">
            <v>30</v>
          </cell>
          <cell r="L275" t="str">
            <v>اجل ع الاستحقاق</v>
          </cell>
          <cell r="M275" t="str">
            <v>امر توريد</v>
          </cell>
          <cell r="N275"/>
          <cell r="O275"/>
          <cell r="P275"/>
        </row>
        <row r="276">
          <cell r="D276" t="str">
            <v>شركة الصياد</v>
          </cell>
          <cell r="E276" t="str">
            <v>تجار</v>
          </cell>
          <cell r="F276" t="str">
            <v>القاهرة</v>
          </cell>
          <cell r="G276" t="str">
            <v>المقطم</v>
          </cell>
          <cell r="H276" t="str">
            <v>المقطم ـ الهضبة الوسطى ـ الحى الثانى مخازن الصياد خلف منتجع العلا</v>
          </cell>
          <cell r="I276" t="str">
            <v>0010027104013</v>
          </cell>
          <cell r="J276">
            <v>274</v>
          </cell>
          <cell r="K276">
            <v>30</v>
          </cell>
          <cell r="L276" t="str">
            <v>اجل ع الاستحقاق</v>
          </cell>
          <cell r="M276" t="str">
            <v>امر توريد</v>
          </cell>
          <cell r="N276"/>
          <cell r="O276"/>
          <cell r="P276"/>
        </row>
        <row r="277">
          <cell r="D277" t="str">
            <v>شركة الضحى</v>
          </cell>
          <cell r="E277" t="str">
            <v>تجار</v>
          </cell>
          <cell r="F277" t="str">
            <v>القليوبية</v>
          </cell>
          <cell r="G277" t="str">
            <v>القناطر</v>
          </cell>
          <cell r="H277" t="str">
            <v xml:space="preserve">شارع الوكلاء شبين القناطر </v>
          </cell>
          <cell r="I277" t="str">
            <v>01091881343</v>
          </cell>
          <cell r="J277">
            <v>275</v>
          </cell>
          <cell r="K277">
            <v>30</v>
          </cell>
          <cell r="L277" t="str">
            <v>اجل ع الاستحقاق</v>
          </cell>
          <cell r="M277" t="str">
            <v>امر توريد</v>
          </cell>
          <cell r="N277"/>
          <cell r="O277"/>
          <cell r="P277"/>
        </row>
        <row r="278">
          <cell r="D278" t="str">
            <v>شركة الطحاوى</v>
          </cell>
          <cell r="E278" t="str">
            <v>تجار</v>
          </cell>
          <cell r="F278" t="str">
            <v>القاهرة</v>
          </cell>
          <cell r="G278" t="str">
            <v>وسط البلد</v>
          </cell>
          <cell r="H278" t="str">
            <v>شارع على يوسف القصر العينى بعد شركة مكة ميديكال</v>
          </cell>
          <cell r="I278" t="str">
            <v/>
          </cell>
          <cell r="J278">
            <v>276</v>
          </cell>
          <cell r="K278">
            <v>30</v>
          </cell>
          <cell r="L278" t="str">
            <v>اجل ع الاستحقاق</v>
          </cell>
          <cell r="M278" t="str">
            <v>امر توريد</v>
          </cell>
          <cell r="N278"/>
          <cell r="O278"/>
          <cell r="P278"/>
        </row>
        <row r="279">
          <cell r="D279" t="str">
            <v>شركة الفاروق للادوية</v>
          </cell>
          <cell r="E279" t="str">
            <v>تجار</v>
          </cell>
          <cell r="F279" t="str">
            <v>القاهرة</v>
          </cell>
          <cell r="G279" t="str">
            <v>الوايلي</v>
          </cell>
          <cell r="H279" t="str">
            <v>194ش شركات البترول الموازى لشارع بورسعيد مدينة الاحلام خلف مخزن الانابيب</v>
          </cell>
          <cell r="I279" t="str">
            <v>001007263000</v>
          </cell>
          <cell r="J279">
            <v>277</v>
          </cell>
          <cell r="K279">
            <v>30</v>
          </cell>
          <cell r="L279" t="str">
            <v>اجل ع الاستحقاق</v>
          </cell>
          <cell r="M279" t="str">
            <v>امر توريد</v>
          </cell>
          <cell r="N279"/>
          <cell r="O279"/>
          <cell r="P279"/>
        </row>
        <row r="280">
          <cell r="D280" t="str">
            <v>شركة الفهد للتجارة و التوزيع</v>
          </cell>
          <cell r="E280" t="str">
            <v>تجار</v>
          </cell>
          <cell r="F280" t="str">
            <v>القاهرة</v>
          </cell>
          <cell r="G280" t="str">
            <v>حلوان</v>
          </cell>
          <cell r="H280" t="str">
            <v>المشروع الامريكى مجاورة 2 بجوار جامع الفرودوس</v>
          </cell>
          <cell r="I280" t="str">
            <v>001285744779</v>
          </cell>
          <cell r="J280">
            <v>278</v>
          </cell>
          <cell r="K280">
            <v>30</v>
          </cell>
          <cell r="L280" t="str">
            <v>اجل ع الاستحقاق</v>
          </cell>
          <cell r="M280" t="str">
            <v>امر توريد</v>
          </cell>
          <cell r="N280"/>
          <cell r="O280"/>
          <cell r="P280"/>
        </row>
        <row r="281">
          <cell r="D281" t="str">
            <v>شركة المازن</v>
          </cell>
          <cell r="E281" t="str">
            <v>تجار</v>
          </cell>
          <cell r="F281" t="str">
            <v>القاهرة</v>
          </cell>
          <cell r="G281" t="str">
            <v>شبرا</v>
          </cell>
          <cell r="H281" t="str">
            <v>اول شارع الخازندارة امام المسجد ـ شبرا مصر</v>
          </cell>
          <cell r="I281" t="str">
            <v/>
          </cell>
          <cell r="J281">
            <v>279</v>
          </cell>
          <cell r="K281">
            <v>30</v>
          </cell>
          <cell r="L281" t="str">
            <v xml:space="preserve">دفعات اجل </v>
          </cell>
          <cell r="M281" t="str">
            <v>امر توريد</v>
          </cell>
          <cell r="N281"/>
          <cell r="O281"/>
          <cell r="P281"/>
        </row>
        <row r="282">
          <cell r="D282" t="str">
            <v xml:space="preserve">شركة الماسية </v>
          </cell>
          <cell r="E282" t="str">
            <v>تجار</v>
          </cell>
          <cell r="F282" t="str">
            <v>القاهرة</v>
          </cell>
          <cell r="G282" t="str">
            <v>مدينة نصر</v>
          </cell>
          <cell r="H282" t="str">
            <v>شارع عبد القادر الجرجانى من شارع زاكر حسين الحى السابع</v>
          </cell>
          <cell r="I282" t="str">
            <v>01097773423</v>
          </cell>
          <cell r="J282">
            <v>280</v>
          </cell>
          <cell r="K282">
            <v>30</v>
          </cell>
          <cell r="L282" t="str">
            <v>اجل ع الاستحقاق</v>
          </cell>
          <cell r="M282" t="str">
            <v>امر توريد</v>
          </cell>
          <cell r="N282"/>
          <cell r="O282"/>
          <cell r="P282"/>
        </row>
        <row r="283">
          <cell r="D283" t="str">
            <v>شركة الهدى للمستلزمات ــ المطرية</v>
          </cell>
          <cell r="E283" t="str">
            <v>تجار</v>
          </cell>
          <cell r="F283" t="str">
            <v>القاهرة</v>
          </cell>
          <cell r="G283" t="str">
            <v>المطرية</v>
          </cell>
          <cell r="H283" t="str">
            <v xml:space="preserve">شارع متحف المطرية </v>
          </cell>
          <cell r="I283" t="str">
            <v/>
          </cell>
          <cell r="J283">
            <v>281</v>
          </cell>
          <cell r="K283">
            <v>30</v>
          </cell>
          <cell r="L283" t="str">
            <v>اجل ع الاستحقاق</v>
          </cell>
          <cell r="M283" t="str">
            <v>امر توريد</v>
          </cell>
          <cell r="N283"/>
          <cell r="O283"/>
          <cell r="P283"/>
        </row>
        <row r="284">
          <cell r="D284" t="str">
            <v>د/عمرو ابراهيم</v>
          </cell>
          <cell r="E284" t="str">
            <v>تجار</v>
          </cell>
          <cell r="F284" t="str">
            <v>القاهره</v>
          </cell>
          <cell r="G284" t="str">
            <v>التجمع الاول</v>
          </cell>
          <cell r="H284" t="str">
            <v>التجمع الاول مجاورة 4منطقة 676</v>
          </cell>
          <cell r="I284" t="str">
            <v/>
          </cell>
          <cell r="J284">
            <v>282</v>
          </cell>
          <cell r="K284">
            <v>30</v>
          </cell>
          <cell r="L284" t="str">
            <v>اجل ع الاستحقاق</v>
          </cell>
          <cell r="M284" t="str">
            <v>امر توريد</v>
          </cell>
          <cell r="N284"/>
          <cell r="O284"/>
          <cell r="P284"/>
        </row>
        <row r="285">
          <cell r="D285" t="str">
            <v>قضاعى السواح</v>
          </cell>
          <cell r="E285" t="str">
            <v>تجار</v>
          </cell>
          <cell r="F285" t="str">
            <v>القاهرة</v>
          </cell>
          <cell r="G285" t="str">
            <v>السواح</v>
          </cell>
          <cell r="H285" t="str">
            <v>بجوار ضرائب المبيعات</v>
          </cell>
          <cell r="I285" t="str">
            <v/>
          </cell>
          <cell r="J285">
            <v>283</v>
          </cell>
          <cell r="K285">
            <v>30</v>
          </cell>
          <cell r="L285" t="str">
            <v xml:space="preserve">دفعات اجل </v>
          </cell>
          <cell r="M285" t="str">
            <v>امر توريد</v>
          </cell>
          <cell r="N285"/>
          <cell r="O285"/>
          <cell r="P285"/>
        </row>
        <row r="286">
          <cell r="D286" t="str">
            <v>شركة ام تى ام</v>
          </cell>
          <cell r="E286" t="str">
            <v>تجار</v>
          </cell>
          <cell r="F286" t="str">
            <v>القاهرة</v>
          </cell>
          <cell r="G286" t="str">
            <v>التجمع</v>
          </cell>
          <cell r="H286" t="str">
            <v>فيلا 71 بنفسج 1 امام بوابة رقم 13 و 14 الرحاب ـ التجمع</v>
          </cell>
          <cell r="I286" t="str">
            <v/>
          </cell>
          <cell r="J286">
            <v>284</v>
          </cell>
          <cell r="K286">
            <v>30</v>
          </cell>
          <cell r="L286" t="str">
            <v>اجل ع الاستحقاق</v>
          </cell>
          <cell r="M286" t="str">
            <v>امر توريد</v>
          </cell>
          <cell r="N286"/>
          <cell r="O286"/>
          <cell r="P286"/>
        </row>
        <row r="287">
          <cell r="D287" t="str">
            <v>شركة اولاد حجاج</v>
          </cell>
          <cell r="E287" t="str">
            <v>تجار</v>
          </cell>
          <cell r="F287" t="str">
            <v>القاهرة</v>
          </cell>
          <cell r="G287" t="str">
            <v>البساتين</v>
          </cell>
          <cell r="H287" t="str">
            <v>1شارع حسين مصطفى بجوار مترو الزهراء</v>
          </cell>
          <cell r="I287" t="str">
            <v>001144423733</v>
          </cell>
          <cell r="J287">
            <v>285</v>
          </cell>
          <cell r="K287">
            <v>30</v>
          </cell>
          <cell r="L287" t="str">
            <v>اجل ع الاستحقاق</v>
          </cell>
          <cell r="M287" t="str">
            <v>امر توريد</v>
          </cell>
          <cell r="N287"/>
          <cell r="O287"/>
          <cell r="P287"/>
        </row>
        <row r="288">
          <cell r="D288" t="str">
            <v>شركة ايما جروب</v>
          </cell>
          <cell r="E288" t="str">
            <v>تجار</v>
          </cell>
          <cell r="F288" t="str">
            <v>القاهرة</v>
          </cell>
          <cell r="G288" t="str">
            <v>المعادي</v>
          </cell>
          <cell r="H288" t="str">
            <v>خلف كارفور المعادى امام مستشفى رويال عمارة 5015 ــ المعراج</v>
          </cell>
          <cell r="I288" t="str">
            <v>001111023800</v>
          </cell>
          <cell r="J288">
            <v>286</v>
          </cell>
          <cell r="K288">
            <v>30</v>
          </cell>
          <cell r="L288" t="str">
            <v>اجل ع الاستحقاق</v>
          </cell>
          <cell r="M288" t="str">
            <v>امر توريد</v>
          </cell>
          <cell r="N288"/>
          <cell r="O288"/>
          <cell r="P288"/>
        </row>
        <row r="289">
          <cell r="D289" t="str">
            <v>شركة بورسعيد التجارية</v>
          </cell>
          <cell r="E289" t="str">
            <v>تجار</v>
          </cell>
          <cell r="F289" t="str">
            <v>القاهرة</v>
          </cell>
          <cell r="G289" t="str">
            <v>الموسكى</v>
          </cell>
          <cell r="H289" t="str">
            <v>شارع بورسعيد -الموسكى</v>
          </cell>
          <cell r="I289" t="str">
            <v/>
          </cell>
          <cell r="J289">
            <v>287</v>
          </cell>
          <cell r="K289">
            <v>30</v>
          </cell>
          <cell r="L289" t="str">
            <v>كاش</v>
          </cell>
          <cell r="M289" t="str">
            <v>امر توريد</v>
          </cell>
          <cell r="N289"/>
          <cell r="O289"/>
          <cell r="P289"/>
        </row>
        <row r="290">
          <cell r="D290" t="str">
            <v>شركة بوينت للمستلزمات</v>
          </cell>
          <cell r="E290" t="str">
            <v>تجار</v>
          </cell>
          <cell r="F290" t="str">
            <v>القاهرة</v>
          </cell>
          <cell r="G290" t="str">
            <v>شبرا مصر</v>
          </cell>
          <cell r="H290" t="str">
            <v>شارع القضاعى ــ شبرا مصر</v>
          </cell>
          <cell r="I290" t="str">
            <v/>
          </cell>
          <cell r="J290">
            <v>288</v>
          </cell>
          <cell r="K290">
            <v>30</v>
          </cell>
          <cell r="L290" t="str">
            <v xml:space="preserve">دفعات اجل </v>
          </cell>
          <cell r="M290" t="str">
            <v>امر توريد</v>
          </cell>
          <cell r="N290"/>
          <cell r="O290"/>
          <cell r="P290"/>
        </row>
        <row r="291">
          <cell r="D291" t="str">
            <v>شركة حمودة للتجارة والتوزيع</v>
          </cell>
          <cell r="E291" t="str">
            <v>تجار</v>
          </cell>
          <cell r="F291" t="str">
            <v>القاهرة</v>
          </cell>
          <cell r="G291" t="str">
            <v>مدينة السلام</v>
          </cell>
          <cell r="H291" t="str">
            <v>مدينة السلام شارع التروللى سبيكو ـ بجوار مقهى المصرين</v>
          </cell>
          <cell r="I291" t="str">
            <v/>
          </cell>
          <cell r="J291">
            <v>289</v>
          </cell>
          <cell r="K291">
            <v>30</v>
          </cell>
          <cell r="L291" t="str">
            <v>اجل ع الاستحقاق</v>
          </cell>
          <cell r="M291" t="str">
            <v>امر توريد</v>
          </cell>
          <cell r="N291"/>
          <cell r="O291"/>
          <cell r="P291"/>
        </row>
        <row r="292">
          <cell r="D292" t="str">
            <v>شركة زمزم للمستحضرات والتجميل</v>
          </cell>
          <cell r="E292" t="str">
            <v>تجار</v>
          </cell>
          <cell r="F292" t="str">
            <v>القليوبية</v>
          </cell>
          <cell r="G292" t="str">
            <v xml:space="preserve">ابو زعبل </v>
          </cell>
          <cell r="H292" t="str">
            <v>شارع السوق بجوار حلوانى الشيماء ابو زعبل</v>
          </cell>
          <cell r="I292" t="str">
            <v>01026062600</v>
          </cell>
          <cell r="J292">
            <v>290</v>
          </cell>
          <cell r="K292">
            <v>30</v>
          </cell>
          <cell r="L292" t="str">
            <v>اجل ع الاستحقاق</v>
          </cell>
          <cell r="M292" t="str">
            <v>امر توريد</v>
          </cell>
          <cell r="N292"/>
          <cell r="O292"/>
          <cell r="P292"/>
        </row>
        <row r="293">
          <cell r="D293" t="str">
            <v>شركة سان مارك</v>
          </cell>
          <cell r="E293" t="str">
            <v>تجار</v>
          </cell>
          <cell r="F293" t="str">
            <v>السويس</v>
          </cell>
          <cell r="G293" t="str">
            <v>السويس</v>
          </cell>
          <cell r="H293" t="str">
            <v>23شارع الجيش السويس</v>
          </cell>
          <cell r="I293" t="str">
            <v/>
          </cell>
          <cell r="J293">
            <v>291</v>
          </cell>
          <cell r="K293">
            <v>30</v>
          </cell>
          <cell r="L293" t="str">
            <v>اجل ع الاستحقاق</v>
          </cell>
          <cell r="M293" t="str">
            <v>امر توريد</v>
          </cell>
          <cell r="N293"/>
          <cell r="O293"/>
          <cell r="P293"/>
        </row>
        <row r="294">
          <cell r="D294" t="str">
            <v>مملكه العطور</v>
          </cell>
          <cell r="E294" t="str">
            <v>تجار</v>
          </cell>
          <cell r="F294" t="str">
            <v>القاهره</v>
          </cell>
          <cell r="G294" t="str">
            <v>عزبه النخل</v>
          </cell>
          <cell r="H294" t="str">
            <v>شارع عرب الطويله عزبه النخل بجوار أسواق الحمد</v>
          </cell>
          <cell r="I294" t="str">
            <v/>
          </cell>
          <cell r="J294">
            <v>292</v>
          </cell>
          <cell r="K294">
            <v>30</v>
          </cell>
          <cell r="L294" t="str">
            <v>اجل ع الاستحقاق</v>
          </cell>
          <cell r="M294" t="str">
            <v>امر توريد</v>
          </cell>
          <cell r="N294"/>
          <cell r="O294"/>
          <cell r="P294"/>
        </row>
        <row r="295">
          <cell r="D295" t="str">
            <v>شركة سمارت كوزماتكس</v>
          </cell>
          <cell r="E295" t="str">
            <v>تجار</v>
          </cell>
          <cell r="F295" t="str">
            <v>القاهرة</v>
          </cell>
          <cell r="G295" t="str">
            <v>حلوان</v>
          </cell>
          <cell r="H295" t="str">
            <v>المشروع الامريكى مجاورة 3 بلوك 14 حلوان</v>
          </cell>
          <cell r="I295" t="str">
            <v>001225108865</v>
          </cell>
          <cell r="J295">
            <v>293</v>
          </cell>
          <cell r="K295">
            <v>30</v>
          </cell>
          <cell r="L295" t="str">
            <v>اجل ع الاستحقاق</v>
          </cell>
          <cell r="M295" t="str">
            <v>امر توريد</v>
          </cell>
          <cell r="N295"/>
          <cell r="O295"/>
          <cell r="P295"/>
        </row>
        <row r="296">
          <cell r="D296" t="str">
            <v>شركة طيبة للمستلزمات -اكتوبر</v>
          </cell>
          <cell r="E296" t="str">
            <v>تجار</v>
          </cell>
          <cell r="F296" t="str">
            <v>الجيزة</v>
          </cell>
          <cell r="G296" t="str">
            <v>6اكتوبر</v>
          </cell>
          <cell r="H296" t="str">
            <v>الحي الثالث -مجاورة 7خلف المعهد العالي للتكنولوجيا شارع 51عمارة رقم 1591 -الدور الاول</v>
          </cell>
          <cell r="I296" t="str">
            <v/>
          </cell>
          <cell r="J296">
            <v>294</v>
          </cell>
          <cell r="K296">
            <v>30</v>
          </cell>
          <cell r="L296" t="str">
            <v>اجل ع الاستحقاق</v>
          </cell>
          <cell r="M296" t="str">
            <v>امر توريد</v>
          </cell>
          <cell r="N296"/>
          <cell r="O296"/>
          <cell r="P296"/>
        </row>
        <row r="297">
          <cell r="D297" t="str">
            <v>شركة طيبة للمستلزمات</v>
          </cell>
          <cell r="E297" t="str">
            <v>تجار</v>
          </cell>
          <cell r="F297" t="str">
            <v>السويس</v>
          </cell>
          <cell r="G297" t="str">
            <v>السويس</v>
          </cell>
          <cell r="H297" t="str">
            <v xml:space="preserve">السويس ـ حى الغريب ــ الكسارة ـ امام مدرسة السويس الاعدادية بنين </v>
          </cell>
          <cell r="I297" t="str">
            <v/>
          </cell>
          <cell r="J297">
            <v>295</v>
          </cell>
          <cell r="K297">
            <v>30</v>
          </cell>
          <cell r="L297" t="str">
            <v>اجل ع الاستحقاق</v>
          </cell>
          <cell r="M297" t="str">
            <v>امر توريد</v>
          </cell>
          <cell r="N297"/>
          <cell r="O297"/>
          <cell r="P297"/>
        </row>
        <row r="298">
          <cell r="D298" t="str">
            <v>شركة قضاعى الخصوص</v>
          </cell>
          <cell r="E298" t="str">
            <v>تجار</v>
          </cell>
          <cell r="F298" t="str">
            <v>القليوبية</v>
          </cell>
          <cell r="G298" t="str">
            <v>المرج</v>
          </cell>
          <cell r="H298" t="str">
            <v>شارع سيد حمادة بعد مدرسة لوكس اسكول المرج</v>
          </cell>
          <cell r="I298" t="str">
            <v>01278159990</v>
          </cell>
          <cell r="J298">
            <v>296</v>
          </cell>
          <cell r="K298">
            <v>30</v>
          </cell>
          <cell r="L298" t="str">
            <v>اجل ع الاستحقاق</v>
          </cell>
          <cell r="M298" t="str">
            <v>امر توريد</v>
          </cell>
          <cell r="N298"/>
          <cell r="O298"/>
          <cell r="P298"/>
        </row>
        <row r="299">
          <cell r="D299" t="str">
            <v>مملكه الجمال</v>
          </cell>
          <cell r="E299" t="str">
            <v>تجار</v>
          </cell>
          <cell r="F299" t="str">
            <v>القاهرة</v>
          </cell>
          <cell r="G299" t="str">
            <v>عزبه النخل</v>
          </cell>
          <cell r="H299" t="str">
            <v xml:space="preserve">شارع يوسف الدجوي عزبه النخل بجوار صيدليه الفرقان </v>
          </cell>
          <cell r="I299" t="str">
            <v/>
          </cell>
          <cell r="J299">
            <v>297</v>
          </cell>
          <cell r="K299">
            <v>30</v>
          </cell>
          <cell r="L299" t="str">
            <v>اجل ع الاستحقاق</v>
          </cell>
          <cell r="M299" t="str">
            <v>امر توريد</v>
          </cell>
          <cell r="N299"/>
          <cell r="O299"/>
          <cell r="P299"/>
        </row>
        <row r="300">
          <cell r="D300" t="str">
            <v>شركة كريم فارما</v>
          </cell>
          <cell r="E300" t="str">
            <v>تجار</v>
          </cell>
          <cell r="F300" t="str">
            <v>الجيزة</v>
          </cell>
          <cell r="G300" t="str">
            <v>كرداسة</v>
          </cell>
          <cell r="H300" t="str">
            <v>شارع ناهيا الرئيسى بجوار موقف ناهيا و مستوصف ناهيا الطبى</v>
          </cell>
          <cell r="I300" t="str">
            <v>001118408509</v>
          </cell>
          <cell r="J300">
            <v>298</v>
          </cell>
          <cell r="K300">
            <v>30</v>
          </cell>
          <cell r="L300" t="str">
            <v>اجل ع الاستحقاق</v>
          </cell>
          <cell r="M300" t="str">
            <v>امر توريد</v>
          </cell>
          <cell r="N300"/>
          <cell r="O300"/>
          <cell r="P300"/>
        </row>
        <row r="301">
          <cell r="D301" t="str">
            <v>شركة كليوباترا</v>
          </cell>
          <cell r="E301" t="str">
            <v>تجار</v>
          </cell>
          <cell r="F301" t="str">
            <v>القاهرة</v>
          </cell>
          <cell r="G301" t="str">
            <v>الموسكى</v>
          </cell>
          <cell r="H301" t="str">
            <v>شارع بورسعيد - الموسكي</v>
          </cell>
          <cell r="I301" t="str">
            <v/>
          </cell>
          <cell r="J301">
            <v>299</v>
          </cell>
          <cell r="K301">
            <v>30</v>
          </cell>
          <cell r="L301" t="str">
            <v>اجل ع الاستحقاق</v>
          </cell>
          <cell r="M301" t="str">
            <v>امر توريد</v>
          </cell>
          <cell r="N301"/>
          <cell r="O301"/>
          <cell r="P301"/>
        </row>
        <row r="302">
          <cell r="D302" t="str">
            <v>M7</v>
          </cell>
          <cell r="E302" t="str">
            <v>تجار</v>
          </cell>
          <cell r="F302" t="str">
            <v>القاهرة</v>
          </cell>
          <cell r="G302" t="str">
            <v>الموسكى</v>
          </cell>
          <cell r="H302" t="str">
            <v>430ش بورسعيد مول بانوراما الموسكي الدور التامن الموسكي</v>
          </cell>
          <cell r="I302" t="str">
            <v/>
          </cell>
          <cell r="J302">
            <v>300</v>
          </cell>
          <cell r="K302">
            <v>30</v>
          </cell>
          <cell r="L302" t="str">
            <v>اجل ع الاستحقاق</v>
          </cell>
          <cell r="M302" t="str">
            <v>امر توريد</v>
          </cell>
          <cell r="N302"/>
          <cell r="O302"/>
          <cell r="P302"/>
        </row>
        <row r="303">
          <cell r="D303" t="str">
            <v xml:space="preserve">شركة لمسة حرير </v>
          </cell>
          <cell r="E303" t="str">
            <v>تجار</v>
          </cell>
          <cell r="F303" t="str">
            <v>القاهرة</v>
          </cell>
          <cell r="G303" t="str">
            <v>الموسكى</v>
          </cell>
          <cell r="H303" t="str">
            <v>435ش بورسعيد الموسكي</v>
          </cell>
          <cell r="I303" t="str">
            <v/>
          </cell>
          <cell r="J303">
            <v>301</v>
          </cell>
          <cell r="K303">
            <v>30</v>
          </cell>
          <cell r="L303" t="str">
            <v>اجل ع الاستحقاق</v>
          </cell>
          <cell r="M303" t="str">
            <v>امر توريد</v>
          </cell>
          <cell r="N303"/>
          <cell r="O303"/>
          <cell r="P303"/>
        </row>
        <row r="304">
          <cell r="D304" t="str">
            <v>شركة م / عماد ـ وكيل الفيوم</v>
          </cell>
          <cell r="E304" t="str">
            <v>تجار</v>
          </cell>
          <cell r="F304" t="str">
            <v>الفيوم</v>
          </cell>
          <cell r="G304" t="str">
            <v>الفيوم</v>
          </cell>
          <cell r="H304" t="str">
            <v>حى الجامعة ـ كيمان فارس ـ مساكن التعاونيات عمارة رقم 18 الفيوم</v>
          </cell>
          <cell r="I304" t="str">
            <v>001005693916</v>
          </cell>
          <cell r="J304">
            <v>302</v>
          </cell>
          <cell r="K304">
            <v>30</v>
          </cell>
          <cell r="L304" t="str">
            <v>اجل ع الاستحقاق</v>
          </cell>
          <cell r="M304" t="str">
            <v>امر توريد</v>
          </cell>
          <cell r="N304"/>
          <cell r="O304"/>
          <cell r="P304"/>
        </row>
        <row r="305">
          <cell r="D305" t="str">
            <v>شركة ماس</v>
          </cell>
          <cell r="E305" t="str">
            <v>تجار</v>
          </cell>
          <cell r="F305" t="str">
            <v>الجيزة</v>
          </cell>
          <cell r="G305" t="str">
            <v>الهرم</v>
          </cell>
          <cell r="H305" t="str">
            <v>15شارع اولاد عوف ـ محطة حسن محمد ـ خلف سنتر رويال هاوس الهرم</v>
          </cell>
          <cell r="I305" t="str">
            <v/>
          </cell>
          <cell r="J305">
            <v>303</v>
          </cell>
          <cell r="K305">
            <v>30</v>
          </cell>
          <cell r="L305" t="str">
            <v>اجل ع الاستحقاق</v>
          </cell>
          <cell r="M305" t="str">
            <v>امر توريد</v>
          </cell>
          <cell r="N305"/>
          <cell r="O305"/>
          <cell r="P305"/>
        </row>
        <row r="306">
          <cell r="D306" t="str">
            <v>شركة مصر الجديدة</v>
          </cell>
          <cell r="E306" t="str">
            <v>تجار</v>
          </cell>
          <cell r="F306" t="str">
            <v>القاهرة</v>
          </cell>
          <cell r="G306" t="str">
            <v>جسر السويس</v>
          </cell>
          <cell r="H306" t="str">
            <v xml:space="preserve">شارع مسجد الصالحين بجوار صيدلية ابو المعاطى من شارع الخمسين </v>
          </cell>
          <cell r="I306" t="str">
            <v/>
          </cell>
          <cell r="J306">
            <v>304</v>
          </cell>
          <cell r="K306">
            <v>30</v>
          </cell>
          <cell r="L306" t="str">
            <v>اجل ع الاستحقاق</v>
          </cell>
          <cell r="M306" t="str">
            <v>امر توريد</v>
          </cell>
          <cell r="N306"/>
          <cell r="O306"/>
          <cell r="P306"/>
        </row>
        <row r="307">
          <cell r="D307" t="str">
            <v>شركة يثرب</v>
          </cell>
          <cell r="E307" t="str">
            <v>تجار</v>
          </cell>
          <cell r="F307" t="str">
            <v>القاهرة</v>
          </cell>
          <cell r="G307" t="str">
            <v>شبرا</v>
          </cell>
          <cell r="H307" t="str">
            <v>شارع القضاعى ــ شبرا مصر</v>
          </cell>
          <cell r="I307" t="str">
            <v/>
          </cell>
          <cell r="J307">
            <v>305</v>
          </cell>
          <cell r="K307">
            <v>30</v>
          </cell>
          <cell r="L307" t="str">
            <v>اجل ع الاستحقاق</v>
          </cell>
          <cell r="M307" t="str">
            <v>امر توريد</v>
          </cell>
          <cell r="N307"/>
          <cell r="O307"/>
          <cell r="P307"/>
        </row>
        <row r="308">
          <cell r="D308" t="str">
            <v>شركه ابن مصر فارما</v>
          </cell>
          <cell r="E308" t="str">
            <v>تجار</v>
          </cell>
          <cell r="F308" t="str">
            <v>القاهره</v>
          </cell>
          <cell r="G308" t="str">
            <v>القطاميه</v>
          </cell>
          <cell r="H308" t="str">
            <v>القطاميه شارع النصر عماره رقم واحد</v>
          </cell>
          <cell r="I308" t="str">
            <v/>
          </cell>
          <cell r="J308">
            <v>306</v>
          </cell>
          <cell r="K308">
            <v>30</v>
          </cell>
          <cell r="L308" t="str">
            <v>اجل ع الاستحقاق</v>
          </cell>
          <cell r="M308" t="str">
            <v>امر توريد</v>
          </cell>
          <cell r="N308"/>
          <cell r="O308"/>
          <cell r="P308"/>
        </row>
        <row r="309">
          <cell r="D309" t="str">
            <v xml:space="preserve">شركه الامير </v>
          </cell>
          <cell r="E309" t="str">
            <v>تجار</v>
          </cell>
          <cell r="F309" t="str">
            <v>الجيزه</v>
          </cell>
          <cell r="G309" t="str">
            <v>ام المصريين</v>
          </cell>
          <cell r="H309" t="str">
            <v>ام المصريين الجيزه</v>
          </cell>
          <cell r="I309" t="str">
            <v/>
          </cell>
          <cell r="J309">
            <v>307</v>
          </cell>
          <cell r="K309">
            <v>30</v>
          </cell>
          <cell r="L309" t="str">
            <v>اجل ع الاستحقاق</v>
          </cell>
          <cell r="M309" t="str">
            <v>امر توريد</v>
          </cell>
          <cell r="N309"/>
          <cell r="O309"/>
          <cell r="P309"/>
        </row>
        <row r="310">
          <cell r="D310" t="str">
            <v>شركه الامير للمستلزمات حلوان</v>
          </cell>
          <cell r="E310" t="str">
            <v>تجار</v>
          </cell>
          <cell r="F310" t="str">
            <v>القاهرة</v>
          </cell>
          <cell r="G310" t="str">
            <v>حلوان</v>
          </cell>
          <cell r="H310" t="str">
            <v>عزبه النخل ش مدرسه النصر حدائق حلوان</v>
          </cell>
          <cell r="I310" t="str">
            <v>01122636312</v>
          </cell>
          <cell r="J310">
            <v>308</v>
          </cell>
          <cell r="K310">
            <v>30</v>
          </cell>
          <cell r="L310" t="str">
            <v>كاش</v>
          </cell>
          <cell r="M310" t="str">
            <v>امر توريد</v>
          </cell>
          <cell r="N310"/>
          <cell r="O310"/>
          <cell r="P310"/>
        </row>
        <row r="311">
          <cell r="D311" t="str">
            <v>شركه الحسين</v>
          </cell>
          <cell r="E311" t="str">
            <v>تجار</v>
          </cell>
          <cell r="F311" t="str">
            <v>القاهره</v>
          </cell>
          <cell r="G311" t="str">
            <v>المقطم</v>
          </cell>
          <cell r="H311" t="str">
            <v>ش مدرسه البارون الهضبه الوسطي المقطم</v>
          </cell>
          <cell r="I311" t="str">
            <v/>
          </cell>
          <cell r="J311">
            <v>309</v>
          </cell>
          <cell r="K311">
            <v>30</v>
          </cell>
          <cell r="L311" t="str">
            <v>اجل ع الاستحقاق</v>
          </cell>
          <cell r="M311" t="str">
            <v>امر توريد</v>
          </cell>
          <cell r="N311"/>
          <cell r="O311"/>
          <cell r="P311"/>
        </row>
        <row r="312">
          <cell r="D312" t="str">
            <v xml:space="preserve">شركه العدوي </v>
          </cell>
          <cell r="E312" t="str">
            <v>تجار</v>
          </cell>
          <cell r="F312" t="str">
            <v>الجيزه</v>
          </cell>
          <cell r="G312" t="str">
            <v>ناهيا</v>
          </cell>
          <cell r="H312" t="str">
            <v>1ش 6اكتوبر المعتمديه نزله بعد ميدان الساعه</v>
          </cell>
          <cell r="I312" t="str">
            <v/>
          </cell>
          <cell r="J312">
            <v>310</v>
          </cell>
          <cell r="K312">
            <v>30</v>
          </cell>
          <cell r="L312" t="str">
            <v>اجل ع الاستحقاق</v>
          </cell>
          <cell r="M312" t="str">
            <v>امر توريد</v>
          </cell>
          <cell r="N312"/>
          <cell r="O312"/>
          <cell r="P312"/>
        </row>
        <row r="313">
          <cell r="D313" t="str">
            <v xml:space="preserve">شركه المندوب </v>
          </cell>
          <cell r="E313" t="str">
            <v>تجار</v>
          </cell>
          <cell r="F313" t="str">
            <v>القاهره</v>
          </cell>
          <cell r="G313" t="str">
            <v>المرج</v>
          </cell>
          <cell r="H313" t="str">
            <v xml:space="preserve">طريق المرج الجبل الاصفر امام مدرسه الحياه </v>
          </cell>
          <cell r="I313" t="str">
            <v/>
          </cell>
          <cell r="J313">
            <v>311</v>
          </cell>
          <cell r="K313">
            <v>30</v>
          </cell>
          <cell r="L313" t="str">
            <v>اجل ع الاستحقاق</v>
          </cell>
          <cell r="M313" t="str">
            <v>امر توريد</v>
          </cell>
          <cell r="N313"/>
          <cell r="O313"/>
          <cell r="P313"/>
        </row>
        <row r="314">
          <cell r="D314" t="str">
            <v xml:space="preserve">شركه أولاد المهدي </v>
          </cell>
          <cell r="E314" t="str">
            <v>تجار</v>
          </cell>
          <cell r="F314" t="str">
            <v>القاهره</v>
          </cell>
          <cell r="G314" t="str">
            <v>الموسكي</v>
          </cell>
          <cell r="H314" t="str">
            <v>505ش بورسعيد عماره زوزو الموسكي</v>
          </cell>
          <cell r="I314" t="str">
            <v>001120893948</v>
          </cell>
          <cell r="J314">
            <v>312</v>
          </cell>
          <cell r="K314">
            <v>30</v>
          </cell>
          <cell r="L314" t="str">
            <v>اجل ع الاستحقاق</v>
          </cell>
          <cell r="M314" t="str">
            <v>امر توريد</v>
          </cell>
          <cell r="N314"/>
          <cell r="O314"/>
          <cell r="P314"/>
        </row>
        <row r="315">
          <cell r="D315" t="str">
            <v xml:space="preserve">شركه أولاد هاشم </v>
          </cell>
          <cell r="E315" t="str">
            <v>تجار</v>
          </cell>
          <cell r="F315" t="str">
            <v>القاهره</v>
          </cell>
          <cell r="G315" t="str">
            <v>الموسكي</v>
          </cell>
          <cell r="H315" t="str">
            <v>مول بانوراما الموسكي ش بورسعيد الدور الثاني</v>
          </cell>
          <cell r="I315" t="str">
            <v/>
          </cell>
          <cell r="J315">
            <v>313</v>
          </cell>
          <cell r="K315">
            <v>30</v>
          </cell>
          <cell r="L315" t="str">
            <v>اجل ع الاستحقاق</v>
          </cell>
          <cell r="M315" t="str">
            <v>امر توريد</v>
          </cell>
          <cell r="N315"/>
          <cell r="O315"/>
          <cell r="P315"/>
        </row>
        <row r="316">
          <cell r="D316" t="str">
            <v>شركه زين الدين</v>
          </cell>
          <cell r="E316" t="str">
            <v>تجار</v>
          </cell>
          <cell r="F316" t="str">
            <v>الجيزة</v>
          </cell>
          <cell r="G316" t="str">
            <v>اكتوبر</v>
          </cell>
          <cell r="H316" t="str">
            <v>الحي الثاني عشر مجاوره(4) بجوار كافيتريا</v>
          </cell>
          <cell r="I316" t="str">
            <v>001167820316</v>
          </cell>
          <cell r="J316">
            <v>314</v>
          </cell>
          <cell r="K316">
            <v>30</v>
          </cell>
          <cell r="L316" t="str">
            <v>كاش</v>
          </cell>
          <cell r="M316" t="str">
            <v>امر توريد</v>
          </cell>
          <cell r="N316"/>
          <cell r="O316"/>
          <cell r="P316"/>
        </row>
        <row r="317">
          <cell r="D317" t="str">
            <v xml:space="preserve">شركه سان بولا </v>
          </cell>
          <cell r="E317" t="str">
            <v>تجار</v>
          </cell>
          <cell r="F317" t="str">
            <v>الجيزه</v>
          </cell>
          <cell r="G317" t="str">
            <v>ام المصريين</v>
          </cell>
          <cell r="H317" t="str">
            <v>امام باب العيادات الخارجيه امام مستشفي ام المصريين</v>
          </cell>
          <cell r="I317" t="str">
            <v/>
          </cell>
          <cell r="J317">
            <v>315</v>
          </cell>
          <cell r="K317">
            <v>30</v>
          </cell>
          <cell r="L317" t="str">
            <v>كاش</v>
          </cell>
          <cell r="M317" t="str">
            <v>امر توريد</v>
          </cell>
          <cell r="N317"/>
          <cell r="O317"/>
          <cell r="P317"/>
        </row>
        <row r="318">
          <cell r="D318" t="str">
            <v>شركه فرست</v>
          </cell>
          <cell r="E318" t="str">
            <v>تجار</v>
          </cell>
          <cell r="F318" t="str">
            <v>القاهره</v>
          </cell>
          <cell r="G318" t="str">
            <v>الموسكي</v>
          </cell>
          <cell r="H318" t="str">
            <v>430ش بورسعيد مول بانوراما الموسكي بجوار بنك CIB</v>
          </cell>
          <cell r="I318" t="str">
            <v/>
          </cell>
          <cell r="J318">
            <v>316</v>
          </cell>
          <cell r="K318">
            <v>30</v>
          </cell>
          <cell r="L318" t="str">
            <v>اجل ع الاستحقاق</v>
          </cell>
          <cell r="M318" t="str">
            <v>امر توريد</v>
          </cell>
          <cell r="N318"/>
          <cell r="O318"/>
          <cell r="P318"/>
        </row>
        <row r="319">
          <cell r="D319" t="str">
            <v>مكتب H&amp;A</v>
          </cell>
          <cell r="E319" t="str">
            <v>تجار</v>
          </cell>
          <cell r="F319" t="str">
            <v>القاهرة</v>
          </cell>
          <cell r="G319" t="str">
            <v xml:space="preserve">الحلمية </v>
          </cell>
          <cell r="H319" t="str">
            <v>17حاره الالفي متفرع من محمد كريم الحلميه الجديه الخليفه</v>
          </cell>
          <cell r="I319" t="str">
            <v/>
          </cell>
          <cell r="J319">
            <v>317</v>
          </cell>
          <cell r="K319">
            <v>30</v>
          </cell>
          <cell r="L319" t="str">
            <v>اجل ع الاستحقاق</v>
          </cell>
          <cell r="M319" t="str">
            <v>امر توريد</v>
          </cell>
          <cell r="N319"/>
          <cell r="O319"/>
          <cell r="P319"/>
        </row>
        <row r="320">
          <cell r="D320" t="str">
            <v>عالم المكياج</v>
          </cell>
          <cell r="E320" t="str">
            <v>تجار</v>
          </cell>
          <cell r="F320" t="str">
            <v>بورسعيد</v>
          </cell>
          <cell r="G320" t="str">
            <v>بور فؤاد</v>
          </cell>
          <cell r="H320" t="str">
            <v>الحبشي بور فؤاد بورسعيد</v>
          </cell>
          <cell r="I320" t="str">
            <v/>
          </cell>
          <cell r="J320">
            <v>318</v>
          </cell>
          <cell r="K320">
            <v>30</v>
          </cell>
          <cell r="L320" t="str">
            <v>اجل ع الاستحقاق</v>
          </cell>
          <cell r="M320" t="str">
            <v>امر توريد</v>
          </cell>
          <cell r="N320"/>
          <cell r="O320"/>
          <cell r="P320"/>
        </row>
        <row r="321">
          <cell r="D321" t="str">
            <v>عمارة للمستلزمات</v>
          </cell>
          <cell r="E321" t="str">
            <v>تجار</v>
          </cell>
          <cell r="F321" t="str">
            <v>القاهرة</v>
          </cell>
          <cell r="G321" t="str">
            <v>شبرا</v>
          </cell>
          <cell r="H321" t="str">
            <v>شارع كهربائى الشيخ من شارع احمد عرابى ــ شبرا الخيمة</v>
          </cell>
          <cell r="I321" t="str">
            <v>001225944559</v>
          </cell>
          <cell r="J321">
            <v>319</v>
          </cell>
          <cell r="K321">
            <v>30</v>
          </cell>
          <cell r="L321" t="str">
            <v>اجل ع الاستحقاق</v>
          </cell>
          <cell r="M321" t="str">
            <v>امر توريد</v>
          </cell>
          <cell r="N321"/>
          <cell r="O321"/>
          <cell r="P321"/>
        </row>
        <row r="322">
          <cell r="D322" t="str">
            <v>فيومى للتجارة</v>
          </cell>
          <cell r="E322" t="str">
            <v>تجار</v>
          </cell>
          <cell r="F322" t="str">
            <v>القاهرة</v>
          </cell>
          <cell r="G322" t="str">
            <v>السيدة زينب</v>
          </cell>
          <cell r="H322" t="str">
            <v>مبدان السيدة زينب بجوار القسم متفرع من شارع زين العابدين</v>
          </cell>
          <cell r="I322" t="str">
            <v>001227913595</v>
          </cell>
          <cell r="J322">
            <v>320</v>
          </cell>
          <cell r="K322">
            <v>30</v>
          </cell>
          <cell r="L322" t="str">
            <v>اجل ع الاستحقاق</v>
          </cell>
          <cell r="M322" t="str">
            <v>امر توريد</v>
          </cell>
          <cell r="N322"/>
          <cell r="O322"/>
          <cell r="P322"/>
        </row>
        <row r="323">
          <cell r="D323" t="str">
            <v>قضاعى الشبراوى</v>
          </cell>
          <cell r="E323" t="str">
            <v>تجار</v>
          </cell>
          <cell r="F323" t="str">
            <v>القاهرة</v>
          </cell>
          <cell r="G323" t="str">
            <v>شبرا الخيمه</v>
          </cell>
          <cell r="H323" t="str">
            <v>الشارع الجديد امام سوبر ماركت الفرجانى شبرا</v>
          </cell>
          <cell r="I323" t="str">
            <v>001153775464</v>
          </cell>
          <cell r="J323">
            <v>321</v>
          </cell>
          <cell r="K323">
            <v>30</v>
          </cell>
          <cell r="L323" t="str">
            <v>اجل ع الاستحقاق</v>
          </cell>
          <cell r="M323" t="str">
            <v>امر توريد</v>
          </cell>
          <cell r="N323"/>
          <cell r="O323"/>
          <cell r="P323"/>
        </row>
        <row r="324">
          <cell r="D324" t="str">
            <v xml:space="preserve">لمسة جمال </v>
          </cell>
          <cell r="E324" t="str">
            <v>تجار</v>
          </cell>
          <cell r="F324" t="str">
            <v>القاهره</v>
          </cell>
          <cell r="G324" t="str">
            <v>الموسكي</v>
          </cell>
          <cell r="H324" t="str">
            <v>430ش بورسعيد الموسكي امام كوبري الموشاه</v>
          </cell>
          <cell r="I324" t="str">
            <v/>
          </cell>
          <cell r="J324">
            <v>322</v>
          </cell>
          <cell r="K324">
            <v>30</v>
          </cell>
          <cell r="L324" t="str">
            <v>اجل ع الاستحقاق</v>
          </cell>
          <cell r="M324" t="str">
            <v>امر توريد</v>
          </cell>
          <cell r="N324"/>
          <cell r="O324"/>
          <cell r="P324"/>
        </row>
        <row r="325">
          <cell r="D325" t="str">
            <v>مجدي سمير</v>
          </cell>
          <cell r="E325" t="str">
            <v>تجار</v>
          </cell>
          <cell r="F325" t="str">
            <v>السويس</v>
          </cell>
          <cell r="G325" t="str">
            <v>السويس</v>
          </cell>
          <cell r="H325" t="str">
            <v>السويس</v>
          </cell>
          <cell r="I325" t="str">
            <v/>
          </cell>
          <cell r="J325">
            <v>323</v>
          </cell>
          <cell r="K325">
            <v>30</v>
          </cell>
          <cell r="L325" t="str">
            <v>اجل ع الاستحقاق</v>
          </cell>
          <cell r="M325" t="str">
            <v>امر توريد</v>
          </cell>
          <cell r="N325"/>
          <cell r="O325"/>
          <cell r="P325"/>
        </row>
        <row r="326">
          <cell r="D326" t="str">
            <v>محل ابو حسن للتجميل</v>
          </cell>
          <cell r="E326" t="str">
            <v>تجار</v>
          </cell>
          <cell r="F326" t="str">
            <v>القاهرة</v>
          </cell>
          <cell r="G326" t="str">
            <v xml:space="preserve">السيدة زينب </v>
          </cell>
          <cell r="H326" t="str">
            <v xml:space="preserve">55ش سوق السلاح قبل صيدلية يوسف </v>
          </cell>
          <cell r="I326" t="str">
            <v>01011101023</v>
          </cell>
          <cell r="J326">
            <v>324</v>
          </cell>
          <cell r="K326">
            <v>30</v>
          </cell>
          <cell r="L326" t="str">
            <v>اجل ع الاستحقاق</v>
          </cell>
          <cell r="M326" t="str">
            <v>امر توريد</v>
          </cell>
          <cell r="N326"/>
          <cell r="O326"/>
          <cell r="P326"/>
        </row>
        <row r="327">
          <cell r="D327" t="str">
            <v>محل عنبة للمنظفات</v>
          </cell>
          <cell r="E327" t="str">
            <v>تجار</v>
          </cell>
          <cell r="F327" t="str">
            <v>الجيزة</v>
          </cell>
          <cell r="G327" t="str">
            <v>ابو النمرس</v>
          </cell>
          <cell r="H327" t="str">
            <v>كوبرى العريشة ابو النمرس ش احمد بدوى ناصية الشارع محل قصب العريشة 2</v>
          </cell>
          <cell r="I327" t="str">
            <v>001069040230</v>
          </cell>
          <cell r="J327">
            <v>325</v>
          </cell>
          <cell r="K327">
            <v>30</v>
          </cell>
          <cell r="L327" t="str">
            <v>اجل ع الاستحقاق</v>
          </cell>
          <cell r="M327" t="str">
            <v>امر توريد</v>
          </cell>
          <cell r="N327"/>
          <cell r="O327"/>
          <cell r="P327"/>
        </row>
        <row r="328">
          <cell r="D328" t="str">
            <v>محل ندا بلاستيك</v>
          </cell>
          <cell r="E328" t="str">
            <v>تجار</v>
          </cell>
          <cell r="F328" t="str">
            <v>القاهرة</v>
          </cell>
          <cell r="G328" t="str">
            <v>التجمع</v>
          </cell>
          <cell r="H328" t="str">
            <v>شارع البريد السوق التجارى مجاورة 3 التجمع الاول</v>
          </cell>
          <cell r="I328" t="str">
            <v>001024096133</v>
          </cell>
          <cell r="J328">
            <v>326</v>
          </cell>
          <cell r="K328">
            <v>30</v>
          </cell>
          <cell r="L328" t="str">
            <v>اجل ع الاستحقاق</v>
          </cell>
          <cell r="M328" t="str">
            <v>امر توريد</v>
          </cell>
          <cell r="N328"/>
          <cell r="O328"/>
          <cell r="P328"/>
        </row>
        <row r="329">
          <cell r="D329" t="str">
            <v xml:space="preserve">مخزن العالميه </v>
          </cell>
          <cell r="E329" t="str">
            <v>تجار</v>
          </cell>
          <cell r="F329" t="str">
            <v>الاسماعيليه</v>
          </cell>
          <cell r="G329" t="str">
            <v>الاسماعيلية</v>
          </cell>
          <cell r="H329" t="str">
            <v>ارض الجمعيات عمارات الدخان امام مخازن الشمعدان</v>
          </cell>
          <cell r="I329" t="str">
            <v/>
          </cell>
          <cell r="J329">
            <v>327</v>
          </cell>
          <cell r="K329">
            <v>30</v>
          </cell>
          <cell r="L329" t="str">
            <v>اجل ع الاستحقاق</v>
          </cell>
          <cell r="M329" t="str">
            <v>امر توريد</v>
          </cell>
          <cell r="N329"/>
          <cell r="O329"/>
          <cell r="P329"/>
        </row>
        <row r="330">
          <cell r="D330" t="str">
            <v>صيدليات دوس</v>
          </cell>
          <cell r="E330" t="str">
            <v>سلاسل صيدليات</v>
          </cell>
          <cell r="F330" t="str">
            <v>القاهرة</v>
          </cell>
          <cell r="G330" t="str">
            <v>الزيتون</v>
          </cell>
          <cell r="H330" t="str">
            <v>6ش صديق من ش طومانباي -الزيتون</v>
          </cell>
          <cell r="I330" t="str">
            <v/>
          </cell>
          <cell r="J330">
            <v>328</v>
          </cell>
          <cell r="K330">
            <v>30</v>
          </cell>
          <cell r="L330" t="str">
            <v>اجل ع الاستحقاق</v>
          </cell>
          <cell r="M330" t="str">
            <v>امر توريد</v>
          </cell>
          <cell r="N330">
            <v>570283930</v>
          </cell>
          <cell r="O330">
            <v>0</v>
          </cell>
          <cell r="P330"/>
        </row>
        <row r="331">
          <cell r="D331" t="str">
            <v>مرسال للتجاره</v>
          </cell>
          <cell r="E331" t="str">
            <v>تجار</v>
          </cell>
          <cell r="F331" t="str">
            <v>الاسماعيليه</v>
          </cell>
          <cell r="G331" t="str">
            <v>مكة</v>
          </cell>
          <cell r="H331" t="str">
            <v xml:space="preserve">مكه الاسماعيليه </v>
          </cell>
          <cell r="I331" t="str">
            <v/>
          </cell>
          <cell r="J331">
            <v>329</v>
          </cell>
          <cell r="K331">
            <v>30</v>
          </cell>
          <cell r="L331" t="str">
            <v>اجل ع الاستحقاق</v>
          </cell>
          <cell r="M331" t="str">
            <v>امر توريد</v>
          </cell>
          <cell r="N331"/>
          <cell r="O331"/>
          <cell r="P331"/>
        </row>
        <row r="332">
          <cell r="D332" t="str">
            <v>مكه لمستحضرات التجميل</v>
          </cell>
          <cell r="E332" t="str">
            <v>تجار</v>
          </cell>
          <cell r="F332" t="str">
            <v>القليوبية</v>
          </cell>
          <cell r="G332" t="str">
            <v>ابو زعبل</v>
          </cell>
          <cell r="H332" t="str">
            <v>موقف ابو زعبل</v>
          </cell>
          <cell r="I332" t="str">
            <v>01065100977</v>
          </cell>
          <cell r="J332">
            <v>330</v>
          </cell>
          <cell r="K332">
            <v>30</v>
          </cell>
          <cell r="L332" t="str">
            <v>اجل ع الاستحقاق</v>
          </cell>
          <cell r="M332" t="str">
            <v>امر توريد</v>
          </cell>
          <cell r="N332"/>
          <cell r="O332"/>
          <cell r="P332"/>
        </row>
        <row r="333">
          <cell r="D333" t="str">
            <v xml:space="preserve">مكتب حسن مصطفي </v>
          </cell>
          <cell r="E333" t="str">
            <v>تجار</v>
          </cell>
          <cell r="F333" t="str">
            <v>الجيزة</v>
          </cell>
          <cell r="G333" t="str">
            <v>العمرانيه</v>
          </cell>
          <cell r="H333" t="str">
            <v>شارع مستشفي الصدر امام محل عيد لبيب العمرانيه</v>
          </cell>
          <cell r="I333" t="str">
            <v/>
          </cell>
          <cell r="J333">
            <v>331</v>
          </cell>
          <cell r="K333">
            <v>30</v>
          </cell>
          <cell r="L333" t="str">
            <v>اجل ع الاستحقاق</v>
          </cell>
          <cell r="M333" t="str">
            <v>امر توريد</v>
          </cell>
          <cell r="N333"/>
          <cell r="O333"/>
          <cell r="P333"/>
        </row>
        <row r="334">
          <cell r="D334" t="str">
            <v>مكتب المصطفى</v>
          </cell>
          <cell r="E334" t="str">
            <v>تجار</v>
          </cell>
          <cell r="F334" t="str">
            <v>الجيزة</v>
          </cell>
          <cell r="G334" t="str">
            <v>بشتيل</v>
          </cell>
          <cell r="H334" t="str">
            <v xml:space="preserve">  8شارع رضا العمدة مدينة الامل من شارع بشتيل العمومى ــ ناصية الشارع يونيون اير</v>
          </cell>
          <cell r="I334" t="str">
            <v/>
          </cell>
          <cell r="J334">
            <v>332</v>
          </cell>
          <cell r="K334">
            <v>30</v>
          </cell>
          <cell r="L334" t="str">
            <v>اجل ع الاستحقاق</v>
          </cell>
          <cell r="M334" t="str">
            <v>امر توريد</v>
          </cell>
          <cell r="N334"/>
          <cell r="O334"/>
          <cell r="P334"/>
        </row>
        <row r="335">
          <cell r="D335" t="str">
            <v>مكتب بلويونيت</v>
          </cell>
          <cell r="E335" t="str">
            <v>تجار</v>
          </cell>
          <cell r="F335" t="str">
            <v>الجيزة</v>
          </cell>
          <cell r="G335" t="str">
            <v>البدراشين</v>
          </cell>
          <cell r="H335" t="str">
            <v>ش صيد ناوي البدرشين</v>
          </cell>
          <cell r="I335" t="str">
            <v>001155180000</v>
          </cell>
          <cell r="J335">
            <v>333</v>
          </cell>
          <cell r="K335">
            <v>30</v>
          </cell>
          <cell r="L335" t="str">
            <v>اجل ع الاستحقاق</v>
          </cell>
          <cell r="M335" t="str">
            <v>امر توريد</v>
          </cell>
          <cell r="N335"/>
          <cell r="O335"/>
          <cell r="P335"/>
        </row>
        <row r="336">
          <cell r="D336" t="str">
            <v>مكتب عبد الغفار</v>
          </cell>
          <cell r="E336" t="str">
            <v>تجار</v>
          </cell>
          <cell r="F336" t="str">
            <v>القاهرة</v>
          </cell>
          <cell r="G336" t="str">
            <v>المقطم</v>
          </cell>
          <cell r="H336" t="str">
            <v>الهضبة الوسطى الحى الثانى مخازن عبد الغفار خلف منتجع العلا المقطم</v>
          </cell>
          <cell r="I336" t="str">
            <v>001111777894</v>
          </cell>
          <cell r="J336">
            <v>334</v>
          </cell>
          <cell r="K336">
            <v>30</v>
          </cell>
          <cell r="L336" t="str">
            <v>اجل ع الاستحقاق</v>
          </cell>
          <cell r="M336" t="str">
            <v>امر توريد</v>
          </cell>
          <cell r="N336"/>
          <cell r="O336"/>
          <cell r="P336"/>
        </row>
        <row r="337">
          <cell r="D337" t="str">
            <v>منظفات الاسلامية</v>
          </cell>
          <cell r="E337" t="str">
            <v>تجار</v>
          </cell>
          <cell r="F337" t="str">
            <v>القاهرة</v>
          </cell>
          <cell r="G337" t="str">
            <v>فيصل</v>
          </cell>
          <cell r="H337" t="str">
            <v>شارع المنشية ـ الطوابق عندموقف المزرعة</v>
          </cell>
          <cell r="I337" t="str">
            <v/>
          </cell>
          <cell r="J337">
            <v>335</v>
          </cell>
          <cell r="K337">
            <v>30</v>
          </cell>
          <cell r="L337" t="str">
            <v>اجل ع الاستحقاق</v>
          </cell>
          <cell r="M337" t="str">
            <v>امر توريد</v>
          </cell>
          <cell r="N337"/>
          <cell r="O337"/>
          <cell r="P337"/>
        </row>
        <row r="338">
          <cell r="D338" t="str">
            <v>منظفات الجزيرى</v>
          </cell>
          <cell r="E338" t="str">
            <v>تجار</v>
          </cell>
          <cell r="F338" t="str">
            <v>القاهرة</v>
          </cell>
          <cell r="G338" t="str">
            <v>المعادي</v>
          </cell>
          <cell r="H338" t="str">
            <v>شارع عبدالحميد مكى ــ حدائق المعادى بعد محطة مترو المعادى</v>
          </cell>
          <cell r="I338" t="str">
            <v/>
          </cell>
          <cell r="J338">
            <v>336</v>
          </cell>
          <cell r="K338">
            <v>30</v>
          </cell>
          <cell r="L338" t="str">
            <v>اجل ع الاستحقاق</v>
          </cell>
          <cell r="M338" t="str">
            <v>امر توريد</v>
          </cell>
          <cell r="N338"/>
          <cell r="O338"/>
          <cell r="P338"/>
        </row>
        <row r="339">
          <cell r="D339" t="str">
            <v>منظفات الجوهرة</v>
          </cell>
          <cell r="E339" t="str">
            <v>تجار</v>
          </cell>
          <cell r="F339" t="str">
            <v>القاهرة</v>
          </cell>
          <cell r="G339" t="str">
            <v>دار السلام</v>
          </cell>
          <cell r="H339" t="str">
            <v>شارع مزرعة البط من شارع احمد زكى دارالسلام</v>
          </cell>
          <cell r="I339" t="str">
            <v>001020234696</v>
          </cell>
          <cell r="J339">
            <v>337</v>
          </cell>
          <cell r="K339">
            <v>30</v>
          </cell>
          <cell r="L339" t="str">
            <v>اجل ع الاستحقاق</v>
          </cell>
          <cell r="M339" t="str">
            <v>امر توريد</v>
          </cell>
          <cell r="N339"/>
          <cell r="O339"/>
          <cell r="P339"/>
        </row>
        <row r="340">
          <cell r="D340" t="str">
            <v>مؤسسة الياسمين</v>
          </cell>
          <cell r="E340" t="str">
            <v>تجار</v>
          </cell>
          <cell r="F340" t="str">
            <v>الجيزة</v>
          </cell>
          <cell r="G340" t="str">
            <v>كرداسة</v>
          </cell>
          <cell r="H340" t="str">
            <v>شارع السهراية ــ ناهيا البلد ــ طريق كرداسة</v>
          </cell>
          <cell r="I340" t="str">
            <v>001155400282</v>
          </cell>
          <cell r="J340">
            <v>338</v>
          </cell>
          <cell r="K340">
            <v>30</v>
          </cell>
          <cell r="L340" t="str">
            <v>اجل ع الاستحقاق</v>
          </cell>
          <cell r="M340" t="str">
            <v>امر توريد</v>
          </cell>
          <cell r="N340"/>
          <cell r="O340"/>
          <cell r="P340"/>
        </row>
        <row r="341">
          <cell r="D341" t="str">
            <v>مؤسسه مينا</v>
          </cell>
          <cell r="E341" t="str">
            <v>تجار</v>
          </cell>
          <cell r="F341" t="str">
            <v>السويس</v>
          </cell>
          <cell r="G341" t="str">
            <v>السويس</v>
          </cell>
          <cell r="H341" t="str">
            <v xml:space="preserve">السويس  </v>
          </cell>
          <cell r="I341" t="str">
            <v/>
          </cell>
          <cell r="J341">
            <v>339</v>
          </cell>
          <cell r="K341">
            <v>30</v>
          </cell>
          <cell r="L341" t="str">
            <v xml:space="preserve">دفعات اجل </v>
          </cell>
          <cell r="M341" t="str">
            <v>امر توريد</v>
          </cell>
          <cell r="N341"/>
          <cell r="O341"/>
          <cell r="P341"/>
        </row>
        <row r="342">
          <cell r="D342" t="str">
            <v xml:space="preserve">ميديكال كير </v>
          </cell>
          <cell r="E342" t="str">
            <v>تجار</v>
          </cell>
          <cell r="F342" t="str">
            <v>الجيزه</v>
          </cell>
          <cell r="G342" t="str">
            <v>القصر العيني</v>
          </cell>
          <cell r="H342" t="str">
            <v>32ش الشيخ علي يوسف المنيره</v>
          </cell>
          <cell r="I342" t="str">
            <v/>
          </cell>
          <cell r="J342">
            <v>340</v>
          </cell>
          <cell r="K342">
            <v>30</v>
          </cell>
          <cell r="L342" t="str">
            <v>اجل ع الاستحقاق</v>
          </cell>
          <cell r="M342" t="str">
            <v>امر توريد</v>
          </cell>
          <cell r="N342"/>
          <cell r="O342"/>
          <cell r="P342"/>
        </row>
        <row r="343">
          <cell r="D343" t="str">
            <v>نجمه الموسكي</v>
          </cell>
          <cell r="E343" t="str">
            <v>تجار</v>
          </cell>
          <cell r="F343" t="str">
            <v>القاهره</v>
          </cell>
          <cell r="G343" t="str">
            <v>الموسكي</v>
          </cell>
          <cell r="H343" t="str">
            <v>امام مول بانوراما الموسكي بجوار محل فرج العطار</v>
          </cell>
          <cell r="I343" t="str">
            <v/>
          </cell>
          <cell r="J343">
            <v>341</v>
          </cell>
          <cell r="K343">
            <v>30</v>
          </cell>
          <cell r="L343" t="str">
            <v>اجل ع الاستحقاق</v>
          </cell>
          <cell r="M343" t="str">
            <v>امر توريد</v>
          </cell>
          <cell r="N343"/>
          <cell r="O343"/>
          <cell r="P343"/>
        </row>
        <row r="344">
          <cell r="D344" t="str">
            <v>كوزماتيكا</v>
          </cell>
          <cell r="E344" t="str">
            <v>تجار</v>
          </cell>
          <cell r="F344" t="str">
            <v>القاهره</v>
          </cell>
          <cell r="G344" t="str">
            <v>الموسكي</v>
          </cell>
          <cell r="H344" t="str">
            <v>امام مول بانوراما الموسكي بجوار محل فرج العطار</v>
          </cell>
          <cell r="I344" t="str">
            <v>0505510</v>
          </cell>
          <cell r="J344">
            <v>342</v>
          </cell>
          <cell r="K344">
            <v>30</v>
          </cell>
          <cell r="L344" t="str">
            <v>اجل ع الاستحقاق</v>
          </cell>
          <cell r="M344" t="str">
            <v>امر توريد</v>
          </cell>
          <cell r="N344"/>
          <cell r="O344"/>
          <cell r="P344"/>
        </row>
        <row r="345">
          <cell r="D345" t="str">
            <v xml:space="preserve">شركه الحمد للمستلزمات الطبيه </v>
          </cell>
          <cell r="E345" t="str">
            <v>تجار</v>
          </cell>
          <cell r="F345" t="str">
            <v>القليوبيه</v>
          </cell>
          <cell r="G345" t="str">
            <v>قليوب</v>
          </cell>
          <cell r="H345" t="str">
            <v>مساكن ارض الجمعيه خلف مستشفي قليوب العام</v>
          </cell>
          <cell r="I345" t="str">
            <v/>
          </cell>
          <cell r="J345">
            <v>343</v>
          </cell>
          <cell r="K345">
            <v>30</v>
          </cell>
          <cell r="L345" t="str">
            <v>اجل ع الاستحقاق</v>
          </cell>
          <cell r="M345" t="str">
            <v>امر توريد</v>
          </cell>
          <cell r="N345"/>
          <cell r="O345"/>
          <cell r="P345"/>
        </row>
        <row r="346">
          <cell r="D346" t="str">
            <v xml:space="preserve">شركه يونايتد ميديكال </v>
          </cell>
          <cell r="E346" t="str">
            <v>تجار</v>
          </cell>
          <cell r="F346" t="str">
            <v>القليوبيه</v>
          </cell>
          <cell r="G346" t="str">
            <v>قليوب</v>
          </cell>
          <cell r="H346" t="str">
            <v>شارع شعبان طلبه خلف مستشفي قليوب</v>
          </cell>
          <cell r="I346" t="str">
            <v/>
          </cell>
          <cell r="J346">
            <v>344</v>
          </cell>
          <cell r="K346">
            <v>30</v>
          </cell>
          <cell r="L346" t="str">
            <v>اجل ع الاستحقاق</v>
          </cell>
          <cell r="M346" t="str">
            <v>امر توريد</v>
          </cell>
          <cell r="N346"/>
          <cell r="O346"/>
          <cell r="P346"/>
        </row>
        <row r="347">
          <cell r="D347" t="str">
            <v>مكتب الزهراء لمستحضرات التجميل</v>
          </cell>
          <cell r="E347" t="str">
            <v>تجار</v>
          </cell>
          <cell r="F347" t="str">
            <v>الجيزه</v>
          </cell>
          <cell r="G347" t="str">
            <v>البدراشين</v>
          </cell>
          <cell r="H347" t="str">
            <v>ش النيل السعيد امام فرع فودافون برج الحمد</v>
          </cell>
          <cell r="I347" t="str">
            <v/>
          </cell>
          <cell r="J347">
            <v>345</v>
          </cell>
          <cell r="K347">
            <v>30</v>
          </cell>
          <cell r="L347" t="str">
            <v>اجل ع الاستحقاق</v>
          </cell>
          <cell r="M347" t="str">
            <v>امر توريد</v>
          </cell>
          <cell r="N347"/>
          <cell r="O347"/>
          <cell r="P347"/>
        </row>
        <row r="348">
          <cell r="D348" t="str">
            <v xml:space="preserve">مريم وميدو سنتر </v>
          </cell>
          <cell r="E348" t="str">
            <v>تجار</v>
          </cell>
          <cell r="F348" t="str">
            <v>القاهره</v>
          </cell>
          <cell r="G348" t="str">
            <v>الموسكي</v>
          </cell>
          <cell r="H348" t="str">
            <v>19شارع أبو الحسن الموسكي تقاطع الازهر مع بورسعيد</v>
          </cell>
          <cell r="I348" t="str">
            <v/>
          </cell>
          <cell r="J348">
            <v>346</v>
          </cell>
          <cell r="K348">
            <v>30</v>
          </cell>
          <cell r="L348" t="str">
            <v>اجل ع الاستحقاق</v>
          </cell>
          <cell r="M348" t="str">
            <v>امر توريد</v>
          </cell>
          <cell r="N348"/>
          <cell r="O348"/>
          <cell r="P348"/>
        </row>
        <row r="349">
          <cell r="D349" t="str">
            <v>مكتب فريندس</v>
          </cell>
          <cell r="E349" t="str">
            <v>تجار</v>
          </cell>
          <cell r="F349" t="str">
            <v>القاهره</v>
          </cell>
          <cell r="G349" t="str">
            <v>الزاويه الحمراء</v>
          </cell>
          <cell r="H349" t="str">
            <v>ش الجامع متفرع من ش الجزائر مركز جابر الانصاري</v>
          </cell>
          <cell r="I349" t="str">
            <v/>
          </cell>
          <cell r="J349">
            <v>347</v>
          </cell>
          <cell r="K349">
            <v>30</v>
          </cell>
          <cell r="L349" t="str">
            <v>اجل ع الاستحقاق</v>
          </cell>
          <cell r="M349" t="str">
            <v>امر توريد</v>
          </cell>
          <cell r="N349"/>
          <cell r="O349"/>
          <cell r="P349"/>
        </row>
        <row r="350">
          <cell r="D350" t="str">
            <v>ال حسيب حربي</v>
          </cell>
          <cell r="E350" t="str">
            <v>تجار</v>
          </cell>
          <cell r="F350" t="str">
            <v>القاهره</v>
          </cell>
          <cell r="G350" t="str">
            <v>الموسكي</v>
          </cell>
          <cell r="H350" t="str">
            <v>ش بورسعيد الموسكي امام كوبري المشاه 435الموسكي</v>
          </cell>
          <cell r="I350" t="str">
            <v/>
          </cell>
          <cell r="J350">
            <v>348</v>
          </cell>
          <cell r="K350">
            <v>30</v>
          </cell>
          <cell r="L350" t="str">
            <v>اجل ع الاستحقاق</v>
          </cell>
          <cell r="M350" t="str">
            <v>امر توريد</v>
          </cell>
          <cell r="N350"/>
          <cell r="O350"/>
          <cell r="P350"/>
        </row>
        <row r="351">
          <cell r="D351" t="str">
            <v>سنتر كليو باترا(الارزاق بالله)</v>
          </cell>
          <cell r="E351" t="str">
            <v>تجار</v>
          </cell>
          <cell r="F351" t="str">
            <v>القاهره</v>
          </cell>
          <cell r="G351" t="str">
            <v>الموسكي</v>
          </cell>
          <cell r="H351" t="str">
            <v xml:space="preserve">430ش بورسعيد مول بانوراما الموسكي </v>
          </cell>
          <cell r="I351" t="str">
            <v/>
          </cell>
          <cell r="J351">
            <v>349</v>
          </cell>
          <cell r="K351">
            <v>30</v>
          </cell>
          <cell r="L351" t="str">
            <v>اجل ع الاستحقاق</v>
          </cell>
          <cell r="M351" t="str">
            <v>امر توريد</v>
          </cell>
          <cell r="N351"/>
          <cell r="O351"/>
          <cell r="P351"/>
        </row>
        <row r="352">
          <cell r="D352" t="str">
            <v>شركه فيلو باتير</v>
          </cell>
          <cell r="E352" t="str">
            <v>تجار</v>
          </cell>
          <cell r="F352" t="str">
            <v>القاهره</v>
          </cell>
          <cell r="G352" t="str">
            <v>شبرا</v>
          </cell>
          <cell r="H352" t="str">
            <v>16ش جزيره بدران شبرا بجوار مستشفي الالصلاح الإسلامي</v>
          </cell>
          <cell r="I352" t="str">
            <v/>
          </cell>
          <cell r="J352">
            <v>350</v>
          </cell>
          <cell r="K352">
            <v>30</v>
          </cell>
          <cell r="L352" t="str">
            <v>اجل ع الاستحقاق</v>
          </cell>
          <cell r="M352" t="str">
            <v>امر توريد</v>
          </cell>
          <cell r="N352"/>
          <cell r="O352"/>
          <cell r="P352"/>
        </row>
        <row r="353">
          <cell r="D353" t="str">
            <v>سنتر اندلسيه</v>
          </cell>
          <cell r="E353" t="str">
            <v>تجار</v>
          </cell>
          <cell r="F353" t="str">
            <v>القاهره</v>
          </cell>
          <cell r="G353" t="str">
            <v>رمسيس</v>
          </cell>
          <cell r="H353" t="str">
            <v>241شارع رمسيس غمره فرع بنك الاسكندريه</v>
          </cell>
          <cell r="I353" t="str">
            <v/>
          </cell>
          <cell r="J353">
            <v>351</v>
          </cell>
          <cell r="K353">
            <v>30</v>
          </cell>
          <cell r="L353" t="str">
            <v>اجل ع الاستحقاق</v>
          </cell>
          <cell r="M353" t="str">
            <v>امر توريد</v>
          </cell>
          <cell r="N353"/>
          <cell r="O353"/>
          <cell r="P353"/>
        </row>
        <row r="354">
          <cell r="D354" t="str">
            <v>الحياه</v>
          </cell>
          <cell r="E354" t="str">
            <v>تجار</v>
          </cell>
          <cell r="F354" t="str">
            <v>القاهره</v>
          </cell>
          <cell r="G354" t="str">
            <v>العبور</v>
          </cell>
          <cell r="H354" t="str">
            <v>امام مدرسه الجولف -مدرسه الجولف</v>
          </cell>
          <cell r="I354" t="str">
            <v/>
          </cell>
          <cell r="J354">
            <v>352</v>
          </cell>
          <cell r="K354">
            <v>30</v>
          </cell>
          <cell r="L354" t="str">
            <v>اجل ع الاستحقاق</v>
          </cell>
          <cell r="M354" t="str">
            <v>امر توريد</v>
          </cell>
          <cell r="N354"/>
          <cell r="O354"/>
          <cell r="P354"/>
        </row>
        <row r="355">
          <cell r="D355" t="str">
            <v xml:space="preserve">شركه مكه لتوزيع الجمله </v>
          </cell>
          <cell r="E355" t="str">
            <v>تجار</v>
          </cell>
          <cell r="F355" t="str">
            <v>أسيوط</v>
          </cell>
          <cell r="G355" t="str">
            <v>دشلوط</v>
          </cell>
          <cell r="H355" t="str">
            <v>ديروط بجوار مستشفي دشلوط العام</v>
          </cell>
          <cell r="I355" t="str">
            <v/>
          </cell>
          <cell r="J355">
            <v>353</v>
          </cell>
          <cell r="K355">
            <v>30</v>
          </cell>
          <cell r="L355" t="str">
            <v>اجل ع الاستحقاق</v>
          </cell>
          <cell r="M355" t="str">
            <v>امر توريد</v>
          </cell>
          <cell r="N355"/>
          <cell r="O355"/>
          <cell r="P355"/>
        </row>
        <row r="356">
          <cell r="D356" t="str">
            <v xml:space="preserve">مكتب الحرمين </v>
          </cell>
          <cell r="E356" t="str">
            <v>تجار</v>
          </cell>
          <cell r="F356" t="str">
            <v>أسيوط</v>
          </cell>
          <cell r="G356" t="str">
            <v>23يوليو</v>
          </cell>
          <cell r="H356" t="str">
            <v>برج الصفا شارع 23يوليو بجوار مستشفي العام أسيوط</v>
          </cell>
          <cell r="I356" t="str">
            <v/>
          </cell>
          <cell r="J356">
            <v>354</v>
          </cell>
          <cell r="K356">
            <v>30</v>
          </cell>
          <cell r="L356" t="str">
            <v>اجل ع الاستحقاق</v>
          </cell>
          <cell r="M356" t="str">
            <v>امر توريد</v>
          </cell>
          <cell r="N356"/>
          <cell r="O356"/>
          <cell r="P356"/>
        </row>
        <row r="357">
          <cell r="D357" t="str">
            <v xml:space="preserve">DMلمستحضرات التجميل </v>
          </cell>
          <cell r="E357" t="str">
            <v>تجار</v>
          </cell>
          <cell r="F357" t="str">
            <v>المنيا</v>
          </cell>
          <cell r="G357" t="str">
            <v>مدرسة المنيا</v>
          </cell>
          <cell r="H357" t="str">
            <v xml:space="preserve">شارع مدرسه المعلمات بجوار مستشفي المبره بالقرب من مدرسه المنيا الثانويه بنات </v>
          </cell>
          <cell r="I357" t="str">
            <v/>
          </cell>
          <cell r="J357">
            <v>355</v>
          </cell>
          <cell r="K357">
            <v>30</v>
          </cell>
          <cell r="L357" t="str">
            <v>اجل ع الاستحقاق</v>
          </cell>
          <cell r="M357" t="str">
            <v>امر توريد</v>
          </cell>
          <cell r="N357"/>
          <cell r="O357"/>
          <cell r="P357"/>
        </row>
        <row r="358">
          <cell r="D358" t="str">
            <v>مكتب مدد ميديكال</v>
          </cell>
          <cell r="E358" t="str">
            <v>تجار</v>
          </cell>
          <cell r="F358" t="str">
            <v>المنيا</v>
          </cell>
          <cell r="G358" t="str">
            <v xml:space="preserve">قسم المنيا </v>
          </cell>
          <cell r="H358" t="str">
            <v>مكة المكرمة، شارع الازهر امام مدرسة المنيا للغات بجوار مكتبة النجاح  قسم المنيا، مركز المنيا، المنيا، مصر -</v>
          </cell>
          <cell r="I358" t="str">
            <v/>
          </cell>
          <cell r="J358">
            <v>356</v>
          </cell>
          <cell r="K358">
            <v>30</v>
          </cell>
          <cell r="L358" t="str">
            <v>اجل ع الاستحقاق</v>
          </cell>
          <cell r="M358" t="str">
            <v>امر توريد</v>
          </cell>
          <cell r="N358"/>
          <cell r="O358"/>
          <cell r="P358"/>
        </row>
        <row r="359">
          <cell r="D359" t="str">
            <v xml:space="preserve">العطار للمستلزمات الطبيه </v>
          </cell>
          <cell r="E359" t="str">
            <v>تجار</v>
          </cell>
          <cell r="F359" t="str">
            <v>القاهرة</v>
          </cell>
          <cell r="G359" t="str">
            <v>القصر العيني</v>
          </cell>
          <cell r="H359" t="str">
            <v>21ش علي باشا إبراهيم متفرع من القصر العيني</v>
          </cell>
          <cell r="I359" t="str">
            <v/>
          </cell>
          <cell r="J359">
            <v>357</v>
          </cell>
          <cell r="K359">
            <v>30</v>
          </cell>
          <cell r="L359" t="str">
            <v>اجل ع الاستحقاق</v>
          </cell>
          <cell r="M359" t="str">
            <v>امر توريد</v>
          </cell>
          <cell r="N359"/>
          <cell r="O359"/>
          <cell r="P359"/>
        </row>
        <row r="360">
          <cell r="D360" t="str">
            <v>منظفات الوادي</v>
          </cell>
          <cell r="E360" t="str">
            <v>تجار</v>
          </cell>
          <cell r="F360" t="str">
            <v>القاهره</v>
          </cell>
          <cell r="G360" t="str">
            <v>عزبه النخل</v>
          </cell>
          <cell r="H360" t="str">
            <v>شارع عرب الطويله عزبه النخل بجوار التوحيد والنور</v>
          </cell>
          <cell r="I360" t="str">
            <v/>
          </cell>
          <cell r="J360">
            <v>358</v>
          </cell>
          <cell r="K360">
            <v>30</v>
          </cell>
          <cell r="L360" t="str">
            <v>اجل ع الاستحقاق</v>
          </cell>
          <cell r="M360" t="str">
            <v>امر توريد</v>
          </cell>
          <cell r="N360"/>
          <cell r="O360"/>
          <cell r="P360"/>
        </row>
        <row r="361">
          <cell r="D361" t="str">
            <v>الكمال</v>
          </cell>
          <cell r="E361" t="str">
            <v>تجار</v>
          </cell>
          <cell r="F361" t="str">
            <v>الجيزة</v>
          </cell>
          <cell r="G361" t="str">
            <v>المعادي</v>
          </cell>
          <cell r="H361" t="str">
            <v>شارع عبد الحميد مكي</v>
          </cell>
          <cell r="I361" t="str">
            <v/>
          </cell>
          <cell r="J361">
            <v>359</v>
          </cell>
          <cell r="K361">
            <v>30</v>
          </cell>
          <cell r="L361" t="str">
            <v>اجل ع الاستحقاق</v>
          </cell>
          <cell r="M361" t="str">
            <v>امر توريد</v>
          </cell>
          <cell r="N361"/>
          <cell r="O361"/>
          <cell r="P361"/>
        </row>
        <row r="362">
          <cell r="D362" t="str">
            <v>يا مسهل</v>
          </cell>
          <cell r="E362" t="str">
            <v>تجار</v>
          </cell>
          <cell r="F362" t="str">
            <v xml:space="preserve">القاهره </v>
          </cell>
          <cell r="G362" t="str">
            <v>الموسكي</v>
          </cell>
          <cell r="H362" t="str">
            <v>437شارع بورسعيد الموسكي</v>
          </cell>
          <cell r="I362" t="str">
            <v/>
          </cell>
          <cell r="J362">
            <v>360</v>
          </cell>
          <cell r="K362">
            <v>30</v>
          </cell>
          <cell r="L362" t="str">
            <v>اجل ع الاستحقاق</v>
          </cell>
          <cell r="M362" t="str">
            <v>امر توريد</v>
          </cell>
          <cell r="N362"/>
          <cell r="O362"/>
          <cell r="P362"/>
        </row>
        <row r="363">
          <cell r="D363" t="str">
            <v>مكتب المرسي</v>
          </cell>
          <cell r="E363" t="str">
            <v>تجار</v>
          </cell>
          <cell r="F363" t="str">
            <v>الاسماعيليه</v>
          </cell>
          <cell r="G363" t="str">
            <v>ش العشرين</v>
          </cell>
          <cell r="H363" t="str">
            <v>ش العشرين خلف بنك قطر</v>
          </cell>
          <cell r="I363" t="str">
            <v/>
          </cell>
          <cell r="J363">
            <v>361</v>
          </cell>
          <cell r="K363">
            <v>30</v>
          </cell>
          <cell r="L363" t="str">
            <v>اجل ع الاستحقاق</v>
          </cell>
          <cell r="M363" t="str">
            <v>امر توريد</v>
          </cell>
          <cell r="N363"/>
          <cell r="O363"/>
          <cell r="P363"/>
        </row>
        <row r="364">
          <cell r="D364" t="str">
            <v xml:space="preserve">مكتب الأوائل </v>
          </cell>
          <cell r="E364" t="str">
            <v>تجار</v>
          </cell>
          <cell r="F364" t="str">
            <v>الاسماعيليه</v>
          </cell>
          <cell r="G364" t="str">
            <v>الشيخ زايد</v>
          </cell>
          <cell r="H364" t="str">
            <v>عمار بن ياسر الشيخ زايد</v>
          </cell>
          <cell r="I364" t="str">
            <v/>
          </cell>
          <cell r="J364">
            <v>362</v>
          </cell>
          <cell r="K364">
            <v>30</v>
          </cell>
          <cell r="L364" t="str">
            <v>اجل ع الاستحقاق</v>
          </cell>
          <cell r="M364" t="str">
            <v>امر توريد</v>
          </cell>
          <cell r="N364"/>
          <cell r="O364"/>
          <cell r="P364"/>
        </row>
        <row r="365">
          <cell r="D365" t="str">
            <v xml:space="preserve">الايمان للتجاره </v>
          </cell>
          <cell r="E365" t="str">
            <v>تجار</v>
          </cell>
          <cell r="F365" t="str">
            <v>القاهره</v>
          </cell>
          <cell r="G365" t="str">
            <v>العبور</v>
          </cell>
          <cell r="H365" t="str">
            <v>العبور الحي الأول محليه 5 خلف قسم العبور</v>
          </cell>
          <cell r="I365" t="str">
            <v/>
          </cell>
          <cell r="J365">
            <v>363</v>
          </cell>
          <cell r="K365">
            <v>30</v>
          </cell>
          <cell r="L365" t="str">
            <v>اجل ع الاستحقاق</v>
          </cell>
          <cell r="M365" t="str">
            <v>امر توريد</v>
          </cell>
          <cell r="N365"/>
          <cell r="O365"/>
          <cell r="P365"/>
        </row>
        <row r="366">
          <cell r="D366" t="str">
            <v>اولاد المهدى</v>
          </cell>
          <cell r="E366" t="str">
            <v>تجار</v>
          </cell>
          <cell r="F366" t="str">
            <v>القاهره</v>
          </cell>
          <cell r="G366" t="str">
            <v>الموسكى</v>
          </cell>
          <cell r="H366" t="str">
            <v>505ش بورسعيد عماره زوزو الموسكي</v>
          </cell>
          <cell r="I366" t="str">
            <v>001120893948</v>
          </cell>
          <cell r="J366">
            <v>364</v>
          </cell>
          <cell r="K366">
            <v>30</v>
          </cell>
          <cell r="L366" t="str">
            <v>اجل ع الاستحقاق</v>
          </cell>
          <cell r="M366" t="str">
            <v>امر توريد</v>
          </cell>
          <cell r="N366"/>
          <cell r="O366"/>
          <cell r="P366"/>
        </row>
        <row r="367">
          <cell r="D367" t="str">
            <v>جوي لمستحضرات التجميل</v>
          </cell>
          <cell r="E367" t="str">
            <v>تجار</v>
          </cell>
          <cell r="F367" t="str">
            <v>القاهره</v>
          </cell>
          <cell r="G367" t="str">
            <v>عين شمس</v>
          </cell>
          <cell r="H367" t="str">
            <v>6شارع القدس متفرع ش عين شمس _مدرسه القدس عزبه النخل</v>
          </cell>
          <cell r="I367" t="str">
            <v/>
          </cell>
          <cell r="J367">
            <v>365</v>
          </cell>
          <cell r="K367">
            <v>30</v>
          </cell>
          <cell r="L367" t="str">
            <v>اجل ع الاستحقاق</v>
          </cell>
          <cell r="M367" t="str">
            <v>امر توريد</v>
          </cell>
          <cell r="N367"/>
          <cell r="O367"/>
          <cell r="P367"/>
        </row>
        <row r="368">
          <cell r="D368" t="str">
            <v>قمرين</v>
          </cell>
          <cell r="E368" t="str">
            <v>تجار</v>
          </cell>
          <cell r="F368" t="str">
            <v>القاهره</v>
          </cell>
          <cell r="G368" t="str">
            <v>حدائق المعادى</v>
          </cell>
          <cell r="H368" t="str">
            <v>شارع عبد الحميد مكي</v>
          </cell>
          <cell r="I368" t="str">
            <v/>
          </cell>
          <cell r="J368">
            <v>366</v>
          </cell>
          <cell r="K368">
            <v>30</v>
          </cell>
          <cell r="L368" t="str">
            <v>اجل ع الاستحقاق</v>
          </cell>
          <cell r="M368" t="str">
            <v>امر توريد</v>
          </cell>
          <cell r="N368"/>
          <cell r="O368"/>
          <cell r="P368"/>
        </row>
        <row r="369">
          <cell r="D369" t="str">
            <v>مطر سنتر 2</v>
          </cell>
          <cell r="E369" t="str">
            <v>تجار</v>
          </cell>
          <cell r="F369" t="str">
            <v>القاهره</v>
          </cell>
          <cell r="G369" t="str">
            <v>عين شمس</v>
          </cell>
          <cell r="H369" t="str">
            <v>شارع علي عبد المجيد من ش السوق بجوار مكتبه الفادي</v>
          </cell>
          <cell r="I369" t="str">
            <v/>
          </cell>
          <cell r="J369">
            <v>367</v>
          </cell>
          <cell r="K369">
            <v>30</v>
          </cell>
          <cell r="L369" t="str">
            <v>اجل ع الاستحقاق</v>
          </cell>
          <cell r="M369" t="str">
            <v>امر توريد</v>
          </cell>
          <cell r="N369"/>
          <cell r="O369"/>
          <cell r="P369"/>
        </row>
        <row r="370">
          <cell r="D370" t="str">
            <v>المناهري</v>
          </cell>
          <cell r="E370" t="str">
            <v>تجار</v>
          </cell>
          <cell r="F370" t="str">
            <v>الجيزه</v>
          </cell>
          <cell r="G370" t="str">
            <v>ام المصريين</v>
          </cell>
          <cell r="H370" t="str">
            <v xml:space="preserve">21ش السوق ام المصريين </v>
          </cell>
          <cell r="I370" t="str">
            <v/>
          </cell>
          <cell r="J370">
            <v>368</v>
          </cell>
          <cell r="K370">
            <v>30</v>
          </cell>
          <cell r="L370" t="str">
            <v>اجل ع الاستحقاق</v>
          </cell>
          <cell r="M370" t="str">
            <v>امر توريد</v>
          </cell>
          <cell r="N370"/>
          <cell r="O370"/>
          <cell r="P370"/>
        </row>
        <row r="371">
          <cell r="D371" t="str">
            <v>سنتر الفهد الموسكى</v>
          </cell>
          <cell r="E371" t="str">
            <v>تجار</v>
          </cell>
          <cell r="F371" t="str">
            <v>القاهرة</v>
          </cell>
          <cell r="G371" t="str">
            <v>باب الشعريه</v>
          </cell>
          <cell r="H371" t="str">
            <v>الموسكى</v>
          </cell>
          <cell r="I371" t="str">
            <v/>
          </cell>
          <cell r="J371">
            <v>369</v>
          </cell>
          <cell r="K371">
            <v>30</v>
          </cell>
          <cell r="L371" t="str">
            <v>اجل ع الاستحقاق</v>
          </cell>
          <cell r="M371" t="str">
            <v>امر توريد</v>
          </cell>
          <cell r="N371"/>
          <cell r="O371"/>
          <cell r="P371"/>
        </row>
        <row r="372">
          <cell r="D372" t="str">
            <v>الحمد لمستلزمات التجميل</v>
          </cell>
          <cell r="E372" t="str">
            <v>تجار</v>
          </cell>
          <cell r="F372" t="str">
            <v>الجيزه</v>
          </cell>
          <cell r="G372" t="str">
            <v>البدراشين</v>
          </cell>
          <cell r="H372" t="str">
            <v>شارع صدناوي البدراشين</v>
          </cell>
          <cell r="I372" t="str">
            <v/>
          </cell>
          <cell r="J372">
            <v>370</v>
          </cell>
          <cell r="K372">
            <v>30</v>
          </cell>
          <cell r="L372" t="str">
            <v>اجل ع الاستحقاق</v>
          </cell>
          <cell r="M372" t="str">
            <v>امر توريد</v>
          </cell>
          <cell r="N372"/>
          <cell r="O372"/>
          <cell r="P372"/>
        </row>
        <row r="373">
          <cell r="D373" t="str">
            <v xml:space="preserve">أبو حبيبه لمستحضرات التجميل </v>
          </cell>
          <cell r="E373" t="str">
            <v>تجار</v>
          </cell>
          <cell r="F373" t="str">
            <v>القاهره</v>
          </cell>
          <cell r="G373" t="str">
            <v>الموسكي</v>
          </cell>
          <cell r="H373" t="str">
            <v>ش بورسعيد تحت فندق قصر المدينه -الموسكي</v>
          </cell>
          <cell r="I373" t="str">
            <v/>
          </cell>
          <cell r="J373">
            <v>371</v>
          </cell>
          <cell r="K373">
            <v>30</v>
          </cell>
          <cell r="L373" t="str">
            <v>اجل ع الاستحقاق</v>
          </cell>
          <cell r="M373" t="str">
            <v>امر توريد</v>
          </cell>
          <cell r="N373"/>
          <cell r="O373"/>
          <cell r="P373"/>
        </row>
        <row r="374">
          <cell r="D374" t="str">
            <v>الجيزي</v>
          </cell>
          <cell r="E374" t="str">
            <v>تجار</v>
          </cell>
          <cell r="F374" t="str">
            <v>القاهره</v>
          </cell>
          <cell r="G374" t="str">
            <v>حدائق المعادى</v>
          </cell>
          <cell r="H374" t="str">
            <v>شارع عبد الحميد مكي</v>
          </cell>
          <cell r="I374" t="str">
            <v/>
          </cell>
          <cell r="J374">
            <v>372</v>
          </cell>
          <cell r="K374">
            <v>30</v>
          </cell>
          <cell r="L374" t="str">
            <v>اجل ع الاستحقاق</v>
          </cell>
          <cell r="M374" t="str">
            <v>امر توريد</v>
          </cell>
          <cell r="N374"/>
          <cell r="O374"/>
          <cell r="P374"/>
        </row>
        <row r="375">
          <cell r="D375" t="str">
            <v>منظفات الفتح</v>
          </cell>
          <cell r="E375" t="str">
            <v>تجار</v>
          </cell>
          <cell r="F375" t="str">
            <v>القاهره</v>
          </cell>
          <cell r="G375" t="str">
            <v>حدائق القبة</v>
          </cell>
          <cell r="H375" t="str">
            <v>سوق الحدائق ميدان الحدائق _حدائق القبه</v>
          </cell>
          <cell r="I375" t="str">
            <v/>
          </cell>
          <cell r="J375">
            <v>373</v>
          </cell>
          <cell r="K375">
            <v>30</v>
          </cell>
          <cell r="L375" t="str">
            <v>اجل ع الاستحقاق</v>
          </cell>
          <cell r="M375" t="str">
            <v>امر توريد</v>
          </cell>
          <cell r="N375"/>
          <cell r="O375"/>
          <cell r="P375"/>
        </row>
        <row r="376">
          <cell r="D376" t="str">
            <v>منظفات زينه</v>
          </cell>
          <cell r="E376" t="str">
            <v>تجار</v>
          </cell>
          <cell r="F376" t="str">
            <v>القاهره</v>
          </cell>
          <cell r="G376" t="str">
            <v>عين شمس</v>
          </cell>
          <cell r="H376" t="str">
            <v>شارع الجراج من احمد عصمت امام مدرسه مودرن سكول البان زاهر</v>
          </cell>
          <cell r="I376" t="str">
            <v/>
          </cell>
          <cell r="J376">
            <v>374</v>
          </cell>
          <cell r="K376">
            <v>30</v>
          </cell>
          <cell r="L376" t="str">
            <v>اجل ع الاستحقاق</v>
          </cell>
          <cell r="M376" t="str">
            <v>امر توريد</v>
          </cell>
          <cell r="N376"/>
          <cell r="O376"/>
          <cell r="P376"/>
        </row>
        <row r="377">
          <cell r="D377" t="str">
            <v>أسواق أبو عميره</v>
          </cell>
          <cell r="E377" t="str">
            <v>تجار</v>
          </cell>
          <cell r="F377" t="str">
            <v>القاهره</v>
          </cell>
          <cell r="G377" t="str">
            <v>عين شمس</v>
          </cell>
          <cell r="H377" t="str">
            <v>شارع شلهوب من احمد عصمت مودرن سكول</v>
          </cell>
          <cell r="I377" t="str">
            <v/>
          </cell>
          <cell r="J377">
            <v>375</v>
          </cell>
          <cell r="K377">
            <v>30</v>
          </cell>
          <cell r="L377" t="str">
            <v>اجل ع الاستحقاق</v>
          </cell>
          <cell r="M377" t="str">
            <v>امر توريد</v>
          </cell>
          <cell r="N377"/>
          <cell r="O377"/>
          <cell r="P377"/>
        </row>
        <row r="378">
          <cell r="D378" t="str">
            <v>سمير للمستحضرات</v>
          </cell>
          <cell r="E378" t="str">
            <v>تجار</v>
          </cell>
          <cell r="F378" t="str">
            <v>السويس</v>
          </cell>
          <cell r="G378" t="str">
            <v>شارع 26يوليو</v>
          </cell>
          <cell r="H378" t="str">
            <v>ش 26يولية بجوار معرض الصفوه بالقرب من كنيسه القديس</v>
          </cell>
          <cell r="I378" t="str">
            <v/>
          </cell>
          <cell r="J378">
            <v>376</v>
          </cell>
          <cell r="K378">
            <v>30</v>
          </cell>
          <cell r="L378" t="str">
            <v>اجل ع الاستحقاق</v>
          </cell>
          <cell r="M378" t="str">
            <v>امر توريد</v>
          </cell>
          <cell r="N378"/>
          <cell r="O378"/>
          <cell r="P378"/>
          <cell r="Q378"/>
          <cell r="R378"/>
        </row>
        <row r="379">
          <cell r="D379" t="str">
            <v xml:space="preserve">الهوارى للكوزماتيكس </v>
          </cell>
          <cell r="E379" t="str">
            <v>تجار</v>
          </cell>
          <cell r="F379" t="str">
            <v>القاهرة</v>
          </cell>
          <cell r="G379" t="str">
            <v>السيدة زينب</v>
          </cell>
          <cell r="H379" t="str">
            <v>295شارع بور سعيد السيدة زينب بجوار مسجد السيدة زينب</v>
          </cell>
          <cell r="I379" t="str">
            <v>01065333692</v>
          </cell>
          <cell r="J379">
            <v>377</v>
          </cell>
          <cell r="K379">
            <v>30</v>
          </cell>
          <cell r="L379" t="str">
            <v>اجل ع الاستحقاق</v>
          </cell>
          <cell r="M379" t="str">
            <v>امر توريد</v>
          </cell>
          <cell r="N379"/>
          <cell r="O379"/>
          <cell r="P379"/>
          <cell r="Q379"/>
          <cell r="R379"/>
        </row>
        <row r="380">
          <cell r="D380" t="str">
            <v>شركه الفرسان للمستلزمات</v>
          </cell>
          <cell r="E380" t="str">
            <v>تجار</v>
          </cell>
          <cell r="F380" t="str">
            <v>القاهرة</v>
          </cell>
          <cell r="G380" t="str">
            <v>القصر العيني</v>
          </cell>
          <cell r="H380" t="str">
            <v>12شارع النجار متفرع من شارع الرشيدي القصر العيني</v>
          </cell>
          <cell r="I380" t="str">
            <v/>
          </cell>
          <cell r="J380">
            <v>378</v>
          </cell>
          <cell r="K380">
            <v>30</v>
          </cell>
          <cell r="L380" t="str">
            <v>اجل ع الاستحقاق</v>
          </cell>
          <cell r="M380" t="str">
            <v>امر توريد</v>
          </cell>
          <cell r="N380"/>
          <cell r="O380"/>
          <cell r="P380"/>
          <cell r="Q380"/>
          <cell r="R380"/>
        </row>
        <row r="381">
          <cell r="D381" t="str">
            <v>تروميد</v>
          </cell>
          <cell r="E381" t="str">
            <v>تجار</v>
          </cell>
          <cell r="F381" t="str">
            <v>القاهره</v>
          </cell>
          <cell r="G381" t="str">
            <v>المقطم</v>
          </cell>
          <cell r="H381" t="str">
            <v>بلوك 150عماره 9عمارات النصر القطم</v>
          </cell>
          <cell r="I381" t="str">
            <v/>
          </cell>
          <cell r="J381">
            <v>379</v>
          </cell>
          <cell r="K381">
            <v>30</v>
          </cell>
          <cell r="L381" t="str">
            <v>اجل ع الاستحقاق</v>
          </cell>
          <cell r="M381" t="str">
            <v>امر توريد</v>
          </cell>
          <cell r="N381"/>
          <cell r="O381"/>
          <cell r="P381"/>
          <cell r="Q381"/>
          <cell r="R381"/>
        </row>
        <row r="382">
          <cell r="D382" t="str">
            <v xml:space="preserve">الصحابه </v>
          </cell>
          <cell r="E382" t="str">
            <v>تجار</v>
          </cell>
          <cell r="F382" t="str">
            <v>القاهره</v>
          </cell>
          <cell r="G382" t="str">
            <v>عين شمس</v>
          </cell>
          <cell r="H382" t="str">
            <v>شارع كامل ماهر من احمد عصمت امام الهواري عين شمس</v>
          </cell>
          <cell r="I382" t="str">
            <v/>
          </cell>
          <cell r="J382">
            <v>380</v>
          </cell>
          <cell r="K382">
            <v>30</v>
          </cell>
          <cell r="L382" t="str">
            <v>اجل ع الاستحقاق</v>
          </cell>
          <cell r="M382" t="str">
            <v>امر توريد</v>
          </cell>
          <cell r="N382"/>
          <cell r="O382"/>
          <cell r="P382"/>
          <cell r="Q382"/>
          <cell r="R382"/>
        </row>
        <row r="383">
          <cell r="D383" t="str">
            <v>شركه هيلثكو للمستلزمات الطبيه</v>
          </cell>
          <cell r="E383" t="str">
            <v>تجار</v>
          </cell>
          <cell r="F383" t="str">
            <v>القاهره</v>
          </cell>
          <cell r="G383" t="str">
            <v>القصر العيني</v>
          </cell>
          <cell r="H383" t="str">
            <v>36ش الشيخ علي يوسف بجوار معهد التعاون القصر العيني</v>
          </cell>
          <cell r="I383" t="str">
            <v/>
          </cell>
          <cell r="J383">
            <v>381</v>
          </cell>
          <cell r="K383">
            <v>30</v>
          </cell>
          <cell r="L383" t="str">
            <v>اجل ع الاستحقاق</v>
          </cell>
          <cell r="M383" t="str">
            <v>امر توريد</v>
          </cell>
          <cell r="N383"/>
          <cell r="O383"/>
          <cell r="P383"/>
          <cell r="Q383"/>
          <cell r="R383"/>
        </row>
        <row r="384">
          <cell r="D384" t="str">
            <v>منظفات أولاد سالم</v>
          </cell>
          <cell r="E384" t="str">
            <v>تجار</v>
          </cell>
          <cell r="F384" t="str">
            <v>القاهره</v>
          </cell>
          <cell r="G384" t="str">
            <v>حدائق القبه</v>
          </cell>
          <cell r="H384" t="str">
            <v xml:space="preserve">شارع دكتوره عايده من شارع ترعه القبه سور المخابرات </v>
          </cell>
          <cell r="I384" t="str">
            <v/>
          </cell>
          <cell r="J384">
            <v>382</v>
          </cell>
          <cell r="K384">
            <v>30</v>
          </cell>
          <cell r="L384" t="str">
            <v>اجل ع الاستحقاق</v>
          </cell>
          <cell r="M384" t="str">
            <v>امر توريد</v>
          </cell>
          <cell r="N384"/>
          <cell r="O384"/>
          <cell r="P384"/>
          <cell r="Q384"/>
          <cell r="R384"/>
        </row>
        <row r="385">
          <cell r="D385" t="str">
            <v>مجدي وسيد</v>
          </cell>
          <cell r="E385" t="str">
            <v>تجار</v>
          </cell>
          <cell r="F385" t="str">
            <v>القاهره</v>
          </cell>
          <cell r="G385" t="str">
            <v>روكسي</v>
          </cell>
          <cell r="H385" t="str">
            <v>شارع القبه روكسي</v>
          </cell>
          <cell r="I385" t="str">
            <v/>
          </cell>
          <cell r="J385">
            <v>383</v>
          </cell>
          <cell r="K385">
            <v>30</v>
          </cell>
          <cell r="L385" t="str">
            <v>اجل ع الاستحقاق</v>
          </cell>
          <cell r="M385" t="str">
            <v>امر توريد</v>
          </cell>
          <cell r="N385"/>
          <cell r="O385"/>
          <cell r="P385"/>
          <cell r="Q385"/>
          <cell r="R385"/>
        </row>
        <row r="386">
          <cell r="D386" t="str">
            <v>مصطفي البارودي</v>
          </cell>
          <cell r="E386" t="str">
            <v>تجار</v>
          </cell>
          <cell r="F386" t="str">
            <v>القاهره</v>
          </cell>
          <cell r="G386" t="str">
            <v>الموسكي</v>
          </cell>
          <cell r="H386" t="str">
            <v>451شارع بورسعيد الموسكى</v>
          </cell>
          <cell r="I386" t="str">
            <v/>
          </cell>
          <cell r="J386">
            <v>384</v>
          </cell>
          <cell r="K386">
            <v>30</v>
          </cell>
          <cell r="L386" t="str">
            <v>اجل ع الاستحقاق</v>
          </cell>
          <cell r="M386" t="str">
            <v>امر توريد</v>
          </cell>
          <cell r="N386"/>
          <cell r="O386"/>
          <cell r="P386"/>
          <cell r="Q386"/>
          <cell r="R386"/>
        </row>
        <row r="387">
          <cell r="D387" t="str">
            <v xml:space="preserve">قصر الشوق للمنظفات </v>
          </cell>
          <cell r="E387" t="str">
            <v>تجار</v>
          </cell>
          <cell r="F387" t="str">
            <v>القاهره</v>
          </cell>
          <cell r="G387" t="str">
            <v>السيده زينب</v>
          </cell>
          <cell r="H387" t="str">
            <v>45حاره السروجي الانشا والمنيره السيده زينيب</v>
          </cell>
          <cell r="I387" t="str">
            <v/>
          </cell>
          <cell r="J387">
            <v>385</v>
          </cell>
          <cell r="K387">
            <v>30</v>
          </cell>
          <cell r="L387" t="str">
            <v>اجل ع الاستحقاق</v>
          </cell>
          <cell r="M387" t="str">
            <v>امر توريد</v>
          </cell>
          <cell r="N387"/>
          <cell r="O387"/>
          <cell r="P387"/>
          <cell r="Q387"/>
          <cell r="R387"/>
        </row>
        <row r="388">
          <cell r="D388" t="str">
            <v>شركه ال درويش عمرو</v>
          </cell>
          <cell r="E388" t="str">
            <v>تجار</v>
          </cell>
          <cell r="F388" t="str">
            <v>القاهره</v>
          </cell>
          <cell r="G388" t="str">
            <v>الموسكي</v>
          </cell>
          <cell r="H388" t="str">
            <v>414قصر المدينه الموسكي شارع بورسعيد</v>
          </cell>
          <cell r="I388" t="str">
            <v/>
          </cell>
          <cell r="J388">
            <v>386</v>
          </cell>
          <cell r="K388">
            <v>30</v>
          </cell>
          <cell r="L388" t="str">
            <v>اجل ع الاستحقاق</v>
          </cell>
          <cell r="M388" t="str">
            <v>امر توريد</v>
          </cell>
          <cell r="N388"/>
          <cell r="O388"/>
          <cell r="P388"/>
          <cell r="Q388"/>
          <cell r="R388"/>
        </row>
        <row r="389">
          <cell r="D389" t="str">
            <v>سعيد نصار</v>
          </cell>
          <cell r="E389" t="str">
            <v>تجار</v>
          </cell>
          <cell r="F389" t="str">
            <v>القاهره</v>
          </cell>
          <cell r="G389" t="str">
            <v>عين شمس</v>
          </cell>
          <cell r="H389" t="str">
            <v>شارع أبو الفتوح عبدالله من شارع العشرين بعد كبده الشرقاوي</v>
          </cell>
          <cell r="I389" t="str">
            <v/>
          </cell>
          <cell r="J389">
            <v>387</v>
          </cell>
          <cell r="K389">
            <v>30</v>
          </cell>
          <cell r="L389" t="str">
            <v>اجل ع الاستحقاق</v>
          </cell>
          <cell r="M389" t="str">
            <v>امر توريد</v>
          </cell>
          <cell r="N389"/>
          <cell r="O389"/>
          <cell r="P389"/>
          <cell r="Q389"/>
          <cell r="R389"/>
        </row>
        <row r="390">
          <cell r="D390" t="str">
            <v>الزهراء يونايتد جروب</v>
          </cell>
          <cell r="E390" t="str">
            <v>تجار</v>
          </cell>
          <cell r="F390" t="str">
            <v>الجيزه</v>
          </cell>
          <cell r="G390" t="str">
            <v>البدراشين</v>
          </cell>
          <cell r="H390" t="str">
            <v xml:space="preserve">البدراشين مدينه البدراشين </v>
          </cell>
          <cell r="I390" t="str">
            <v/>
          </cell>
          <cell r="J390">
            <v>388</v>
          </cell>
          <cell r="K390">
            <v>30</v>
          </cell>
          <cell r="L390" t="str">
            <v>اجل ع الاستحقاق</v>
          </cell>
          <cell r="M390" t="str">
            <v>امر توريد</v>
          </cell>
          <cell r="N390"/>
          <cell r="O390"/>
          <cell r="P390"/>
          <cell r="Q390"/>
          <cell r="R390"/>
        </row>
        <row r="391">
          <cell r="D391" t="str">
            <v>شركه يسري الجيار لمستحضرات التجميل</v>
          </cell>
          <cell r="E391" t="str">
            <v>تجار</v>
          </cell>
          <cell r="F391" t="str">
            <v>الجيزه</v>
          </cell>
          <cell r="G391" t="str">
            <v>البدراشين</v>
          </cell>
          <cell r="H391" t="str">
            <v>ش اثاره سقاره السياحي طريق 100 رهينه بجوار معسكر الجيش -بجوار مركز شباب البدرشين</v>
          </cell>
          <cell r="I391" t="str">
            <v/>
          </cell>
          <cell r="J391">
            <v>389</v>
          </cell>
          <cell r="K391">
            <v>30</v>
          </cell>
          <cell r="L391" t="str">
            <v>اجل ع الاستحقاق</v>
          </cell>
          <cell r="M391" t="str">
            <v>امر توريد</v>
          </cell>
          <cell r="N391"/>
          <cell r="O391"/>
          <cell r="P391"/>
          <cell r="Q391"/>
          <cell r="R391"/>
        </row>
        <row r="392">
          <cell r="D392" t="str">
            <v xml:space="preserve">محل الرمش الحج رزق للمستحضرات </v>
          </cell>
          <cell r="E392" t="str">
            <v>تجار</v>
          </cell>
          <cell r="F392" t="str">
            <v>القاهره</v>
          </cell>
          <cell r="G392" t="str">
            <v>الموسكي</v>
          </cell>
          <cell r="H392" t="str">
            <v xml:space="preserve">435شارع بورسعيد عماره الشابوري </v>
          </cell>
          <cell r="I392" t="str">
            <v/>
          </cell>
          <cell r="J392">
            <v>390</v>
          </cell>
          <cell r="K392">
            <v>30</v>
          </cell>
          <cell r="L392" t="str">
            <v>اجل ع الاستحقاق</v>
          </cell>
          <cell r="M392" t="str">
            <v>امر توريد</v>
          </cell>
          <cell r="N392"/>
          <cell r="O392"/>
          <cell r="P392"/>
          <cell r="Q392"/>
          <cell r="R392"/>
        </row>
        <row r="393">
          <cell r="D393" t="str">
            <v>التؤام</v>
          </cell>
          <cell r="E393" t="str">
            <v>تجار</v>
          </cell>
          <cell r="F393" t="str">
            <v>القاهره</v>
          </cell>
          <cell r="G393" t="str">
            <v>عين شمس</v>
          </cell>
          <cell r="H393" t="str">
            <v>شارع البرج من شارع العشريين امام شارع عشره</v>
          </cell>
          <cell r="I393" t="str">
            <v/>
          </cell>
          <cell r="J393">
            <v>391</v>
          </cell>
          <cell r="K393">
            <v>30</v>
          </cell>
          <cell r="L393" t="str">
            <v>اجل ع الاستحقاق</v>
          </cell>
          <cell r="M393" t="str">
            <v>امر توريد</v>
          </cell>
          <cell r="N393"/>
          <cell r="O393"/>
          <cell r="P393"/>
          <cell r="Q393"/>
          <cell r="R393"/>
        </row>
        <row r="394">
          <cell r="D394" t="str">
            <v>اسامه كيما فارس</v>
          </cell>
          <cell r="E394" t="str">
            <v>تجار</v>
          </cell>
          <cell r="F394" t="str">
            <v>الفيوم</v>
          </cell>
          <cell r="G394" t="str">
            <v>الفيوم</v>
          </cell>
          <cell r="H394" t="str">
            <v>الفيوم</v>
          </cell>
          <cell r="I394" t="str">
            <v/>
          </cell>
          <cell r="J394">
            <v>392</v>
          </cell>
          <cell r="K394">
            <v>30</v>
          </cell>
          <cell r="L394" t="str">
            <v>كاش</v>
          </cell>
          <cell r="M394" t="str">
            <v>امر توريد</v>
          </cell>
          <cell r="N394"/>
          <cell r="O394"/>
          <cell r="P394"/>
        </row>
        <row r="395">
          <cell r="D395" t="str">
            <v>شركه أبو عمرو</v>
          </cell>
          <cell r="E395" t="str">
            <v>تجار</v>
          </cell>
          <cell r="F395" t="str">
            <v>القاهره</v>
          </cell>
          <cell r="G395" t="str">
            <v>الموسكي</v>
          </cell>
          <cell r="H395" t="str">
            <v>44ش بورسعيد الموسكي</v>
          </cell>
          <cell r="I395" t="str">
            <v/>
          </cell>
          <cell r="J395">
            <v>393</v>
          </cell>
          <cell r="K395">
            <v>30</v>
          </cell>
          <cell r="L395" t="str">
            <v>اجل ع الاستحقاق</v>
          </cell>
          <cell r="M395" t="str">
            <v>امر توريد</v>
          </cell>
          <cell r="N395"/>
          <cell r="O395"/>
          <cell r="P395"/>
        </row>
        <row r="396">
          <cell r="D396" t="str">
            <v>شركه غانم ميديكال</v>
          </cell>
          <cell r="E396" t="str">
            <v>تجار</v>
          </cell>
          <cell r="F396" t="str">
            <v xml:space="preserve">الجيزه </v>
          </cell>
          <cell r="G396" t="str">
            <v>الهرم</v>
          </cell>
          <cell r="H396" t="str">
            <v>طريق كعبيش عطاطي الهرم</v>
          </cell>
          <cell r="I396" t="str">
            <v/>
          </cell>
          <cell r="J396">
            <v>394</v>
          </cell>
          <cell r="K396">
            <v>30</v>
          </cell>
          <cell r="L396" t="str">
            <v>اجل ع الاستحقاق</v>
          </cell>
          <cell r="M396" t="str">
            <v>امر توريد</v>
          </cell>
          <cell r="N396"/>
          <cell r="O396"/>
          <cell r="P396"/>
        </row>
        <row r="397">
          <cell r="D397" t="str">
            <v xml:space="preserve">شركه جون الأمير </v>
          </cell>
          <cell r="E397" t="str">
            <v>تجار</v>
          </cell>
          <cell r="F397" t="str">
            <v>القاهره</v>
          </cell>
          <cell r="G397" t="str">
            <v>مصر الجديده</v>
          </cell>
          <cell r="H397" t="str">
            <v>شارع حسن دحيه خلف بنك كيو وان بي النزهه</v>
          </cell>
          <cell r="I397" t="str">
            <v/>
          </cell>
          <cell r="J397">
            <v>395</v>
          </cell>
          <cell r="K397">
            <v>30</v>
          </cell>
          <cell r="L397" t="str">
            <v>اجل ع الاستحقاق</v>
          </cell>
          <cell r="M397" t="str">
            <v>امر توريد</v>
          </cell>
          <cell r="N397"/>
          <cell r="O397"/>
          <cell r="P397"/>
        </row>
        <row r="398">
          <cell r="D398" t="str">
            <v xml:space="preserve">ش الدره للمستلزمات الطبيه </v>
          </cell>
          <cell r="E398" t="str">
            <v>تجار</v>
          </cell>
          <cell r="F398" t="str">
            <v>الجيزه</v>
          </cell>
          <cell r="G398" t="str">
            <v>عمر ابن الخطاب</v>
          </cell>
          <cell r="H398" t="str">
            <v>33شارع عمر ابن الخطاب من شارع احمد كامل خاف محافظه الجيزه</v>
          </cell>
          <cell r="I398" t="str">
            <v/>
          </cell>
          <cell r="J398">
            <v>396</v>
          </cell>
          <cell r="K398">
            <v>30</v>
          </cell>
          <cell r="L398" t="str">
            <v>اجل ع الاستحقاق</v>
          </cell>
          <cell r="M398" t="str">
            <v>امر توريد</v>
          </cell>
          <cell r="N398"/>
          <cell r="O398"/>
          <cell r="P398"/>
        </row>
        <row r="399">
          <cell r="D399" t="str">
            <v>شركه مكه ميديكال</v>
          </cell>
          <cell r="E399" t="str">
            <v>تجار</v>
          </cell>
          <cell r="F399" t="str">
            <v>القاهره</v>
          </cell>
          <cell r="G399" t="str">
            <v>السيده زينب</v>
          </cell>
          <cell r="H399" t="str">
            <v>12الرشيدي الانشا والمنيره السيده زينب</v>
          </cell>
          <cell r="I399" t="str">
            <v/>
          </cell>
          <cell r="J399">
            <v>397</v>
          </cell>
          <cell r="K399">
            <v>30</v>
          </cell>
          <cell r="L399" t="str">
            <v>اجل ع الاستحقاق</v>
          </cell>
          <cell r="M399" t="str">
            <v>امر توريد</v>
          </cell>
          <cell r="N399"/>
          <cell r="O399"/>
          <cell r="P399"/>
        </row>
        <row r="400">
          <cell r="D400" t="str">
            <v>شركه ستارز فارما</v>
          </cell>
          <cell r="E400" t="str">
            <v>تجار</v>
          </cell>
          <cell r="F400" t="str">
            <v>القاهره</v>
          </cell>
          <cell r="G400" t="str">
            <v>عين شمس</v>
          </cell>
          <cell r="H400" t="str">
            <v>شارع العشرين خلف حديقة بدر جسر السويس</v>
          </cell>
          <cell r="I400" t="str">
            <v/>
          </cell>
          <cell r="J400">
            <v>398</v>
          </cell>
          <cell r="K400">
            <v>30</v>
          </cell>
          <cell r="L400" t="str">
            <v>اجل ع الاستحقاق</v>
          </cell>
          <cell r="M400" t="str">
            <v>امر توريد</v>
          </cell>
          <cell r="N400"/>
          <cell r="O400"/>
          <cell r="P400"/>
        </row>
        <row r="401">
          <cell r="D401" t="str">
            <v xml:space="preserve">شركه بانوراما الزغاو </v>
          </cell>
          <cell r="E401" t="str">
            <v>تجار</v>
          </cell>
          <cell r="F401" t="str">
            <v>القاهره</v>
          </cell>
          <cell r="G401" t="str">
            <v>الموسكي</v>
          </cell>
          <cell r="H401" t="str">
            <v xml:space="preserve">80شارع بورسعيد الموسكي </v>
          </cell>
          <cell r="I401" t="str">
            <v/>
          </cell>
          <cell r="J401">
            <v>399</v>
          </cell>
          <cell r="K401">
            <v>30</v>
          </cell>
          <cell r="L401" t="str">
            <v>اجل ع الاستحقاق</v>
          </cell>
          <cell r="M401" t="str">
            <v>امر توريد</v>
          </cell>
          <cell r="N401"/>
          <cell r="O401"/>
          <cell r="P401"/>
        </row>
        <row r="402">
          <cell r="D402" t="str">
            <v>محلات عبده البارودي</v>
          </cell>
          <cell r="E402" t="str">
            <v>تجار</v>
          </cell>
          <cell r="F402" t="str">
            <v>القاهره</v>
          </cell>
          <cell r="G402" t="str">
            <v>الموسكي</v>
          </cell>
          <cell r="H402" t="str">
            <v>416شارع بورسعيد الموسكي بجوار محل العروسه مستلزمات كوافير</v>
          </cell>
          <cell r="I402" t="str">
            <v/>
          </cell>
          <cell r="J402">
            <v>400</v>
          </cell>
          <cell r="K402">
            <v>30</v>
          </cell>
          <cell r="L402" t="str">
            <v>اجل ع الاستحقاق</v>
          </cell>
          <cell r="M402" t="str">
            <v>امر توريد</v>
          </cell>
          <cell r="N402"/>
          <cell r="O402"/>
          <cell r="P402"/>
        </row>
        <row r="403">
          <cell r="D403" t="str">
            <v xml:space="preserve">مؤسسه البدر لمستحضرات التجميل </v>
          </cell>
          <cell r="E403" t="str">
            <v>تجار</v>
          </cell>
          <cell r="F403" t="str">
            <v>القاهره</v>
          </cell>
          <cell r="G403" t="str">
            <v>حلوان</v>
          </cell>
          <cell r="H403" t="str">
            <v>شارع ذكي حواس مجاور 7خلف المطافي حلوان</v>
          </cell>
          <cell r="I403" t="str">
            <v/>
          </cell>
          <cell r="J403">
            <v>401</v>
          </cell>
          <cell r="K403">
            <v>30</v>
          </cell>
          <cell r="L403" t="str">
            <v>اجل ع الاستحقاق</v>
          </cell>
          <cell r="M403" t="str">
            <v>امر توريد</v>
          </cell>
          <cell r="N403"/>
          <cell r="O403"/>
          <cell r="P403"/>
        </row>
        <row r="404">
          <cell r="D404" t="str">
            <v>مكتب فرح أولاد حيدر</v>
          </cell>
          <cell r="E404" t="str">
            <v>تجار</v>
          </cell>
          <cell r="F404" t="str">
            <v>القاهره</v>
          </cell>
          <cell r="G404" t="str">
            <v>قسم الحدائق</v>
          </cell>
          <cell r="H404" t="str">
            <v>شارع عبدالله عبد العاطي متفرع من يوسف عطيه قسم الحدائق</v>
          </cell>
          <cell r="I404" t="str">
            <v/>
          </cell>
          <cell r="J404">
            <v>402</v>
          </cell>
          <cell r="K404">
            <v>30</v>
          </cell>
          <cell r="L404" t="str">
            <v>اجل ع الاستحقاق</v>
          </cell>
          <cell r="M404" t="str">
            <v>امر توريد</v>
          </cell>
          <cell r="N404"/>
          <cell r="O404"/>
          <cell r="P404"/>
        </row>
        <row r="405">
          <cell r="D405" t="str">
            <v>بيوتي شوب</v>
          </cell>
          <cell r="E405" t="str">
            <v>تجار</v>
          </cell>
          <cell r="F405" t="str">
            <v xml:space="preserve">الجيزه </v>
          </cell>
          <cell r="G405" t="str">
            <v>البدراشين</v>
          </cell>
          <cell r="H405" t="str">
            <v>امام مدرسه الشهيد مصطفي أبو زيد الثانويه بنات امام موقف سقاره</v>
          </cell>
          <cell r="I405" t="str">
            <v/>
          </cell>
          <cell r="J405">
            <v>403</v>
          </cell>
          <cell r="K405">
            <v>30</v>
          </cell>
          <cell r="L405" t="str">
            <v>اجل ع الاستحقاق</v>
          </cell>
          <cell r="M405" t="str">
            <v>امر توريد</v>
          </cell>
          <cell r="N405"/>
          <cell r="O405"/>
          <cell r="P405"/>
        </row>
        <row r="406">
          <cell r="D406" t="str">
            <v>بشره خير</v>
          </cell>
          <cell r="E406" t="str">
            <v>تجار</v>
          </cell>
          <cell r="F406" t="str">
            <v>الاسماعيليه</v>
          </cell>
          <cell r="G406" t="str">
            <v>ماري جرجس</v>
          </cell>
          <cell r="H406" t="str">
            <v>ش الكنيسه القنطره غرب كنيسه ماري جرجس</v>
          </cell>
          <cell r="I406" t="str">
            <v/>
          </cell>
          <cell r="J406">
            <v>404</v>
          </cell>
          <cell r="K406">
            <v>30</v>
          </cell>
          <cell r="L406" t="str">
            <v>اجل ع الاستحقاق</v>
          </cell>
          <cell r="M406" t="str">
            <v>امر توريد</v>
          </cell>
          <cell r="N406"/>
          <cell r="O406"/>
          <cell r="P406"/>
        </row>
        <row r="407">
          <cell r="D407" t="str">
            <v>الريفي</v>
          </cell>
          <cell r="E407" t="str">
            <v>تجار</v>
          </cell>
          <cell r="F407" t="str">
            <v>الاسماعيليه</v>
          </cell>
          <cell r="G407" t="str">
            <v>الاسماعيلية</v>
          </cell>
          <cell r="H407" t="str">
            <v>امام مسجد بلال ابن رباح</v>
          </cell>
          <cell r="I407" t="str">
            <v/>
          </cell>
          <cell r="J407">
            <v>405</v>
          </cell>
          <cell r="K407">
            <v>30</v>
          </cell>
          <cell r="L407" t="str">
            <v>اجل ع الاستحقاق</v>
          </cell>
          <cell r="M407" t="str">
            <v>امر توريد</v>
          </cell>
          <cell r="N407"/>
          <cell r="O407"/>
          <cell r="P407"/>
        </row>
        <row r="408">
          <cell r="D408" t="str">
            <v>أولاد تمام</v>
          </cell>
          <cell r="E408" t="str">
            <v>تجار</v>
          </cell>
          <cell r="F408" t="str">
            <v>القاهره</v>
          </cell>
          <cell r="G408" t="str">
            <v xml:space="preserve">حلوان </v>
          </cell>
          <cell r="H408" t="str">
            <v>خلف سنترال حلوان</v>
          </cell>
          <cell r="I408" t="str">
            <v/>
          </cell>
          <cell r="J408">
            <v>406</v>
          </cell>
          <cell r="K408">
            <v>30</v>
          </cell>
          <cell r="L408" t="str">
            <v>اجل ع الاستحقاق</v>
          </cell>
          <cell r="M408" t="str">
            <v>امر توريد</v>
          </cell>
          <cell r="N408"/>
          <cell r="O408"/>
          <cell r="P408"/>
        </row>
        <row r="409">
          <cell r="D409" t="str">
            <v>شركه الماسه للمستلزمات الطبيه</v>
          </cell>
          <cell r="E409" t="str">
            <v>تجار</v>
          </cell>
          <cell r="F409" t="str">
            <v>القاهرة</v>
          </cell>
          <cell r="G409" t="str">
            <v>العباسية</v>
          </cell>
          <cell r="H409" t="str">
            <v>341شارع رمسيس امام الكاتدرائية</v>
          </cell>
          <cell r="I409" t="str">
            <v>01124445001</v>
          </cell>
          <cell r="J409">
            <v>407</v>
          </cell>
          <cell r="K409">
            <v>30</v>
          </cell>
          <cell r="L409" t="str">
            <v>اجل ع الاستحقاق</v>
          </cell>
          <cell r="M409" t="str">
            <v>امر توريد</v>
          </cell>
          <cell r="N409"/>
          <cell r="O409"/>
          <cell r="P409"/>
        </row>
        <row r="410">
          <cell r="D410" t="str">
            <v>شركه دلتا مديكال</v>
          </cell>
          <cell r="E410" t="str">
            <v>تجار</v>
          </cell>
          <cell r="F410" t="str">
            <v>القاهرة</v>
          </cell>
          <cell r="G410" t="str">
            <v>السيده زينب</v>
          </cell>
          <cell r="H410" t="str">
            <v>القصر العيني</v>
          </cell>
          <cell r="I410" t="str">
            <v/>
          </cell>
          <cell r="J410">
            <v>408</v>
          </cell>
          <cell r="K410">
            <v>30</v>
          </cell>
          <cell r="L410" t="str">
            <v>اجل ع الاستحقاق</v>
          </cell>
          <cell r="M410" t="str">
            <v>امر توريد</v>
          </cell>
          <cell r="N410"/>
          <cell r="O410"/>
          <cell r="P410"/>
        </row>
        <row r="411">
          <cell r="D411" t="str">
            <v xml:space="preserve">نجمه القضاعي </v>
          </cell>
          <cell r="E411" t="str">
            <v>تجار</v>
          </cell>
          <cell r="F411" t="str">
            <v>القاهرة</v>
          </cell>
          <cell r="G411" t="str">
            <v>عين شمس</v>
          </cell>
          <cell r="H411" t="str">
            <v>شارع احمد عصمت ناصيه المصريه للاخشاب عين شمس</v>
          </cell>
          <cell r="I411" t="str">
            <v/>
          </cell>
          <cell r="J411">
            <v>409</v>
          </cell>
          <cell r="K411">
            <v>30</v>
          </cell>
          <cell r="L411" t="str">
            <v>كاش</v>
          </cell>
          <cell r="M411" t="str">
            <v>امر توريد</v>
          </cell>
          <cell r="N411"/>
          <cell r="O411"/>
          <cell r="P411"/>
        </row>
        <row r="412">
          <cell r="D412" t="str">
            <v>مهندس اشرف مهدي</v>
          </cell>
          <cell r="E412" t="str">
            <v>تجار</v>
          </cell>
          <cell r="F412" t="str">
            <v>القاهره</v>
          </cell>
          <cell r="G412" t="str">
            <v>مدينه نصر</v>
          </cell>
          <cell r="H412" t="str">
            <v xml:space="preserve">مطعم البرج الحي السابع </v>
          </cell>
          <cell r="I412" t="str">
            <v/>
          </cell>
          <cell r="J412">
            <v>410</v>
          </cell>
          <cell r="K412">
            <v>30</v>
          </cell>
          <cell r="L412" t="str">
            <v>اجل ع الاستحقاق</v>
          </cell>
          <cell r="M412" t="str">
            <v>امر توريد</v>
          </cell>
          <cell r="N412"/>
          <cell r="O412"/>
          <cell r="P412"/>
        </row>
        <row r="413">
          <cell r="D413" t="str">
            <v xml:space="preserve">جولي وميرا </v>
          </cell>
          <cell r="E413" t="str">
            <v>تجار</v>
          </cell>
          <cell r="F413" t="str">
            <v>القاهرة</v>
          </cell>
          <cell r="G413" t="str">
            <v>جسر السويس</v>
          </cell>
          <cell r="H413" t="str">
            <v>447تقسيم عمر بن الخطاب جسر السويس الحرفيين اول جمال عبد الناصر</v>
          </cell>
          <cell r="I413" t="str">
            <v/>
          </cell>
          <cell r="J413">
            <v>411</v>
          </cell>
          <cell r="K413">
            <v>30</v>
          </cell>
          <cell r="L413" t="str">
            <v>اجل ع الاستحقاق</v>
          </cell>
          <cell r="M413" t="str">
            <v>امر توريد</v>
          </cell>
          <cell r="N413"/>
          <cell r="O413"/>
          <cell r="P413"/>
        </row>
        <row r="414">
          <cell r="D414" t="str">
            <v xml:space="preserve">مكتب الفادي </v>
          </cell>
          <cell r="E414" t="str">
            <v>تجار</v>
          </cell>
          <cell r="F414" t="str">
            <v>القاهرة</v>
          </cell>
          <cell r="G414" t="str">
            <v>شبرا</v>
          </cell>
          <cell r="H414" t="str">
            <v>14ش احمد البراد خللف مول الامير شارع خلوصي شبرا</v>
          </cell>
          <cell r="I414" t="str">
            <v/>
          </cell>
          <cell r="J414">
            <v>412</v>
          </cell>
          <cell r="K414">
            <v>30</v>
          </cell>
          <cell r="L414" t="str">
            <v>اجل ع الاستحقاق</v>
          </cell>
          <cell r="M414" t="str">
            <v>امر توريد</v>
          </cell>
          <cell r="N414"/>
          <cell r="O414"/>
          <cell r="P414"/>
        </row>
        <row r="415">
          <cell r="D415" t="str">
            <v xml:space="preserve">شركه السلام الطبيه </v>
          </cell>
          <cell r="E415" t="str">
            <v>تجار</v>
          </cell>
          <cell r="F415" t="str">
            <v>القاهرة</v>
          </cell>
          <cell r="G415" t="str">
            <v>الهرم</v>
          </cell>
          <cell r="H415" t="str">
            <v xml:space="preserve">ش  الهرم الرئيسي امام مستشفي الهرم الدور الثاني </v>
          </cell>
          <cell r="I415" t="str">
            <v/>
          </cell>
          <cell r="J415">
            <v>413</v>
          </cell>
          <cell r="K415">
            <v>30</v>
          </cell>
          <cell r="L415" t="str">
            <v>اجل ع الاستحقاق</v>
          </cell>
          <cell r="M415" t="str">
            <v>امر توريد</v>
          </cell>
          <cell r="N415"/>
          <cell r="O415"/>
          <cell r="P415"/>
        </row>
        <row r="416">
          <cell r="D416" t="str">
            <v>شركة القدس للمستلزمات</v>
          </cell>
          <cell r="E416" t="str">
            <v>تجار</v>
          </cell>
          <cell r="F416" t="str">
            <v>القاهره</v>
          </cell>
          <cell r="G416" t="str">
            <v>السلام</v>
          </cell>
          <cell r="H416" t="str">
            <v>بجوار بلوك 92 المحموديه القديمه بجوار مصنع حجازي للزيوت مساكن اسكندريه بجوار شركة حجازي للززيوت مدينه السلام</v>
          </cell>
          <cell r="I416" t="str">
            <v/>
          </cell>
          <cell r="J416">
            <v>414</v>
          </cell>
          <cell r="K416">
            <v>30</v>
          </cell>
          <cell r="L416" t="str">
            <v>اجل ع الاستحقاق</v>
          </cell>
          <cell r="M416" t="str">
            <v>امر توريد</v>
          </cell>
          <cell r="N416"/>
          <cell r="O416"/>
          <cell r="P416"/>
        </row>
        <row r="417">
          <cell r="D417" t="str">
            <v xml:space="preserve">شركه تورنادو القضاعي </v>
          </cell>
          <cell r="E417" t="str">
            <v>تجار</v>
          </cell>
          <cell r="F417" t="str">
            <v>القاهرة</v>
          </cell>
          <cell r="G417" t="str">
            <v>شبرا</v>
          </cell>
          <cell r="H417" t="str">
            <v>24شارع القضاعي اخر شقه ف الممر مخزن سامح يوسف بجوار محل البستاني القضاعي</v>
          </cell>
          <cell r="I417" t="str">
            <v/>
          </cell>
          <cell r="J417">
            <v>415</v>
          </cell>
          <cell r="K417">
            <v>30</v>
          </cell>
          <cell r="L417" t="str">
            <v>اجل ع الاستحقاق</v>
          </cell>
          <cell r="M417" t="str">
            <v>امر توريد</v>
          </cell>
          <cell r="N417"/>
          <cell r="O417"/>
          <cell r="P417"/>
        </row>
        <row r="418">
          <cell r="D418" t="str">
            <v xml:space="preserve">شركه العالميه </v>
          </cell>
          <cell r="E418" t="str">
            <v>تجار</v>
          </cell>
          <cell r="F418" t="str">
            <v>القاهره</v>
          </cell>
          <cell r="G418" t="str">
            <v>جسر السويس</v>
          </cell>
          <cell r="H418" t="str">
            <v>92شارع كمال حجازي خلف حديقه بدر</v>
          </cell>
          <cell r="I418" t="str">
            <v>01003635969</v>
          </cell>
          <cell r="J418">
            <v>416</v>
          </cell>
          <cell r="K418">
            <v>30</v>
          </cell>
          <cell r="L418" t="str">
            <v>اجل ع الاستحقاق</v>
          </cell>
          <cell r="M418" t="str">
            <v>امر توريد</v>
          </cell>
          <cell r="N418"/>
          <cell r="O418"/>
          <cell r="P418"/>
        </row>
        <row r="419">
          <cell r="D419" t="str">
            <v>شركه الفا ميديكال -القضاعي</v>
          </cell>
          <cell r="E419" t="str">
            <v>تجار</v>
          </cell>
          <cell r="F419" t="str">
            <v>القاهره</v>
          </cell>
          <cell r="G419" t="str">
            <v>شبرا مصر</v>
          </cell>
          <cell r="H419" t="str">
            <v>امام صيدليه المدينه المنوره</v>
          </cell>
          <cell r="I419" t="str">
            <v/>
          </cell>
          <cell r="J419">
            <v>417</v>
          </cell>
          <cell r="K419">
            <v>30</v>
          </cell>
          <cell r="L419" t="str">
            <v xml:space="preserve">دفعات اجل </v>
          </cell>
          <cell r="M419" t="str">
            <v>امر توريد</v>
          </cell>
          <cell r="N419"/>
          <cell r="O419"/>
          <cell r="P419"/>
        </row>
        <row r="420">
          <cell r="D420" t="str">
            <v>شركه ديور القضاعي</v>
          </cell>
          <cell r="E420" t="str">
            <v>تجار</v>
          </cell>
          <cell r="F420" t="str">
            <v>القاهره</v>
          </cell>
          <cell r="G420" t="str">
            <v>شبرا مصر</v>
          </cell>
          <cell r="H420" t="str">
            <v xml:space="preserve">15القضاعي البراد الساحل </v>
          </cell>
          <cell r="I420" t="str">
            <v/>
          </cell>
          <cell r="J420">
            <v>418</v>
          </cell>
          <cell r="K420">
            <v>30</v>
          </cell>
          <cell r="L420" t="str">
            <v>كاش</v>
          </cell>
          <cell r="M420" t="str">
            <v>امر توريد</v>
          </cell>
          <cell r="N420"/>
          <cell r="O420"/>
          <cell r="P420"/>
        </row>
        <row r="421">
          <cell r="D421" t="str">
            <v>شركه تيوليب لمستحضرات التجميل</v>
          </cell>
          <cell r="E421" t="str">
            <v>تجار</v>
          </cell>
          <cell r="F421" t="str">
            <v>القاهره</v>
          </cell>
          <cell r="G421" t="str">
            <v>العبور</v>
          </cell>
          <cell r="H421" t="str">
            <v>الحي الاول محليه 8 بجوار مسجد الهدايه</v>
          </cell>
          <cell r="I421" t="str">
            <v/>
          </cell>
          <cell r="J421">
            <v>419</v>
          </cell>
          <cell r="K421">
            <v>30</v>
          </cell>
          <cell r="L421" t="str">
            <v>كاش</v>
          </cell>
          <cell r="M421" t="str">
            <v>امر توريد</v>
          </cell>
          <cell r="N421"/>
          <cell r="O421"/>
          <cell r="P421"/>
        </row>
        <row r="422">
          <cell r="D422" t="str">
            <v>شركه امان للتجاره</v>
          </cell>
          <cell r="E422" t="str">
            <v>تجار</v>
          </cell>
          <cell r="F422" t="str">
            <v>القاهره</v>
          </cell>
          <cell r="G422" t="str">
            <v>مدينه نصر</v>
          </cell>
          <cell r="H422" t="str">
            <v>داخل النادي الاهلي مدينه نصر</v>
          </cell>
          <cell r="I422" t="str">
            <v/>
          </cell>
          <cell r="J422">
            <v>420</v>
          </cell>
          <cell r="K422">
            <v>30</v>
          </cell>
          <cell r="L422" t="str">
            <v>اجل ع الاستحقاق</v>
          </cell>
          <cell r="M422" t="str">
            <v>امر توريد</v>
          </cell>
          <cell r="N422"/>
          <cell r="O422"/>
          <cell r="P422"/>
        </row>
        <row r="423">
          <cell r="D423" t="str">
            <v>المتخصص للمنظفات</v>
          </cell>
          <cell r="E423" t="str">
            <v>تجار</v>
          </cell>
          <cell r="F423" t="str">
            <v>القاهرة</v>
          </cell>
          <cell r="G423" t="str">
            <v>شبرا</v>
          </cell>
          <cell r="H423" t="str">
            <v>مجاوره 39بجوار مستشفي السلام الخيري امام الجامع بجوار المستشفي</v>
          </cell>
          <cell r="I423" t="str">
            <v/>
          </cell>
          <cell r="J423">
            <v>421</v>
          </cell>
          <cell r="K423">
            <v>30</v>
          </cell>
          <cell r="L423" t="str">
            <v>اجل ع الاستحقاق</v>
          </cell>
          <cell r="M423" t="str">
            <v>امر توريد</v>
          </cell>
          <cell r="N423"/>
          <cell r="O423"/>
          <cell r="P423"/>
        </row>
        <row r="424">
          <cell r="D424" t="str">
            <v>جورج</v>
          </cell>
          <cell r="E424" t="str">
            <v>تجار</v>
          </cell>
          <cell r="F424" t="str">
            <v>القاهره</v>
          </cell>
          <cell r="G424" t="str">
            <v>التجمع الخامس</v>
          </cell>
          <cell r="H424" t="str">
            <v>المستشفي الجوي -التجمع الخامس</v>
          </cell>
          <cell r="I424" t="str">
            <v/>
          </cell>
          <cell r="J424">
            <v>422</v>
          </cell>
          <cell r="K424">
            <v>30</v>
          </cell>
          <cell r="L424" t="str">
            <v>اجل ع الاستحقاق</v>
          </cell>
          <cell r="M424" t="str">
            <v>امر توريد</v>
          </cell>
          <cell r="N424"/>
          <cell r="O424"/>
          <cell r="P424"/>
        </row>
        <row r="425">
          <cell r="D425" t="str">
            <v>شركه الحكمه</v>
          </cell>
          <cell r="E425" t="str">
            <v>تجار</v>
          </cell>
          <cell r="F425" t="str">
            <v>الجيزه</v>
          </cell>
          <cell r="G425" t="str">
            <v>ناهيا</v>
          </cell>
          <cell r="H425" t="str">
            <v>الطريق الابيض المعتمديه</v>
          </cell>
          <cell r="I425" t="str">
            <v/>
          </cell>
          <cell r="J425">
            <v>423</v>
          </cell>
          <cell r="K425">
            <v>30</v>
          </cell>
          <cell r="L425" t="str">
            <v>اجل ع الاستحقاق</v>
          </cell>
          <cell r="M425" t="str">
            <v>امر توريد</v>
          </cell>
          <cell r="N425"/>
          <cell r="O425"/>
          <cell r="P425"/>
        </row>
        <row r="426">
          <cell r="D426" t="str">
            <v>مكتب رعاية للمستلزمات</v>
          </cell>
          <cell r="E426" t="str">
            <v>تجار</v>
          </cell>
          <cell r="F426" t="str">
            <v>القاهرة</v>
          </cell>
          <cell r="G426" t="str">
            <v>العباسية</v>
          </cell>
          <cell r="H426" t="str">
            <v>كوبري احمد سعيد عل الشمال قبل الكاتدرائيه امام الشركة المصرية للادواية غمرة</v>
          </cell>
          <cell r="I426" t="str">
            <v/>
          </cell>
          <cell r="J426">
            <v>424</v>
          </cell>
          <cell r="K426">
            <v>30</v>
          </cell>
          <cell r="L426"/>
          <cell r="M426" t="str">
            <v>امر توريد</v>
          </cell>
          <cell r="N426"/>
          <cell r="O426"/>
          <cell r="P426"/>
        </row>
        <row r="427">
          <cell r="D427" t="str">
            <v>شركة افاق ستورز</v>
          </cell>
          <cell r="E427" t="str">
            <v>تجار</v>
          </cell>
          <cell r="F427" t="str">
            <v>المنوفية</v>
          </cell>
          <cell r="G427" t="str">
            <v>شبين الكوم</v>
          </cell>
          <cell r="H427" t="str">
            <v>شارع جمال عبد الناصرامام موقف الباجور شبين الكوم</v>
          </cell>
          <cell r="I427" t="str">
            <v/>
          </cell>
          <cell r="J427">
            <v>425</v>
          </cell>
          <cell r="K427">
            <v>30</v>
          </cell>
          <cell r="L427"/>
          <cell r="M427" t="str">
            <v>امر توريد</v>
          </cell>
          <cell r="N427"/>
          <cell r="O427"/>
          <cell r="P427"/>
        </row>
        <row r="428">
          <cell r="D428" t="str">
            <v xml:space="preserve">شركة الهدي مسطرد </v>
          </cell>
          <cell r="E428" t="str">
            <v>تجار</v>
          </cell>
          <cell r="F428" t="str">
            <v>القاهره</v>
          </cell>
          <cell r="G428" t="str">
            <v>مسطرد</v>
          </cell>
          <cell r="H428" t="str">
            <v>شارع الكرتون من عزبة المدرسة مسطرد</v>
          </cell>
          <cell r="I428" t="str">
            <v/>
          </cell>
          <cell r="J428">
            <v>426</v>
          </cell>
          <cell r="K428">
            <v>30</v>
          </cell>
          <cell r="L428"/>
          <cell r="M428" t="str">
            <v>امر توريد</v>
          </cell>
          <cell r="N428"/>
          <cell r="O428"/>
          <cell r="P428"/>
        </row>
        <row r="429">
          <cell r="D429" t="str">
            <v>سنتر تو يو</v>
          </cell>
          <cell r="E429" t="str">
            <v>تجار</v>
          </cell>
          <cell r="F429" t="str">
            <v xml:space="preserve">الجيزه </v>
          </cell>
          <cell r="G429" t="str">
            <v>الوراق</v>
          </cell>
          <cell r="H429" t="str">
            <v>شارع ترعه السواحل -  امام قهوه فوزي</v>
          </cell>
          <cell r="I429" t="str">
            <v/>
          </cell>
          <cell r="J429">
            <v>427</v>
          </cell>
          <cell r="K429">
            <v>30</v>
          </cell>
          <cell r="L429"/>
          <cell r="M429" t="str">
            <v>امر توريد</v>
          </cell>
          <cell r="N429"/>
          <cell r="O429"/>
          <cell r="P429"/>
        </row>
        <row r="430">
          <cell r="D430" t="str">
            <v>معرض سما ميديكال</v>
          </cell>
          <cell r="E430" t="str">
            <v>تجار</v>
          </cell>
          <cell r="F430" t="str">
            <v>القاهره</v>
          </cell>
          <cell r="G430" t="str">
            <v>المقطم</v>
          </cell>
          <cell r="H430" t="str">
            <v>شارع مدرسة البارون امام شركة الحافظ قطعة 1141</v>
          </cell>
          <cell r="I430" t="str">
            <v/>
          </cell>
          <cell r="J430">
            <v>428</v>
          </cell>
          <cell r="K430">
            <v>30</v>
          </cell>
          <cell r="L430"/>
          <cell r="M430" t="str">
            <v>امر توريد</v>
          </cell>
          <cell r="N430"/>
          <cell r="O430"/>
          <cell r="P430"/>
        </row>
        <row r="431">
          <cell r="D431" t="str">
            <v>شركة الزكى</v>
          </cell>
          <cell r="E431" t="str">
            <v>تجار</v>
          </cell>
          <cell r="F431" t="str">
            <v xml:space="preserve">الجيزه </v>
          </cell>
          <cell r="G431" t="str">
            <v>اكتوبر</v>
          </cell>
          <cell r="H431" t="str">
            <v>الحى الخامس - شارع 19 عمارة 373</v>
          </cell>
          <cell r="I431" t="str">
            <v/>
          </cell>
          <cell r="J431">
            <v>429</v>
          </cell>
          <cell r="K431">
            <v>30</v>
          </cell>
          <cell r="L431"/>
          <cell r="M431" t="str">
            <v>امر توريد</v>
          </cell>
          <cell r="N431"/>
          <cell r="O431"/>
          <cell r="P431"/>
        </row>
        <row r="432">
          <cell r="D432" t="str">
            <v>مكتب الاقصى</v>
          </cell>
          <cell r="E432" t="str">
            <v>تجار</v>
          </cell>
          <cell r="F432" t="str">
            <v xml:space="preserve">الجيزه </v>
          </cell>
          <cell r="G432" t="str">
            <v>فيصل</v>
          </cell>
          <cell r="H432" t="str">
            <v>شارع الشهيد - الطوابق بجوار صيدلية محمد اسماعيل</v>
          </cell>
          <cell r="I432" t="str">
            <v/>
          </cell>
          <cell r="J432">
            <v>430</v>
          </cell>
          <cell r="K432">
            <v>30</v>
          </cell>
          <cell r="L432"/>
          <cell r="M432" t="str">
            <v>امر توريد</v>
          </cell>
          <cell r="N432"/>
          <cell r="O432"/>
          <cell r="P432"/>
        </row>
        <row r="433">
          <cell r="D433" t="str">
            <v>الفادى</v>
          </cell>
          <cell r="E433" t="str">
            <v>تجار</v>
          </cell>
          <cell r="F433" t="str">
            <v xml:space="preserve">الجيزه </v>
          </cell>
          <cell r="G433" t="str">
            <v>امبابة</v>
          </cell>
          <cell r="H433" t="str">
            <v xml:space="preserve"> 2حاره بدوي علي من شارع المنيره الرئيسي عند مسجد الجمعيه الشرعيه نزله الوراق</v>
          </cell>
          <cell r="I433" t="str">
            <v/>
          </cell>
          <cell r="J433">
            <v>431</v>
          </cell>
          <cell r="K433">
            <v>30</v>
          </cell>
          <cell r="L433"/>
          <cell r="M433" t="str">
            <v>امر توريد</v>
          </cell>
          <cell r="N433"/>
          <cell r="O433"/>
          <cell r="P433"/>
        </row>
        <row r="434">
          <cell r="D434" t="str">
            <v>شركه سان فرانسيسكو</v>
          </cell>
          <cell r="E434" t="str">
            <v>تجار</v>
          </cell>
          <cell r="F434" t="str">
            <v>الجيزه</v>
          </cell>
          <cell r="G434" t="str">
            <v>بولاق</v>
          </cell>
          <cell r="H434" t="str">
            <v>شارع ترعه الزمر.بولاق الدكرور الجيزه</v>
          </cell>
          <cell r="I434" t="str">
            <v/>
          </cell>
          <cell r="J434">
            <v>432</v>
          </cell>
          <cell r="K434">
            <v>30</v>
          </cell>
          <cell r="L434"/>
          <cell r="M434" t="str">
            <v>امر توريد</v>
          </cell>
          <cell r="N434"/>
          <cell r="O434"/>
          <cell r="P434"/>
        </row>
        <row r="435">
          <cell r="D435" t="str">
            <v>شركة كوزمو فارم</v>
          </cell>
          <cell r="E435" t="str">
            <v>تجار</v>
          </cell>
          <cell r="F435" t="str">
            <v>حلوان</v>
          </cell>
          <cell r="G435" t="str">
            <v>مدينة الموظفين</v>
          </cell>
          <cell r="H435" t="str">
            <v>مدينه الموظفين شارع البستان المشروع األمريكي بعد مدرسه صفيه زغلول</v>
          </cell>
          <cell r="I435" t="str">
            <v/>
          </cell>
          <cell r="J435">
            <v>433</v>
          </cell>
          <cell r="K435">
            <v>30</v>
          </cell>
          <cell r="L435"/>
          <cell r="M435" t="str">
            <v>امر توريد</v>
          </cell>
          <cell r="N435"/>
          <cell r="O435"/>
          <cell r="P435"/>
        </row>
        <row r="436">
          <cell r="D436" t="str">
            <v>سنتر بيوتي لايف</v>
          </cell>
          <cell r="E436" t="str">
            <v>تجار</v>
          </cell>
          <cell r="F436" t="str">
            <v>القاهرة</v>
          </cell>
          <cell r="G436" t="str">
            <v>عين شمس</v>
          </cell>
          <cell r="H436" t="str">
            <v>شارع إسحاق من شارع أحمد عصمت عين شمس</v>
          </cell>
          <cell r="I436" t="str">
            <v/>
          </cell>
          <cell r="J436">
            <v>434</v>
          </cell>
          <cell r="K436">
            <v>30</v>
          </cell>
          <cell r="L436"/>
          <cell r="M436" t="str">
            <v>امر توريد</v>
          </cell>
          <cell r="N436"/>
          <cell r="O436"/>
          <cell r="P436"/>
        </row>
        <row r="437">
          <cell r="D437" t="str">
            <v>مالتى تريد</v>
          </cell>
          <cell r="E437" t="str">
            <v>تجار</v>
          </cell>
          <cell r="F437" t="str">
            <v>الاسماعيليه</v>
          </cell>
          <cell r="G437" t="str">
            <v>الاسماعيلية</v>
          </cell>
          <cell r="H437" t="str">
            <v>الاسماعيلية</v>
          </cell>
          <cell r="I437" t="str">
            <v/>
          </cell>
          <cell r="J437">
            <v>435</v>
          </cell>
          <cell r="K437">
            <v>30</v>
          </cell>
          <cell r="L437"/>
          <cell r="M437" t="str">
            <v>امر توريد</v>
          </cell>
          <cell r="N437"/>
          <cell r="O437"/>
          <cell r="P437"/>
        </row>
        <row r="438">
          <cell r="D438" t="str">
            <v>COSMO RX</v>
          </cell>
          <cell r="E438" t="str">
            <v>تجار</v>
          </cell>
          <cell r="F438" t="str">
            <v>الاسماعيليه</v>
          </cell>
          <cell r="G438" t="str">
            <v>الاسماعيلية</v>
          </cell>
          <cell r="H438" t="str">
            <v>الاسماعيلية</v>
          </cell>
          <cell r="I438" t="str">
            <v/>
          </cell>
          <cell r="J438">
            <v>436</v>
          </cell>
          <cell r="K438">
            <v>30</v>
          </cell>
          <cell r="L438"/>
          <cell r="M438" t="str">
            <v>امر توريد</v>
          </cell>
          <cell r="N438"/>
          <cell r="O438"/>
          <cell r="P438"/>
        </row>
        <row r="439">
          <cell r="D439" t="str">
            <v>مكتب وهدان الاستيراد والتوريدات</v>
          </cell>
          <cell r="E439" t="str">
            <v>تجار</v>
          </cell>
          <cell r="F439" t="str">
            <v>الشرقية</v>
          </cell>
          <cell r="G439" t="str">
            <v>الزقازيق</v>
          </cell>
          <cell r="H439" t="str">
            <v>دوران القومية بجوار القومية موتورز وقوطونيل - الزقازيق</v>
          </cell>
          <cell r="I439" t="str">
            <v/>
          </cell>
          <cell r="J439">
            <v>437</v>
          </cell>
          <cell r="K439">
            <v>30</v>
          </cell>
          <cell r="L439"/>
          <cell r="M439" t="str">
            <v>امر توريد</v>
          </cell>
          <cell r="N439"/>
          <cell r="O439"/>
          <cell r="P439"/>
        </row>
        <row r="440">
          <cell r="D440" t="str">
            <v>سنتر الغطاس لمستلزمات التجميل</v>
          </cell>
          <cell r="E440" t="str">
            <v>تجار</v>
          </cell>
          <cell r="F440" t="str">
            <v>القاهره</v>
          </cell>
          <cell r="G440" t="str">
            <v>مدينة نصر</v>
          </cell>
          <cell r="H440" t="str">
            <v>17ش - محمد فهمي المحضر - من شارع اسماعيل القباني</v>
          </cell>
          <cell r="I440" t="str">
            <v/>
          </cell>
          <cell r="J440">
            <v>438</v>
          </cell>
          <cell r="K440">
            <v>30</v>
          </cell>
          <cell r="L440"/>
          <cell r="M440" t="str">
            <v>امر توريد</v>
          </cell>
          <cell r="N440"/>
          <cell r="O440"/>
          <cell r="P440"/>
        </row>
        <row r="441">
          <cell r="D441" t="str">
            <v>فرست لايف</v>
          </cell>
          <cell r="E441" t="str">
            <v>تجار</v>
          </cell>
          <cell r="F441" t="str">
            <v>القاهرة</v>
          </cell>
          <cell r="G441" t="str">
            <v>القصر العيني</v>
          </cell>
          <cell r="H441" t="str">
            <v>18ش - الشيخ على يوسف - القصر العيني</v>
          </cell>
          <cell r="I441" t="str">
            <v/>
          </cell>
          <cell r="J441">
            <v>439</v>
          </cell>
          <cell r="K441">
            <v>30</v>
          </cell>
          <cell r="L441"/>
          <cell r="M441" t="str">
            <v>امر توريد</v>
          </cell>
          <cell r="N441"/>
          <cell r="O441"/>
          <cell r="P441"/>
        </row>
        <row r="442">
          <cell r="D442" t="str">
            <v xml:space="preserve">شركة ابيدوس للأدوية والمستلومات </v>
          </cell>
          <cell r="E442" t="str">
            <v>تجار</v>
          </cell>
          <cell r="F442" t="str">
            <v>القاهرة</v>
          </cell>
          <cell r="G442" t="str">
            <v>مدينة نصر</v>
          </cell>
          <cell r="H442" t="str">
            <v>1ش عصام بحر - خلف خزان مياه سوق السيارات - المنطقة التاسعة</v>
          </cell>
          <cell r="I442" t="str">
            <v>01000688063</v>
          </cell>
          <cell r="J442">
            <v>440</v>
          </cell>
          <cell r="K442">
            <v>30</v>
          </cell>
          <cell r="L442"/>
          <cell r="M442" t="str">
            <v>امر توريد</v>
          </cell>
          <cell r="N442"/>
          <cell r="O442"/>
          <cell r="P442"/>
        </row>
        <row r="443">
          <cell r="D443" t="str">
            <v>شركة البطل</v>
          </cell>
          <cell r="E443" t="str">
            <v>تجار</v>
          </cell>
          <cell r="F443" t="str">
            <v>القاهرة</v>
          </cell>
          <cell r="G443" t="str">
            <v>مدينة نصر</v>
          </cell>
          <cell r="H443" t="str">
            <v xml:space="preserve">  19ش حاتم الطائي متفرع من أحمد نصر - البطراوي امام جنينة مول - عباس العقاد</v>
          </cell>
          <cell r="I443" t="str">
            <v/>
          </cell>
          <cell r="J443">
            <v>441</v>
          </cell>
          <cell r="K443">
            <v>30</v>
          </cell>
          <cell r="L443"/>
          <cell r="M443" t="str">
            <v>امر توريد</v>
          </cell>
          <cell r="N443"/>
          <cell r="O443"/>
          <cell r="P443"/>
        </row>
        <row r="444">
          <cell r="D444" t="str">
            <v>شركة دريم للتجارة والتوزيع</v>
          </cell>
          <cell r="E444" t="str">
            <v>تجار</v>
          </cell>
          <cell r="F444" t="str">
            <v>الجيزة</v>
          </cell>
          <cell r="G444" t="str">
            <v>فيصل</v>
          </cell>
          <cell r="H444" t="str">
            <v>شارع ترعة نصار - من اللبيني - قبا- بجوار وحدة المرور</v>
          </cell>
          <cell r="I444" t="str">
            <v/>
          </cell>
          <cell r="J444">
            <v>442</v>
          </cell>
          <cell r="K444">
            <v>30</v>
          </cell>
          <cell r="L444"/>
          <cell r="M444" t="str">
            <v>امر توريد</v>
          </cell>
          <cell r="N444"/>
          <cell r="O444"/>
          <cell r="P444"/>
        </row>
        <row r="445">
          <cell r="D445" t="str">
            <v>سنتر الفيروز لمستحضرات التجميل</v>
          </cell>
          <cell r="E445" t="str">
            <v>تجار</v>
          </cell>
          <cell r="F445" t="str">
            <v>المنيا</v>
          </cell>
          <cell r="G445" t="str">
            <v>سمالوط</v>
          </cell>
          <cell r="H445" t="str">
            <v>سمالوط - بجوار مطران العذراء</v>
          </cell>
          <cell r="I445" t="str">
            <v/>
          </cell>
          <cell r="J445">
            <v>443</v>
          </cell>
          <cell r="K445">
            <v>30</v>
          </cell>
          <cell r="L445"/>
          <cell r="M445" t="str">
            <v>امر توريد</v>
          </cell>
          <cell r="N445"/>
          <cell r="O445"/>
          <cell r="P445"/>
        </row>
        <row r="446">
          <cell r="D446" t="str">
            <v>تري شيك لمستحضرات التجميل</v>
          </cell>
          <cell r="E446" t="str">
            <v>تجار</v>
          </cell>
          <cell r="F446" t="str">
            <v>المنيا</v>
          </cell>
          <cell r="G446" t="str">
            <v>سمالوط</v>
          </cell>
          <cell r="H446" t="str">
            <v>شارع الصناعة - سمالوط</v>
          </cell>
          <cell r="I446" t="str">
            <v/>
          </cell>
          <cell r="J446">
            <v>444</v>
          </cell>
          <cell r="K446">
            <v>30</v>
          </cell>
          <cell r="L446"/>
          <cell r="M446" t="str">
            <v>امر توريد</v>
          </cell>
          <cell r="N446"/>
          <cell r="O446"/>
          <cell r="P446"/>
        </row>
        <row r="447">
          <cell r="D447" t="str">
            <v>مكتب سيدتي الجميله لمستحضرات التجميل</v>
          </cell>
          <cell r="E447" t="str">
            <v>تجار</v>
          </cell>
          <cell r="F447" t="str">
            <v>اسيوط</v>
          </cell>
          <cell r="G447" t="str">
            <v>اسيوط</v>
          </cell>
          <cell r="H447" t="str">
            <v>شارع اهلالي قسم ثاني اسيوط - بجوار صيدلية د/ مازن</v>
          </cell>
          <cell r="I447" t="str">
            <v/>
          </cell>
          <cell r="J447">
            <v>445</v>
          </cell>
          <cell r="K447">
            <v>30</v>
          </cell>
          <cell r="L447"/>
          <cell r="M447" t="str">
            <v>امر توريد</v>
          </cell>
          <cell r="N447"/>
          <cell r="O447"/>
          <cell r="P447"/>
        </row>
        <row r="448">
          <cell r="D448" t="str">
            <v>مكتب اكاسيا للمستلزمات ومستحضرات التجميل</v>
          </cell>
          <cell r="E448" t="str">
            <v>تجار</v>
          </cell>
          <cell r="F448" t="str">
            <v>اسيوط</v>
          </cell>
          <cell r="G448" t="str">
            <v>اسيوط</v>
          </cell>
          <cell r="H448" t="str">
            <v>شارع اهلالي قسم ثاني اسيوط - قبل صيدلية سلمى خشبة</v>
          </cell>
          <cell r="I448" t="str">
            <v/>
          </cell>
          <cell r="J448">
            <v>446</v>
          </cell>
          <cell r="K448">
            <v>30</v>
          </cell>
          <cell r="L448"/>
          <cell r="M448" t="str">
            <v>امر توريد</v>
          </cell>
          <cell r="N448"/>
          <cell r="O448"/>
          <cell r="P448"/>
        </row>
        <row r="449">
          <cell r="D449" t="str">
            <v>شركه الحسام للمستلزمات الطبيه والصيدليات</v>
          </cell>
          <cell r="E449" t="str">
            <v>تجار</v>
          </cell>
          <cell r="F449" t="str">
            <v>القليوبية</v>
          </cell>
          <cell r="G449" t="str">
            <v>العبور</v>
          </cell>
          <cell r="H449" t="str">
            <v>العبور الحي الاول شارع  عبد الرحمن الرافعي بالقرب من قسم شرطه العبور</v>
          </cell>
          <cell r="I449" t="str">
            <v/>
          </cell>
          <cell r="J449">
            <v>447</v>
          </cell>
          <cell r="K449">
            <v>30</v>
          </cell>
          <cell r="L449"/>
          <cell r="M449" t="str">
            <v>امر توريد</v>
          </cell>
          <cell r="N449"/>
          <cell r="O449"/>
          <cell r="P449"/>
        </row>
        <row r="450">
          <cell r="D450" t="str">
            <v>شركه النصر للمستلزمات الطبيه</v>
          </cell>
          <cell r="E450" t="str">
            <v>تجار</v>
          </cell>
          <cell r="F450" t="str">
            <v>القاهرة</v>
          </cell>
          <cell r="G450" t="str">
            <v>جسر السويس</v>
          </cell>
          <cell r="H450" t="str">
            <v>2 شارع عزيز المصري بجوار سوبر ماركت سامي سلامه خلف اشرفكو للكاوتش جسر السويس</v>
          </cell>
          <cell r="I450" t="str">
            <v>01030840306</v>
          </cell>
          <cell r="J450">
            <v>448</v>
          </cell>
          <cell r="K450">
            <v>30</v>
          </cell>
          <cell r="L450"/>
          <cell r="M450" t="str">
            <v>امر توريد</v>
          </cell>
          <cell r="N450"/>
          <cell r="O450"/>
          <cell r="P450"/>
        </row>
        <row r="451">
          <cell r="D451" t="str">
            <v>شركة ريد كير</v>
          </cell>
          <cell r="E451" t="str">
            <v>تجار</v>
          </cell>
          <cell r="F451" t="str">
            <v>القليوبية</v>
          </cell>
          <cell r="G451" t="str">
            <v>باسوس</v>
          </cell>
          <cell r="H451" t="str">
            <v>باسوس نزله الدائري قبل مسجد الخلفاء الراشدين شارع السكه الحديد</v>
          </cell>
          <cell r="I451" t="str">
            <v>01065517509</v>
          </cell>
          <cell r="J451">
            <v>449</v>
          </cell>
          <cell r="K451">
            <v>30</v>
          </cell>
          <cell r="L451"/>
          <cell r="M451" t="str">
            <v>امر توريد</v>
          </cell>
          <cell r="N451"/>
          <cell r="O451"/>
          <cell r="P451"/>
        </row>
        <row r="452">
          <cell r="D452" t="str">
            <v>شركة بيتر عزت</v>
          </cell>
          <cell r="E452" t="str">
            <v>تجار</v>
          </cell>
          <cell r="F452" t="str">
            <v>القاهرة</v>
          </cell>
          <cell r="G452" t="str">
            <v>عزبة النخل</v>
          </cell>
          <cell r="H452" t="str">
            <v>1شارع حسن صبري من شارع عرب الطوايله امام مدرسه محمد كريم</v>
          </cell>
          <cell r="I452" t="str">
            <v/>
          </cell>
          <cell r="J452">
            <v>450</v>
          </cell>
          <cell r="K452">
            <v>30</v>
          </cell>
          <cell r="L452"/>
          <cell r="M452" t="str">
            <v>امر توريد</v>
          </cell>
          <cell r="N452"/>
          <cell r="O452"/>
          <cell r="P452"/>
        </row>
        <row r="453">
          <cell r="D453" t="str">
            <v>شركه الامير للمستلزمات الطبيه</v>
          </cell>
          <cell r="E453" t="str">
            <v>تجار</v>
          </cell>
          <cell r="F453" t="str">
            <v>القاهرة</v>
          </cell>
          <cell r="G453" t="str">
            <v>مؤسسة الزكاة</v>
          </cell>
          <cell r="H453" t="str">
            <v>شارع المعهد من البركه.مؤسسه الزكاه</v>
          </cell>
          <cell r="I453" t="str">
            <v/>
          </cell>
          <cell r="J453">
            <v>451</v>
          </cell>
          <cell r="K453">
            <v>30</v>
          </cell>
          <cell r="L453"/>
          <cell r="M453" t="str">
            <v>امر توريد</v>
          </cell>
          <cell r="N453"/>
          <cell r="O453"/>
          <cell r="P453"/>
        </row>
        <row r="454">
          <cell r="D454" t="str">
            <v>شركه سان جورج</v>
          </cell>
          <cell r="E454" t="str">
            <v>تجار</v>
          </cell>
          <cell r="F454" t="str">
            <v>القاهرة</v>
          </cell>
          <cell r="G454" t="str">
            <v>مدينة نصر</v>
          </cell>
          <cell r="H454" t="str">
            <v>19شارع حاتم الطائي متفرع من شارع احمد نصر من البطراوي</v>
          </cell>
          <cell r="I454" t="str">
            <v/>
          </cell>
          <cell r="J454">
            <v>452</v>
          </cell>
          <cell r="K454">
            <v>30</v>
          </cell>
          <cell r="L454"/>
          <cell r="M454" t="str">
            <v>امر توريد</v>
          </cell>
          <cell r="N454"/>
          <cell r="O454"/>
          <cell r="P454"/>
        </row>
        <row r="455">
          <cell r="D455" t="str">
            <v>شركة العوامي</v>
          </cell>
          <cell r="E455" t="str">
            <v>تجار</v>
          </cell>
          <cell r="F455" t="str">
            <v>القاهره</v>
          </cell>
          <cell r="G455" t="str">
            <v>شبرا مصر</v>
          </cell>
          <cell r="H455" t="str">
            <v>شارع القضاعى ــ شبرا مصر</v>
          </cell>
          <cell r="I455" t="str">
            <v/>
          </cell>
          <cell r="J455">
            <v>453</v>
          </cell>
          <cell r="K455">
            <v>30</v>
          </cell>
          <cell r="L455"/>
          <cell r="M455" t="str">
            <v>امر توريد</v>
          </cell>
          <cell r="N455"/>
          <cell r="O455"/>
          <cell r="P455"/>
        </row>
        <row r="456">
          <cell r="D456" t="str">
            <v>شركة لين ستور</v>
          </cell>
          <cell r="E456" t="str">
            <v>تجار</v>
          </cell>
          <cell r="F456" t="str">
            <v>القليوبية</v>
          </cell>
          <cell r="G456" t="str">
            <v>المرج</v>
          </cell>
          <cell r="H456" t="str">
            <v>شارع الجمهورية - محطة الفكهاني - السعودي سنتر - بجوار المرج الجديدة</v>
          </cell>
          <cell r="I456" t="str">
            <v/>
          </cell>
          <cell r="J456">
            <v>454</v>
          </cell>
          <cell r="K456">
            <v>30</v>
          </cell>
          <cell r="L456"/>
          <cell r="M456" t="str">
            <v>امر توريد</v>
          </cell>
          <cell r="N456"/>
          <cell r="O456"/>
          <cell r="P456"/>
        </row>
        <row r="457">
          <cell r="D457" t="str">
            <v>شركة البوب لمستحضرات التجميل</v>
          </cell>
          <cell r="E457" t="str">
            <v>تجار</v>
          </cell>
          <cell r="F457" t="str">
            <v>الجيزة</v>
          </cell>
          <cell r="G457" t="str">
            <v>فيصل</v>
          </cell>
          <cell r="H457" t="str">
            <v>2شارع عفت متفرع من اسامه ابو عميره ناصية بنك مصر - فيصل</v>
          </cell>
          <cell r="I457" t="str">
            <v/>
          </cell>
          <cell r="J457">
            <v>455</v>
          </cell>
          <cell r="K457">
            <v>30</v>
          </cell>
          <cell r="L457"/>
          <cell r="M457" t="str">
            <v>امر توريد</v>
          </cell>
          <cell r="N457"/>
          <cell r="O457"/>
          <cell r="P457"/>
        </row>
        <row r="458">
          <cell r="D458" t="str">
            <v>شركه الرضا</v>
          </cell>
          <cell r="E458" t="str">
            <v>تجار</v>
          </cell>
          <cell r="F458" t="str">
            <v>الجيزه</v>
          </cell>
          <cell r="G458" t="str">
            <v>ام المصريين</v>
          </cell>
          <cell r="H458" t="str">
            <v>امام باب العيادات الخارجيه امام مستشفي ام المصريين</v>
          </cell>
          <cell r="I458" t="str">
            <v/>
          </cell>
          <cell r="J458">
            <v>456</v>
          </cell>
          <cell r="K458">
            <v>30</v>
          </cell>
          <cell r="L458"/>
          <cell r="M458" t="str">
            <v>امر توريد</v>
          </cell>
          <cell r="N458"/>
          <cell r="O458"/>
          <cell r="P458"/>
        </row>
        <row r="459">
          <cell r="D459" t="str">
            <v>مدحت تريد</v>
          </cell>
          <cell r="E459" t="str">
            <v>تجار</v>
          </cell>
          <cell r="F459" t="str">
            <v>القاهرة</v>
          </cell>
          <cell r="G459" t="str">
            <v>المطرية</v>
          </cell>
          <cell r="H459" t="str">
            <v>24شارع حامد بكر مساكن التمليك خلف كشرى الزعيم - المطرية</v>
          </cell>
          <cell r="I459" t="str">
            <v/>
          </cell>
          <cell r="J459">
            <v>457</v>
          </cell>
          <cell r="K459">
            <v>30</v>
          </cell>
          <cell r="L459"/>
          <cell r="M459" t="str">
            <v>امر توريد</v>
          </cell>
          <cell r="N459"/>
          <cell r="O459"/>
          <cell r="P459"/>
        </row>
        <row r="460">
          <cell r="D460" t="str">
            <v>اياد للمنظفات</v>
          </cell>
          <cell r="E460" t="str">
            <v>تجار</v>
          </cell>
          <cell r="F460"/>
          <cell r="G460"/>
          <cell r="H460" t="str">
            <v>٩٣ شارع وابور المياه من ترعه الجبل</v>
          </cell>
          <cell r="I460" t="str">
            <v/>
          </cell>
          <cell r="J460">
            <v>458</v>
          </cell>
          <cell r="K460">
            <v>30</v>
          </cell>
          <cell r="L460"/>
          <cell r="M460" t="str">
            <v>امر توريد</v>
          </cell>
          <cell r="N460"/>
          <cell r="O460"/>
          <cell r="P460"/>
        </row>
        <row r="461">
          <cell r="D461" t="str">
            <v>شركه اغابي لمستحضرات التجميل</v>
          </cell>
          <cell r="E461" t="str">
            <v>تجار</v>
          </cell>
          <cell r="F461" t="str">
            <v>القاهره</v>
          </cell>
          <cell r="G461" t="str">
            <v>شبرا مصر</v>
          </cell>
          <cell r="H461" t="str">
            <v>شارع الخمراويه شبرا مصر</v>
          </cell>
          <cell r="I461" t="str">
            <v/>
          </cell>
          <cell r="J461">
            <v>459</v>
          </cell>
          <cell r="K461">
            <v>30</v>
          </cell>
          <cell r="L461"/>
          <cell r="M461" t="str">
            <v>امر توريد</v>
          </cell>
          <cell r="N461"/>
          <cell r="O461"/>
          <cell r="P461"/>
        </row>
        <row r="462">
          <cell r="D462" t="str">
            <v>شركه الاوائل بشتيل</v>
          </cell>
          <cell r="E462" t="str">
            <v>تجار</v>
          </cell>
          <cell r="F462" t="str">
            <v>الجيزة</v>
          </cell>
          <cell r="G462" t="str">
            <v>بشتيل</v>
          </cell>
          <cell r="H462" t="str">
            <v>شارع رضا العمده بشتيل</v>
          </cell>
          <cell r="I462" t="str">
            <v/>
          </cell>
          <cell r="J462">
            <v>460</v>
          </cell>
          <cell r="K462">
            <v>30</v>
          </cell>
          <cell r="L462"/>
          <cell r="M462" t="str">
            <v>امر توريد</v>
          </cell>
          <cell r="N462"/>
          <cell r="O462"/>
          <cell r="P462"/>
        </row>
        <row r="463">
          <cell r="D463" t="str">
            <v>شركة الزهور الحوامدية</v>
          </cell>
          <cell r="E463" t="str">
            <v>تجار</v>
          </cell>
          <cell r="F463" t="str">
            <v>الجيزة</v>
          </cell>
          <cell r="G463" t="str">
            <v>الحوامدية</v>
          </cell>
          <cell r="H463" t="str">
            <v> الحوامديه منيل شيحه بجوار البطل الروماني</v>
          </cell>
          <cell r="I463" t="str">
            <v/>
          </cell>
          <cell r="J463">
            <v>461</v>
          </cell>
          <cell r="K463">
            <v>30</v>
          </cell>
          <cell r="L463" t="str">
            <v>اجل ع الاستحقاق</v>
          </cell>
          <cell r="M463" t="str">
            <v>امر توريد</v>
          </cell>
          <cell r="N463"/>
          <cell r="O463"/>
          <cell r="P463"/>
          <cell r="Q463"/>
          <cell r="R463"/>
        </row>
        <row r="464">
          <cell r="D464" t="str">
            <v>شركه سوتير القضاعي</v>
          </cell>
          <cell r="E464" t="str">
            <v>تجار</v>
          </cell>
          <cell r="F464" t="str">
            <v>القاهره</v>
          </cell>
          <cell r="G464" t="str">
            <v>شبرا مصر</v>
          </cell>
          <cell r="H464" t="str">
            <v>شارع القضاعى ــ شبرا مصر</v>
          </cell>
          <cell r="I464" t="str">
            <v/>
          </cell>
          <cell r="J464">
            <v>462</v>
          </cell>
          <cell r="K464">
            <v>30</v>
          </cell>
          <cell r="L464"/>
          <cell r="M464" t="str">
            <v>امر توريد</v>
          </cell>
          <cell r="N464"/>
          <cell r="O464"/>
          <cell r="P464"/>
        </row>
        <row r="465">
          <cell r="D465" t="str">
            <v>شركة العالمية المقطم</v>
          </cell>
          <cell r="E465" t="str">
            <v>تجار</v>
          </cell>
          <cell r="F465" t="str">
            <v>القاهره</v>
          </cell>
          <cell r="G465" t="str">
            <v>المقطم</v>
          </cell>
          <cell r="H465" t="str">
            <v>شارع مدرسه البارون الهضبه الوسطي .المقطم</v>
          </cell>
          <cell r="I465" t="str">
            <v/>
          </cell>
          <cell r="J465">
            <v>463</v>
          </cell>
          <cell r="K465">
            <v>30</v>
          </cell>
          <cell r="L465"/>
          <cell r="M465" t="str">
            <v>امر توريد</v>
          </cell>
          <cell r="N465"/>
          <cell r="O465"/>
          <cell r="P465"/>
        </row>
        <row r="466">
          <cell r="D466" t="str">
            <v>شركة الهدى المحمدى</v>
          </cell>
          <cell r="E466" t="str">
            <v>تجار</v>
          </cell>
          <cell r="F466"/>
          <cell r="G466"/>
          <cell r="H466"/>
          <cell r="I466" t="str">
            <v/>
          </cell>
          <cell r="J466">
            <v>464</v>
          </cell>
          <cell r="K466">
            <v>30</v>
          </cell>
          <cell r="L466"/>
          <cell r="M466" t="str">
            <v>امر توريد</v>
          </cell>
          <cell r="N466"/>
          <cell r="O466"/>
          <cell r="P466"/>
        </row>
        <row r="467">
          <cell r="D467" t="str">
            <v>شركة السلام ام المصريين</v>
          </cell>
          <cell r="E467" t="str">
            <v>تجار</v>
          </cell>
          <cell r="F467"/>
          <cell r="G467"/>
          <cell r="H467"/>
          <cell r="I467" t="str">
            <v/>
          </cell>
          <cell r="J467">
            <v>465</v>
          </cell>
          <cell r="K467">
            <v>30</v>
          </cell>
          <cell r="L467"/>
          <cell r="M467" t="str">
            <v>امر توريد</v>
          </cell>
          <cell r="N467"/>
          <cell r="O467"/>
          <cell r="P467"/>
        </row>
        <row r="468">
          <cell r="D468" t="str">
            <v>شركة الصحة والجمال شبرا</v>
          </cell>
          <cell r="E468" t="str">
            <v>تجار</v>
          </cell>
          <cell r="F468" t="str">
            <v xml:space="preserve">القاهرة </v>
          </cell>
          <cell r="G468" t="str">
            <v>شبرا مصر</v>
          </cell>
          <cell r="H468" t="str">
            <v>اول شارع الخمراوية شبرا</v>
          </cell>
          <cell r="I468" t="str">
            <v/>
          </cell>
          <cell r="J468">
            <v>466</v>
          </cell>
          <cell r="K468">
            <v>30</v>
          </cell>
          <cell r="L468"/>
          <cell r="M468" t="str">
            <v>امر توريد</v>
          </cell>
          <cell r="N468"/>
          <cell r="O468"/>
          <cell r="P468"/>
        </row>
        <row r="469">
          <cell r="D469" t="str">
            <v xml:space="preserve">سنتر الرضا </v>
          </cell>
          <cell r="E469" t="str">
            <v>تجار</v>
          </cell>
          <cell r="F469" t="str">
            <v>المنيا</v>
          </cell>
          <cell r="G469" t="str">
            <v>المنيا</v>
          </cell>
          <cell r="H469" t="str">
            <v>المنيا</v>
          </cell>
          <cell r="I469" t="str">
            <v/>
          </cell>
          <cell r="J469">
            <v>467</v>
          </cell>
          <cell r="K469">
            <v>30</v>
          </cell>
          <cell r="L469"/>
          <cell r="M469" t="str">
            <v>امر توريد</v>
          </cell>
          <cell r="N469"/>
          <cell r="O469"/>
          <cell r="P469"/>
        </row>
        <row r="470">
          <cell r="D470" t="str">
            <v>الامير للتجارة والتوكيلات</v>
          </cell>
          <cell r="E470" t="str">
            <v>تجار</v>
          </cell>
          <cell r="F470" t="str">
            <v>المنيا</v>
          </cell>
          <cell r="G470" t="str">
            <v>مغاغة</v>
          </cell>
          <cell r="H470" t="str">
            <v>مغاغة</v>
          </cell>
          <cell r="I470" t="str">
            <v/>
          </cell>
          <cell r="J470">
            <v>468</v>
          </cell>
          <cell r="K470">
            <v>30</v>
          </cell>
          <cell r="L470"/>
          <cell r="M470" t="str">
            <v>امر توريد</v>
          </cell>
          <cell r="N470"/>
          <cell r="O470"/>
          <cell r="P470"/>
        </row>
        <row r="471">
          <cell r="D471" t="str">
            <v>سنتر الابرار</v>
          </cell>
          <cell r="E471" t="str">
            <v>تجار</v>
          </cell>
          <cell r="F471" t="str">
            <v>بنى سويف</v>
          </cell>
          <cell r="G471" t="str">
            <v>بنى سويف</v>
          </cell>
          <cell r="H471" t="str">
            <v>بنى سويف</v>
          </cell>
          <cell r="I471" t="str">
            <v/>
          </cell>
          <cell r="J471">
            <v>469</v>
          </cell>
          <cell r="K471">
            <v>30</v>
          </cell>
          <cell r="L471"/>
          <cell r="M471" t="str">
            <v>امر توريد</v>
          </cell>
          <cell r="N471"/>
          <cell r="O471"/>
          <cell r="P471"/>
        </row>
        <row r="472">
          <cell r="D472" t="str">
            <v>ديسبو لايف</v>
          </cell>
          <cell r="E472" t="str">
            <v>تجار</v>
          </cell>
          <cell r="F472" t="str">
            <v>القاهرة</v>
          </cell>
          <cell r="G472" t="str">
            <v xml:space="preserve">العاشر من رمضان </v>
          </cell>
          <cell r="H472" t="str">
            <v>المنطقة الصناعية A5 - العاشر من رمضان</v>
          </cell>
          <cell r="I472" t="str">
            <v/>
          </cell>
          <cell r="J472">
            <v>470</v>
          </cell>
          <cell r="K472">
            <v>30</v>
          </cell>
          <cell r="L472"/>
          <cell r="M472" t="str">
            <v>امر توريد</v>
          </cell>
          <cell r="N472"/>
          <cell r="O472"/>
          <cell r="P472"/>
        </row>
        <row r="473">
          <cell r="D473" t="str">
            <v xml:space="preserve">سنتر الفحام </v>
          </cell>
          <cell r="E473" t="str">
            <v>تجار</v>
          </cell>
          <cell r="F473" t="str">
            <v xml:space="preserve">القاهرة </v>
          </cell>
          <cell r="G473" t="str">
            <v>المقطم</v>
          </cell>
          <cell r="H473" t="str">
            <v>المقطم الهضبه الوسطي شارع مدرسه البارون</v>
          </cell>
          <cell r="I473" t="str">
            <v/>
          </cell>
          <cell r="J473">
            <v>471</v>
          </cell>
          <cell r="K473">
            <v>30</v>
          </cell>
          <cell r="L473" t="str">
            <v>كاش</v>
          </cell>
          <cell r="M473" t="str">
            <v>امر توريد</v>
          </cell>
          <cell r="N473"/>
          <cell r="O473"/>
          <cell r="P473"/>
        </row>
        <row r="474">
          <cell r="D474"/>
          <cell r="E474" t="str">
            <v>تجار</v>
          </cell>
          <cell r="F474"/>
          <cell r="G474"/>
          <cell r="H474"/>
          <cell r="I474" t="str">
            <v/>
          </cell>
          <cell r="J474">
            <v>472</v>
          </cell>
          <cell r="K474">
            <v>30</v>
          </cell>
          <cell r="L474"/>
          <cell r="M474" t="str">
            <v>امر توريد</v>
          </cell>
          <cell r="N474"/>
          <cell r="O474"/>
          <cell r="P474"/>
        </row>
        <row r="475">
          <cell r="D475"/>
          <cell r="E475" t="str">
            <v>تجار</v>
          </cell>
          <cell r="F475"/>
          <cell r="G475"/>
          <cell r="H475"/>
          <cell r="I475" t="str">
            <v/>
          </cell>
          <cell r="J475">
            <v>473</v>
          </cell>
          <cell r="K475">
            <v>30</v>
          </cell>
          <cell r="L475"/>
          <cell r="M475" t="str">
            <v>امر توريد</v>
          </cell>
          <cell r="N475"/>
          <cell r="O475"/>
          <cell r="P475"/>
        </row>
        <row r="476">
          <cell r="D476"/>
          <cell r="E476" t="str">
            <v>تجار</v>
          </cell>
          <cell r="F476"/>
          <cell r="G476"/>
          <cell r="H476"/>
          <cell r="I476" t="str">
            <v/>
          </cell>
          <cell r="J476">
            <v>474</v>
          </cell>
          <cell r="K476">
            <v>30</v>
          </cell>
          <cell r="L476"/>
          <cell r="M476" t="str">
            <v>امر توريد</v>
          </cell>
          <cell r="N476"/>
          <cell r="O476"/>
          <cell r="P476"/>
        </row>
        <row r="477">
          <cell r="D477"/>
          <cell r="E477" t="str">
            <v>تجار</v>
          </cell>
          <cell r="F477"/>
          <cell r="G477"/>
          <cell r="H477"/>
          <cell r="I477" t="str">
            <v/>
          </cell>
          <cell r="J477">
            <v>475</v>
          </cell>
          <cell r="K477">
            <v>30</v>
          </cell>
          <cell r="L477"/>
          <cell r="M477" t="str">
            <v>امر توريد</v>
          </cell>
          <cell r="N477"/>
          <cell r="O477"/>
          <cell r="P477"/>
        </row>
        <row r="478">
          <cell r="D478"/>
          <cell r="E478" t="str">
            <v>تجار</v>
          </cell>
          <cell r="F478"/>
          <cell r="G478"/>
          <cell r="H478"/>
          <cell r="I478" t="str">
            <v/>
          </cell>
          <cell r="J478">
            <v>476</v>
          </cell>
          <cell r="K478">
            <v>30</v>
          </cell>
          <cell r="L478"/>
          <cell r="M478" t="str">
            <v>امر توريد</v>
          </cell>
          <cell r="N478"/>
          <cell r="O478"/>
          <cell r="P478"/>
        </row>
        <row r="479">
          <cell r="D479"/>
          <cell r="E479" t="str">
            <v>تجار</v>
          </cell>
          <cell r="F479"/>
          <cell r="G479"/>
          <cell r="H479"/>
          <cell r="I479" t="str">
            <v/>
          </cell>
          <cell r="J479">
            <v>477</v>
          </cell>
          <cell r="K479">
            <v>30</v>
          </cell>
          <cell r="L479"/>
          <cell r="M479" t="str">
            <v>امر توريد</v>
          </cell>
          <cell r="N479"/>
          <cell r="O479"/>
          <cell r="P479"/>
        </row>
        <row r="480">
          <cell r="D480"/>
          <cell r="E480" t="str">
            <v>تجار</v>
          </cell>
          <cell r="F480"/>
          <cell r="G480"/>
          <cell r="H480"/>
          <cell r="I480" t="str">
            <v/>
          </cell>
          <cell r="J480">
            <v>478</v>
          </cell>
          <cell r="K480">
            <v>30</v>
          </cell>
          <cell r="L480"/>
          <cell r="M480" t="str">
            <v>امر توريد</v>
          </cell>
          <cell r="N480"/>
          <cell r="O480"/>
          <cell r="P480"/>
        </row>
        <row r="481">
          <cell r="D481"/>
          <cell r="E481" t="str">
            <v>تجار</v>
          </cell>
          <cell r="F481"/>
          <cell r="G481"/>
          <cell r="H481"/>
          <cell r="I481" t="str">
            <v/>
          </cell>
          <cell r="J481">
            <v>479</v>
          </cell>
          <cell r="K481">
            <v>30</v>
          </cell>
          <cell r="L481"/>
          <cell r="M481" t="str">
            <v>امر توريد</v>
          </cell>
          <cell r="N481"/>
          <cell r="O481"/>
          <cell r="P481"/>
        </row>
        <row r="482">
          <cell r="D482"/>
          <cell r="E482" t="str">
            <v>تجار</v>
          </cell>
          <cell r="F482"/>
          <cell r="G482"/>
          <cell r="H482"/>
          <cell r="I482" t="str">
            <v/>
          </cell>
          <cell r="J482">
            <v>480</v>
          </cell>
          <cell r="K482">
            <v>30</v>
          </cell>
          <cell r="L482"/>
          <cell r="M482" t="str">
            <v>امر توريد</v>
          </cell>
          <cell r="N482"/>
          <cell r="O482"/>
          <cell r="P482"/>
        </row>
        <row r="483">
          <cell r="D483"/>
          <cell r="E483" t="str">
            <v>تجار</v>
          </cell>
          <cell r="F483"/>
          <cell r="G483"/>
          <cell r="H483"/>
          <cell r="I483" t="str">
            <v/>
          </cell>
          <cell r="J483">
            <v>481</v>
          </cell>
          <cell r="K483">
            <v>30</v>
          </cell>
          <cell r="L483"/>
          <cell r="M483" t="str">
            <v>امر توريد</v>
          </cell>
          <cell r="N483"/>
          <cell r="O483"/>
          <cell r="P483"/>
        </row>
        <row r="484">
          <cell r="D484"/>
          <cell r="E484" t="str">
            <v>تجار</v>
          </cell>
          <cell r="F484"/>
          <cell r="G484"/>
          <cell r="H484"/>
          <cell r="I484" t="str">
            <v/>
          </cell>
          <cell r="J484">
            <v>482</v>
          </cell>
          <cell r="K484">
            <v>30</v>
          </cell>
          <cell r="L484"/>
          <cell r="M484" t="str">
            <v>امر توريد</v>
          </cell>
          <cell r="N484"/>
          <cell r="O484"/>
          <cell r="P484"/>
        </row>
        <row r="485">
          <cell r="D485"/>
          <cell r="E485" t="str">
            <v>تجار</v>
          </cell>
          <cell r="F485"/>
          <cell r="G485"/>
          <cell r="H485"/>
          <cell r="I485" t="str">
            <v/>
          </cell>
          <cell r="J485">
            <v>483</v>
          </cell>
          <cell r="K485">
            <v>30</v>
          </cell>
          <cell r="L485"/>
          <cell r="M485" t="str">
            <v>امر توريد</v>
          </cell>
          <cell r="N485"/>
          <cell r="O485"/>
          <cell r="P485"/>
        </row>
        <row r="486">
          <cell r="D486"/>
          <cell r="E486" t="str">
            <v>تجار</v>
          </cell>
          <cell r="F486"/>
          <cell r="G486"/>
          <cell r="H486"/>
          <cell r="I486" t="str">
            <v/>
          </cell>
          <cell r="J486">
            <v>484</v>
          </cell>
          <cell r="K486">
            <v>30</v>
          </cell>
          <cell r="L486"/>
          <cell r="M486" t="str">
            <v>امر توريد</v>
          </cell>
          <cell r="N486"/>
          <cell r="O486"/>
          <cell r="P486"/>
        </row>
        <row r="487">
          <cell r="D487"/>
          <cell r="E487" t="str">
            <v>تجار</v>
          </cell>
          <cell r="F487"/>
          <cell r="G487"/>
          <cell r="H487"/>
          <cell r="I487" t="str">
            <v/>
          </cell>
          <cell r="J487">
            <v>485</v>
          </cell>
          <cell r="K487">
            <v>30</v>
          </cell>
          <cell r="L487"/>
          <cell r="M487" t="str">
            <v>امر توريد</v>
          </cell>
          <cell r="N487"/>
          <cell r="O487"/>
          <cell r="P487"/>
        </row>
        <row r="488">
          <cell r="D488"/>
          <cell r="E488" t="str">
            <v>تجار</v>
          </cell>
          <cell r="F488"/>
          <cell r="G488"/>
          <cell r="H488"/>
          <cell r="I488" t="str">
            <v/>
          </cell>
          <cell r="J488">
            <v>486</v>
          </cell>
          <cell r="K488">
            <v>30</v>
          </cell>
          <cell r="L488"/>
          <cell r="M488" t="str">
            <v>امر توريد</v>
          </cell>
          <cell r="N488"/>
          <cell r="O488"/>
          <cell r="P488"/>
        </row>
        <row r="489">
          <cell r="D489"/>
          <cell r="E489" t="str">
            <v>تجار</v>
          </cell>
          <cell r="F489"/>
          <cell r="G489"/>
          <cell r="H489"/>
          <cell r="I489" t="str">
            <v/>
          </cell>
          <cell r="J489">
            <v>487</v>
          </cell>
          <cell r="K489">
            <v>30</v>
          </cell>
          <cell r="L489"/>
          <cell r="M489" t="str">
            <v>امر توريد</v>
          </cell>
          <cell r="N489"/>
          <cell r="O489"/>
          <cell r="P489"/>
        </row>
        <row r="490">
          <cell r="D490"/>
          <cell r="E490" t="str">
            <v>تجار</v>
          </cell>
          <cell r="F490"/>
          <cell r="G490"/>
          <cell r="H490"/>
          <cell r="I490" t="str">
            <v/>
          </cell>
          <cell r="J490">
            <v>488</v>
          </cell>
          <cell r="K490">
            <v>30</v>
          </cell>
          <cell r="L490"/>
          <cell r="M490" t="str">
            <v>امر توريد</v>
          </cell>
          <cell r="N490"/>
          <cell r="O490"/>
          <cell r="P490"/>
        </row>
        <row r="491">
          <cell r="D491"/>
          <cell r="E491" t="str">
            <v>تجار</v>
          </cell>
          <cell r="F491"/>
          <cell r="G491"/>
          <cell r="H491"/>
          <cell r="I491" t="str">
            <v/>
          </cell>
          <cell r="J491">
            <v>489</v>
          </cell>
          <cell r="K491">
            <v>30</v>
          </cell>
          <cell r="L491"/>
          <cell r="M491" t="str">
            <v>امر توريد</v>
          </cell>
          <cell r="N491"/>
          <cell r="O491"/>
          <cell r="P491"/>
        </row>
        <row r="492">
          <cell r="D492"/>
          <cell r="E492" t="str">
            <v>تجار</v>
          </cell>
          <cell r="F492"/>
          <cell r="G492"/>
          <cell r="H492"/>
          <cell r="I492" t="str">
            <v/>
          </cell>
          <cell r="J492">
            <v>490</v>
          </cell>
          <cell r="K492">
            <v>30</v>
          </cell>
          <cell r="L492"/>
          <cell r="M492" t="str">
            <v>امر توريد</v>
          </cell>
          <cell r="N492"/>
          <cell r="O492"/>
          <cell r="P492"/>
        </row>
        <row r="493">
          <cell r="D493"/>
          <cell r="E493" t="str">
            <v>تجار</v>
          </cell>
          <cell r="F493"/>
          <cell r="G493"/>
          <cell r="H493"/>
          <cell r="I493" t="str">
            <v/>
          </cell>
          <cell r="J493">
            <v>491</v>
          </cell>
          <cell r="K493">
            <v>30</v>
          </cell>
          <cell r="L493"/>
          <cell r="M493" t="str">
            <v>امر توريد</v>
          </cell>
          <cell r="N493"/>
          <cell r="O493"/>
          <cell r="P493"/>
        </row>
        <row r="494">
          <cell r="D494"/>
          <cell r="E494" t="str">
            <v>تجار</v>
          </cell>
          <cell r="F494"/>
          <cell r="G494"/>
          <cell r="H494"/>
          <cell r="I494" t="str">
            <v/>
          </cell>
          <cell r="J494">
            <v>492</v>
          </cell>
          <cell r="K494">
            <v>30</v>
          </cell>
          <cell r="L494"/>
          <cell r="M494" t="str">
            <v>امر توريد</v>
          </cell>
          <cell r="N494"/>
          <cell r="O494"/>
          <cell r="P494"/>
        </row>
        <row r="495">
          <cell r="D495"/>
          <cell r="E495" t="str">
            <v>تجار</v>
          </cell>
          <cell r="F495"/>
          <cell r="G495"/>
          <cell r="H495"/>
          <cell r="I495" t="str">
            <v/>
          </cell>
          <cell r="J495">
            <v>493</v>
          </cell>
          <cell r="K495">
            <v>30</v>
          </cell>
          <cell r="L495"/>
          <cell r="M495" t="str">
            <v>امر توريد</v>
          </cell>
          <cell r="N495"/>
          <cell r="O495"/>
          <cell r="P495"/>
        </row>
        <row r="496">
          <cell r="D496"/>
          <cell r="E496" t="str">
            <v>تجار</v>
          </cell>
          <cell r="F496"/>
          <cell r="G496"/>
          <cell r="H496"/>
          <cell r="I496" t="str">
            <v/>
          </cell>
          <cell r="J496">
            <v>494</v>
          </cell>
          <cell r="K496">
            <v>30</v>
          </cell>
          <cell r="L496"/>
          <cell r="M496" t="str">
            <v>امر توريد</v>
          </cell>
          <cell r="N496"/>
          <cell r="O496"/>
          <cell r="P496"/>
        </row>
        <row r="497">
          <cell r="D497"/>
          <cell r="E497" t="str">
            <v>تجار</v>
          </cell>
          <cell r="F497"/>
          <cell r="G497"/>
          <cell r="H497"/>
          <cell r="I497" t="str">
            <v/>
          </cell>
          <cell r="J497">
            <v>495</v>
          </cell>
          <cell r="K497">
            <v>30</v>
          </cell>
          <cell r="L497"/>
          <cell r="M497" t="str">
            <v>امر توريد</v>
          </cell>
          <cell r="N497"/>
          <cell r="O497"/>
          <cell r="P497"/>
        </row>
        <row r="498">
          <cell r="D498"/>
          <cell r="E498" t="str">
            <v>تجار</v>
          </cell>
          <cell r="F498"/>
          <cell r="G498"/>
          <cell r="H498"/>
          <cell r="I498" t="str">
            <v/>
          </cell>
          <cell r="J498">
            <v>496</v>
          </cell>
          <cell r="K498">
            <v>30</v>
          </cell>
          <cell r="L498"/>
          <cell r="M498" t="str">
            <v>امر توريد</v>
          </cell>
          <cell r="N498"/>
          <cell r="O498"/>
          <cell r="P498"/>
        </row>
        <row r="499">
          <cell r="D499"/>
          <cell r="E499" t="str">
            <v>تجار</v>
          </cell>
          <cell r="F499"/>
          <cell r="G499"/>
          <cell r="H499"/>
          <cell r="I499" t="str">
            <v/>
          </cell>
          <cell r="J499">
            <v>497</v>
          </cell>
          <cell r="K499">
            <v>30</v>
          </cell>
          <cell r="L499"/>
          <cell r="M499" t="str">
            <v>امر توريد</v>
          </cell>
          <cell r="N499"/>
          <cell r="O499"/>
          <cell r="P499"/>
        </row>
        <row r="500">
          <cell r="D500"/>
          <cell r="E500" t="str">
            <v>تجار</v>
          </cell>
          <cell r="F500"/>
          <cell r="G500"/>
          <cell r="H500"/>
          <cell r="I500" t="str">
            <v/>
          </cell>
          <cell r="J500">
            <v>498</v>
          </cell>
          <cell r="K500">
            <v>30</v>
          </cell>
          <cell r="L500"/>
          <cell r="M500" t="str">
            <v>امر توريد</v>
          </cell>
          <cell r="N500"/>
          <cell r="O500"/>
          <cell r="P500"/>
        </row>
        <row r="501">
          <cell r="D501"/>
          <cell r="E501" t="str">
            <v>تجار</v>
          </cell>
          <cell r="F501"/>
          <cell r="G501"/>
          <cell r="H501"/>
          <cell r="I501" t="str">
            <v/>
          </cell>
          <cell r="J501">
            <v>499</v>
          </cell>
          <cell r="K501">
            <v>30</v>
          </cell>
          <cell r="L501"/>
          <cell r="M501" t="str">
            <v>امر توريد</v>
          </cell>
          <cell r="N501"/>
          <cell r="O501"/>
          <cell r="P501"/>
        </row>
        <row r="502">
          <cell r="D502"/>
          <cell r="E502" t="str">
            <v>تجار</v>
          </cell>
          <cell r="F502"/>
          <cell r="G502"/>
          <cell r="H502"/>
          <cell r="I502" t="str">
            <v/>
          </cell>
          <cell r="J502">
            <v>500</v>
          </cell>
          <cell r="K502">
            <v>30</v>
          </cell>
          <cell r="L502"/>
          <cell r="M502" t="str">
            <v>امر توريد</v>
          </cell>
          <cell r="N502"/>
          <cell r="O502"/>
          <cell r="P502"/>
        </row>
        <row r="503">
          <cell r="D503"/>
          <cell r="E503" t="str">
            <v>تجار</v>
          </cell>
          <cell r="F503"/>
          <cell r="G503"/>
          <cell r="H503"/>
          <cell r="I503" t="str">
            <v/>
          </cell>
          <cell r="J503">
            <v>501</v>
          </cell>
          <cell r="K503">
            <v>30</v>
          </cell>
          <cell r="L503"/>
          <cell r="M503" t="str">
            <v>امر توريد</v>
          </cell>
          <cell r="N503"/>
          <cell r="O503"/>
          <cell r="P503"/>
        </row>
        <row r="504">
          <cell r="D504"/>
          <cell r="E504" t="str">
            <v>تجار</v>
          </cell>
          <cell r="F504"/>
          <cell r="G504"/>
          <cell r="H504"/>
          <cell r="I504" t="str">
            <v/>
          </cell>
          <cell r="J504">
            <v>502</v>
          </cell>
          <cell r="K504">
            <v>30</v>
          </cell>
          <cell r="L504"/>
          <cell r="M504" t="str">
            <v>امر توريد</v>
          </cell>
          <cell r="N504"/>
          <cell r="O504"/>
          <cell r="P504"/>
        </row>
        <row r="505">
          <cell r="D505"/>
          <cell r="E505" t="str">
            <v>تجار</v>
          </cell>
          <cell r="F505"/>
          <cell r="G505"/>
          <cell r="H505"/>
          <cell r="I505" t="str">
            <v/>
          </cell>
          <cell r="J505">
            <v>503</v>
          </cell>
          <cell r="K505">
            <v>30</v>
          </cell>
          <cell r="L505"/>
          <cell r="M505" t="str">
            <v>امر توريد</v>
          </cell>
          <cell r="N505"/>
          <cell r="O505"/>
          <cell r="P505"/>
        </row>
        <row r="506">
          <cell r="D506"/>
          <cell r="E506" t="str">
            <v>تجار</v>
          </cell>
          <cell r="F506"/>
          <cell r="G506"/>
          <cell r="H506"/>
          <cell r="I506" t="str">
            <v/>
          </cell>
          <cell r="J506">
            <v>504</v>
          </cell>
          <cell r="K506">
            <v>30</v>
          </cell>
          <cell r="L506"/>
          <cell r="M506" t="str">
            <v>امر توريد</v>
          </cell>
          <cell r="N506"/>
          <cell r="O506"/>
          <cell r="P506"/>
        </row>
        <row r="507">
          <cell r="D507"/>
          <cell r="E507" t="str">
            <v>تجار</v>
          </cell>
          <cell r="F507"/>
          <cell r="G507"/>
          <cell r="H507"/>
          <cell r="I507" t="str">
            <v/>
          </cell>
          <cell r="J507">
            <v>505</v>
          </cell>
          <cell r="K507">
            <v>30</v>
          </cell>
          <cell r="L507"/>
          <cell r="M507" t="str">
            <v>امر توريد</v>
          </cell>
          <cell r="N507"/>
          <cell r="O507"/>
          <cell r="P507"/>
        </row>
        <row r="508">
          <cell r="D508"/>
          <cell r="E508" t="str">
            <v>تجار</v>
          </cell>
          <cell r="F508"/>
          <cell r="G508"/>
          <cell r="H508"/>
          <cell r="I508" t="str">
            <v/>
          </cell>
          <cell r="J508">
            <v>506</v>
          </cell>
          <cell r="K508">
            <v>30</v>
          </cell>
          <cell r="L508"/>
          <cell r="M508" t="str">
            <v>امر توريد</v>
          </cell>
          <cell r="N508"/>
          <cell r="O508"/>
          <cell r="P508"/>
        </row>
        <row r="509">
          <cell r="D509"/>
          <cell r="E509" t="str">
            <v>تجار</v>
          </cell>
          <cell r="F509"/>
          <cell r="G509"/>
          <cell r="H509"/>
          <cell r="I509" t="str">
            <v/>
          </cell>
          <cell r="J509">
            <v>507</v>
          </cell>
          <cell r="K509">
            <v>30</v>
          </cell>
          <cell r="L509"/>
          <cell r="M509" t="str">
            <v>امر توريد</v>
          </cell>
          <cell r="N509"/>
          <cell r="O509"/>
          <cell r="P509"/>
        </row>
        <row r="510">
          <cell r="D510"/>
          <cell r="E510" t="str">
            <v>تجار</v>
          </cell>
          <cell r="F510"/>
          <cell r="G510"/>
          <cell r="H510"/>
          <cell r="I510" t="str">
            <v/>
          </cell>
          <cell r="J510">
            <v>508</v>
          </cell>
          <cell r="K510">
            <v>30</v>
          </cell>
          <cell r="L510"/>
          <cell r="M510" t="str">
            <v>امر توريد</v>
          </cell>
          <cell r="N510"/>
          <cell r="O510"/>
          <cell r="P510"/>
        </row>
        <row r="511">
          <cell r="D511"/>
          <cell r="E511" t="str">
            <v>تجار</v>
          </cell>
          <cell r="F511"/>
          <cell r="G511"/>
          <cell r="H511"/>
          <cell r="I511" t="str">
            <v/>
          </cell>
          <cell r="J511">
            <v>509</v>
          </cell>
          <cell r="K511">
            <v>30</v>
          </cell>
          <cell r="L511"/>
          <cell r="M511" t="str">
            <v>امر توريد</v>
          </cell>
          <cell r="N511"/>
          <cell r="O511"/>
          <cell r="P511"/>
        </row>
        <row r="512">
          <cell r="D512"/>
          <cell r="E512" t="str">
            <v>تجار</v>
          </cell>
          <cell r="F512"/>
          <cell r="G512"/>
          <cell r="H512"/>
          <cell r="I512" t="str">
            <v/>
          </cell>
          <cell r="J512">
            <v>510</v>
          </cell>
          <cell r="K512">
            <v>30</v>
          </cell>
          <cell r="L512"/>
          <cell r="M512" t="str">
            <v>امر توريد</v>
          </cell>
          <cell r="N512"/>
          <cell r="O512"/>
          <cell r="P512"/>
        </row>
        <row r="513">
          <cell r="D513"/>
          <cell r="E513" t="str">
            <v>تجار</v>
          </cell>
          <cell r="F513"/>
          <cell r="G513"/>
          <cell r="H513"/>
          <cell r="I513" t="str">
            <v/>
          </cell>
          <cell r="J513">
            <v>511</v>
          </cell>
          <cell r="K513">
            <v>30</v>
          </cell>
          <cell r="L513"/>
          <cell r="M513" t="str">
            <v>امر توريد</v>
          </cell>
          <cell r="N513"/>
          <cell r="O513"/>
          <cell r="P513"/>
        </row>
        <row r="514">
          <cell r="D514"/>
          <cell r="E514" t="str">
            <v>تجار</v>
          </cell>
          <cell r="F514"/>
          <cell r="G514"/>
          <cell r="H514"/>
          <cell r="I514" t="str">
            <v/>
          </cell>
          <cell r="J514">
            <v>512</v>
          </cell>
          <cell r="K514">
            <v>30</v>
          </cell>
          <cell r="L514"/>
          <cell r="M514" t="str">
            <v>امر توريد</v>
          </cell>
          <cell r="N514"/>
          <cell r="O514"/>
          <cell r="P514"/>
        </row>
        <row r="515">
          <cell r="D515"/>
          <cell r="E515" t="str">
            <v>تجار</v>
          </cell>
          <cell r="F515"/>
          <cell r="G515"/>
          <cell r="H515"/>
          <cell r="I515" t="str">
            <v/>
          </cell>
          <cell r="J515">
            <v>513</v>
          </cell>
          <cell r="K515">
            <v>30</v>
          </cell>
          <cell r="L515"/>
          <cell r="M515" t="str">
            <v>امر توريد</v>
          </cell>
          <cell r="N515"/>
          <cell r="O515"/>
          <cell r="P515"/>
        </row>
        <row r="516">
          <cell r="D516"/>
          <cell r="E516" t="str">
            <v>تجار</v>
          </cell>
          <cell r="F516"/>
          <cell r="G516"/>
          <cell r="H516"/>
          <cell r="I516" t="str">
            <v/>
          </cell>
          <cell r="J516">
            <v>514</v>
          </cell>
          <cell r="K516">
            <v>30</v>
          </cell>
          <cell r="L516"/>
          <cell r="M516" t="str">
            <v>امر توريد</v>
          </cell>
          <cell r="N516"/>
          <cell r="O516"/>
          <cell r="P516"/>
        </row>
        <row r="517">
          <cell r="D517"/>
          <cell r="E517" t="str">
            <v>تجار</v>
          </cell>
          <cell r="F517"/>
          <cell r="G517"/>
          <cell r="H517"/>
          <cell r="I517" t="str">
            <v/>
          </cell>
          <cell r="J517">
            <v>515</v>
          </cell>
          <cell r="K517">
            <v>30</v>
          </cell>
          <cell r="L517"/>
          <cell r="M517" t="str">
            <v>امر توريد</v>
          </cell>
          <cell r="N517"/>
          <cell r="O517"/>
          <cell r="P517"/>
        </row>
        <row r="518">
          <cell r="D518"/>
          <cell r="E518" t="str">
            <v>تجار</v>
          </cell>
          <cell r="F518"/>
          <cell r="G518"/>
          <cell r="H518"/>
          <cell r="I518" t="str">
            <v/>
          </cell>
          <cell r="J518">
            <v>516</v>
          </cell>
          <cell r="K518">
            <v>30</v>
          </cell>
          <cell r="L518"/>
          <cell r="M518" t="str">
            <v>امر توريد</v>
          </cell>
          <cell r="N518"/>
          <cell r="O518"/>
          <cell r="P518"/>
        </row>
        <row r="519">
          <cell r="D519" t="str">
            <v xml:space="preserve">صيدليات جاردينيا </v>
          </cell>
          <cell r="E519" t="str">
            <v>سلاسل صيدليات</v>
          </cell>
          <cell r="F519" t="str">
            <v>الجيزة</v>
          </cell>
          <cell r="G519" t="str">
            <v>حدائق الاهرام</v>
          </cell>
          <cell r="H519" t="str">
            <v>حدائق الاهرام البوابه الاولي</v>
          </cell>
          <cell r="I519" t="str">
            <v/>
          </cell>
          <cell r="J519">
            <v>517</v>
          </cell>
          <cell r="K519">
            <v>90</v>
          </cell>
          <cell r="L519" t="str">
            <v>اجل ع الاستحقاق</v>
          </cell>
          <cell r="M519" t="str">
            <v xml:space="preserve">ضريبى </v>
          </cell>
          <cell r="N519"/>
          <cell r="O519"/>
          <cell r="P519"/>
        </row>
        <row r="520">
          <cell r="D520" t="str">
            <v>صيدليات غزل حلوان</v>
          </cell>
          <cell r="E520" t="str">
            <v>سلاسل صيدليات</v>
          </cell>
          <cell r="F520" t="str">
            <v>القاهره</v>
          </cell>
          <cell r="G520" t="str">
            <v>حلوان</v>
          </cell>
          <cell r="H520" t="str">
            <v xml:space="preserve">شارع المراغي 38شارع المنصور امام محطه متر حلوان </v>
          </cell>
          <cell r="I520" t="str">
            <v/>
          </cell>
          <cell r="J520">
            <v>518</v>
          </cell>
          <cell r="K520">
            <v>90</v>
          </cell>
          <cell r="L520" t="str">
            <v>اجل ع الاستحقاق</v>
          </cell>
          <cell r="M520" t="str">
            <v xml:space="preserve">ضريبى </v>
          </cell>
          <cell r="N520"/>
          <cell r="O520"/>
          <cell r="P520"/>
        </row>
        <row r="521">
          <cell r="D521" t="str">
            <v>صيدليات عابدين</v>
          </cell>
          <cell r="E521" t="str">
            <v>سلاسل صيدليات</v>
          </cell>
          <cell r="F521" t="str">
            <v>الجيزة</v>
          </cell>
          <cell r="G521" t="str">
            <v>الهرم</v>
          </cell>
          <cell r="H521" t="str">
            <v>شارع زغلول من شارع الهرم قبل محطة مشعل ( مخزن صيدليات عابدين )</v>
          </cell>
          <cell r="I521" t="str">
            <v/>
          </cell>
          <cell r="J521">
            <v>519</v>
          </cell>
          <cell r="K521">
            <v>90</v>
          </cell>
          <cell r="L521" t="str">
            <v>اجل ع الاستحقاق</v>
          </cell>
          <cell r="M521" t="str">
            <v xml:space="preserve">ضريبى </v>
          </cell>
          <cell r="N521">
            <v>677475144</v>
          </cell>
          <cell r="O521"/>
          <cell r="P521"/>
        </row>
        <row r="522">
          <cell r="D522" t="str">
            <v>مخزن الشرق الاوسط للكيماويات(كير</v>
          </cell>
          <cell r="E522" t="str">
            <v>سلاسل صيدليات</v>
          </cell>
          <cell r="F522" t="str">
            <v>الجيزة</v>
          </cell>
          <cell r="G522" t="str">
            <v>الهرم</v>
          </cell>
          <cell r="H522" t="str">
            <v>(9شارع النسيم من ميدان الرماية الهرم)شارع العشرين اخر شارع شمال فيصل</v>
          </cell>
          <cell r="I522" t="str">
            <v/>
          </cell>
          <cell r="J522">
            <v>520</v>
          </cell>
          <cell r="K522">
            <v>90</v>
          </cell>
          <cell r="L522" t="str">
            <v>اجل ع الاستحقاق</v>
          </cell>
          <cell r="M522" t="str">
            <v xml:space="preserve">ضريبى </v>
          </cell>
          <cell r="N522">
            <v>200208179</v>
          </cell>
          <cell r="O522"/>
          <cell r="P522"/>
        </row>
        <row r="523">
          <cell r="D523" t="str">
            <v>صيدليات فودة</v>
          </cell>
          <cell r="E523" t="str">
            <v>سلاسل صيدليات</v>
          </cell>
          <cell r="F523" t="str">
            <v>الجيزة</v>
          </cell>
          <cell r="G523" t="str">
            <v>فيصل</v>
          </cell>
          <cell r="H523" t="str">
            <v>شارع اللبينى فيصل امام نيابة مرور حدائق الاهرام(21ش المحولات من ش ترسا الهرم</v>
          </cell>
          <cell r="I523" t="str">
            <v>001110243126</v>
          </cell>
          <cell r="J523">
            <v>521</v>
          </cell>
          <cell r="K523">
            <v>90</v>
          </cell>
          <cell r="L523" t="str">
            <v>اجل ع الاستحقاق</v>
          </cell>
          <cell r="M523" t="str">
            <v xml:space="preserve">ضريبى </v>
          </cell>
          <cell r="N523"/>
          <cell r="O523"/>
          <cell r="P523"/>
        </row>
        <row r="524">
          <cell r="D524" t="str">
            <v>صيدليات عز الدين</v>
          </cell>
          <cell r="E524" t="str">
            <v>سلاسل صيدليات</v>
          </cell>
          <cell r="F524" t="str">
            <v>القاهرة</v>
          </cell>
          <cell r="G524" t="str">
            <v>السواح</v>
          </cell>
          <cell r="H524" t="str">
            <v>1شارع الصوامع ـ السواح</v>
          </cell>
          <cell r="I524" t="str">
            <v>0226426857</v>
          </cell>
          <cell r="J524">
            <v>522</v>
          </cell>
          <cell r="K524">
            <v>90</v>
          </cell>
          <cell r="L524" t="str">
            <v>اجل ع الاستحقاق</v>
          </cell>
          <cell r="M524" t="str">
            <v xml:space="preserve">ضريبى </v>
          </cell>
          <cell r="N524"/>
          <cell r="O524"/>
          <cell r="P524"/>
        </row>
        <row r="525">
          <cell r="D525" t="str">
            <v>صيدليات دلمار وعطا الله</v>
          </cell>
          <cell r="E525" t="str">
            <v>سلاسل صيدليات</v>
          </cell>
          <cell r="F525" t="str">
            <v>القاهرة</v>
          </cell>
          <cell r="G525" t="str">
            <v>وسط البلد</v>
          </cell>
          <cell r="H525" t="str">
            <v xml:space="preserve">9شارع عماد الدين ( امام السينما ) من شارع القصر العينى ـ </v>
          </cell>
          <cell r="I525" t="str">
            <v>0227871161</v>
          </cell>
          <cell r="J525">
            <v>523</v>
          </cell>
          <cell r="K525">
            <v>90</v>
          </cell>
          <cell r="L525" t="str">
            <v>اجل ع الاستحقاق</v>
          </cell>
          <cell r="M525" t="str">
            <v xml:space="preserve">ضريبى </v>
          </cell>
          <cell r="N525"/>
          <cell r="O525"/>
          <cell r="P525"/>
        </row>
        <row r="526">
          <cell r="D526" t="str">
            <v>صيدليات أركان فارما</v>
          </cell>
          <cell r="E526" t="str">
            <v>سلاسل صيدليات</v>
          </cell>
          <cell r="F526" t="str">
            <v xml:space="preserve">الجيزه </v>
          </cell>
          <cell r="G526" t="str">
            <v>الهرم</v>
          </cell>
          <cell r="H526" t="str">
            <v>ش حسن محمد خلف سنترال الهرم</v>
          </cell>
          <cell r="I526" t="str">
            <v/>
          </cell>
          <cell r="J526">
            <v>524</v>
          </cell>
          <cell r="K526">
            <v>90</v>
          </cell>
          <cell r="L526" t="str">
            <v>اجل ع الاستحقاق</v>
          </cell>
          <cell r="M526" t="str">
            <v xml:space="preserve">ضريبى </v>
          </cell>
          <cell r="N526">
            <v>584631472</v>
          </cell>
          <cell r="O526"/>
          <cell r="P526"/>
        </row>
        <row r="527">
          <cell r="D527" t="str">
            <v xml:space="preserve">صيدليات سلطان </v>
          </cell>
          <cell r="E527" t="str">
            <v>سلاسل صيدليات</v>
          </cell>
          <cell r="F527" t="str">
            <v>القاهره</v>
          </cell>
          <cell r="G527" t="str">
            <v>التجمع الخامس</v>
          </cell>
          <cell r="H527" t="str">
            <v>الحي السادس مسجد الحمد فيلا 65</v>
          </cell>
          <cell r="I527" t="str">
            <v/>
          </cell>
          <cell r="J527">
            <v>525</v>
          </cell>
          <cell r="K527">
            <v>90</v>
          </cell>
          <cell r="L527" t="str">
            <v>اجل ع الاستحقاق</v>
          </cell>
          <cell r="M527" t="str">
            <v xml:space="preserve">ضريبى </v>
          </cell>
          <cell r="N527"/>
          <cell r="O527"/>
          <cell r="P527"/>
        </row>
        <row r="528">
          <cell r="D528"/>
          <cell r="E528"/>
          <cell r="F528"/>
          <cell r="G528"/>
          <cell r="H528"/>
          <cell r="I528" t="str">
            <v/>
          </cell>
          <cell r="J528">
            <v>526</v>
          </cell>
          <cell r="K528"/>
          <cell r="L528"/>
          <cell r="M528"/>
          <cell r="N528"/>
          <cell r="O528"/>
          <cell r="P528"/>
        </row>
        <row r="529">
          <cell r="D529" t="str">
            <v>صيدليات المجد</v>
          </cell>
          <cell r="E529" t="str">
            <v>سلاسل صيدليات</v>
          </cell>
          <cell r="F529" t="str">
            <v>الجيزة</v>
          </cell>
          <cell r="G529" t="str">
            <v>فيصل</v>
          </cell>
          <cell r="H529" t="str">
            <v>العشرين فيصل</v>
          </cell>
          <cell r="I529" t="str">
            <v/>
          </cell>
          <cell r="J529">
            <v>527</v>
          </cell>
          <cell r="K529">
            <v>90</v>
          </cell>
          <cell r="L529" t="str">
            <v>اجل ع الاستحقاق</v>
          </cell>
          <cell r="M529" t="str">
            <v xml:space="preserve">ضريبى </v>
          </cell>
          <cell r="N529"/>
          <cell r="O529"/>
          <cell r="P529"/>
        </row>
        <row r="530">
          <cell r="D530" t="str">
            <v>صيدليات بلووم</v>
          </cell>
          <cell r="E530" t="str">
            <v>سلاسل صيدليات</v>
          </cell>
          <cell r="F530" t="str">
            <v>الجيزة</v>
          </cell>
          <cell r="G530" t="str">
            <v>المهندسين</v>
          </cell>
          <cell r="H530" t="str">
            <v>13ش عبد القوى احمد خلف من ش شهاب ـ ناحية وادى النيل ـ المهندسين الدور الارضى باب حديد رمادى</v>
          </cell>
          <cell r="I530" t="str">
            <v/>
          </cell>
          <cell r="J530">
            <v>528</v>
          </cell>
          <cell r="K530">
            <v>90</v>
          </cell>
          <cell r="L530" t="str">
            <v>اجل ع الاستحقاق</v>
          </cell>
          <cell r="M530" t="str">
            <v xml:space="preserve">ضريبى </v>
          </cell>
          <cell r="N530"/>
          <cell r="O530"/>
          <cell r="P530"/>
        </row>
        <row r="531">
          <cell r="D531" t="str">
            <v>صيدليات العزبى</v>
          </cell>
          <cell r="E531" t="str">
            <v>سلاسل صيدليات</v>
          </cell>
          <cell r="F531" t="str">
            <v>القاهرة</v>
          </cell>
          <cell r="G531" t="str">
            <v>التجمع</v>
          </cell>
          <cell r="H531" t="str">
            <v>ارض المتحجر عند شركة عجيبة للملابس شارع التسعين بعد الالف مصنع التجع الخامس</v>
          </cell>
          <cell r="I531" t="str">
            <v/>
          </cell>
          <cell r="J531">
            <v>529</v>
          </cell>
          <cell r="K531">
            <v>90</v>
          </cell>
          <cell r="L531" t="str">
            <v>اجل ع الاستحقاق</v>
          </cell>
          <cell r="M531" t="str">
            <v xml:space="preserve">ضريبى </v>
          </cell>
          <cell r="N531"/>
          <cell r="O531"/>
          <cell r="P531"/>
        </row>
        <row r="532">
          <cell r="D532" t="str">
            <v>صيدليات اى زد</v>
          </cell>
          <cell r="E532" t="str">
            <v>سلاسل صيدليات</v>
          </cell>
          <cell r="F532" t="str">
            <v>القاهرة</v>
          </cell>
          <cell r="G532" t="str">
            <v>التجمع</v>
          </cell>
          <cell r="H532" t="str">
            <v>ارض المتحجر عند شركة عجيبة للملابس شارع التسعين بعد الالف مصنع التجع الخامس</v>
          </cell>
          <cell r="I532" t="str">
            <v/>
          </cell>
          <cell r="J532">
            <v>530</v>
          </cell>
          <cell r="K532">
            <v>90</v>
          </cell>
          <cell r="L532" t="str">
            <v>اجل ع الاستحقاق</v>
          </cell>
          <cell r="M532" t="str">
            <v xml:space="preserve">ضريبى </v>
          </cell>
          <cell r="N532">
            <v>547909969</v>
          </cell>
          <cell r="O532"/>
          <cell r="P532"/>
        </row>
        <row r="533">
          <cell r="D533" t="str">
            <v>صيدليات سيف</v>
          </cell>
          <cell r="E533" t="str">
            <v>سلاسل صيدليات</v>
          </cell>
          <cell r="F533" t="str">
            <v>القاهره</v>
          </cell>
          <cell r="G533" t="str">
            <v>التجمع الخامس</v>
          </cell>
          <cell r="H533" t="str">
            <v>قطعه 97منطقه الالف مصنع التجمع الخامس بالقاهره الجديده</v>
          </cell>
          <cell r="I533" t="str">
            <v/>
          </cell>
          <cell r="J533">
            <v>531</v>
          </cell>
          <cell r="K533">
            <v>90</v>
          </cell>
          <cell r="L533" t="str">
            <v>اجل ع الاستحقاق</v>
          </cell>
          <cell r="M533" t="str">
            <v xml:space="preserve">ضريبى </v>
          </cell>
          <cell r="N533"/>
          <cell r="O533"/>
          <cell r="P533"/>
        </row>
        <row r="534">
          <cell r="D534" t="str">
            <v>صيدلية عبد المقصود (حسام السيد عبدالمقصود)</v>
          </cell>
          <cell r="E534" t="str">
            <v>سلاسل صيدليات</v>
          </cell>
          <cell r="F534" t="str">
            <v>القاهرة</v>
          </cell>
          <cell r="G534" t="str">
            <v>مصر الجديدة</v>
          </cell>
          <cell r="H534" t="str">
            <v>مصر الجديدة ــ الماظة ــ خلف موقف السوبر جيت</v>
          </cell>
          <cell r="I534" t="str">
            <v/>
          </cell>
          <cell r="J534">
            <v>532</v>
          </cell>
          <cell r="K534">
            <v>0</v>
          </cell>
          <cell r="L534" t="str">
            <v>كاش</v>
          </cell>
          <cell r="M534" t="str">
            <v xml:space="preserve">ضريبى </v>
          </cell>
          <cell r="N534">
            <v>288940253</v>
          </cell>
          <cell r="O534"/>
          <cell r="P534"/>
        </row>
        <row r="535">
          <cell r="D535" t="str">
            <v>صيدليات شرف</v>
          </cell>
          <cell r="E535" t="str">
            <v>سلاسل صيدليات</v>
          </cell>
          <cell r="F535" t="str">
            <v>القاهره</v>
          </cell>
          <cell r="G535" t="str">
            <v>مصر الجديدة</v>
          </cell>
          <cell r="H535" t="str">
            <v>151ش الحجاز مصر الجديده</v>
          </cell>
          <cell r="I535" t="str">
            <v/>
          </cell>
          <cell r="J535">
            <v>533</v>
          </cell>
          <cell r="K535">
            <v>90</v>
          </cell>
          <cell r="L535" t="str">
            <v>اجل ع الاستحقاق</v>
          </cell>
          <cell r="M535" t="str">
            <v xml:space="preserve">ضريبى </v>
          </cell>
          <cell r="N535"/>
          <cell r="O535"/>
          <cell r="P535"/>
        </row>
        <row r="536">
          <cell r="D536" t="str">
            <v>صيدليات مصر</v>
          </cell>
          <cell r="E536" t="str">
            <v>سلاسل صيدليات</v>
          </cell>
          <cell r="F536" t="str">
            <v>الجيزة</v>
          </cell>
          <cell r="G536" t="str">
            <v>6اكتوبر</v>
          </cell>
          <cell r="H536" t="str">
            <v>ميدان النجدة خلف حسن الكبابجى مول الزهراء 6 اكتوبر</v>
          </cell>
          <cell r="I536" t="str">
            <v/>
          </cell>
          <cell r="J536">
            <v>534</v>
          </cell>
          <cell r="K536">
            <v>90</v>
          </cell>
          <cell r="L536" t="str">
            <v>اجل ع الاستحقاق</v>
          </cell>
          <cell r="M536" t="str">
            <v xml:space="preserve">ضريبى </v>
          </cell>
          <cell r="N536"/>
          <cell r="O536"/>
          <cell r="P536"/>
        </row>
        <row r="537">
          <cell r="D537" t="str">
            <v>صيدليات 19011</v>
          </cell>
          <cell r="E537" t="str">
            <v>سلاسل صيدليات</v>
          </cell>
          <cell r="F537" t="str">
            <v>القاهرة</v>
          </cell>
          <cell r="G537" t="str">
            <v>مدينة نصر</v>
          </cell>
          <cell r="H537" t="str">
            <v>13شارع المدينة المنورة خلف فودافون الحى العاشر مدينة نصر</v>
          </cell>
          <cell r="I537" t="str">
            <v>019011</v>
          </cell>
          <cell r="J537">
            <v>535</v>
          </cell>
          <cell r="K537">
            <v>120</v>
          </cell>
          <cell r="L537" t="str">
            <v>اجل ع الاستحقاق</v>
          </cell>
          <cell r="M537" t="str">
            <v xml:space="preserve">ضريبى </v>
          </cell>
          <cell r="N537"/>
          <cell r="O537"/>
          <cell r="P537"/>
        </row>
        <row r="538">
          <cell r="D538" t="str">
            <v>صيدليات حازم القماح</v>
          </cell>
          <cell r="E538" t="str">
            <v>سلاسل صيدليات</v>
          </cell>
          <cell r="F538" t="str">
            <v>القاهرة</v>
          </cell>
          <cell r="G538" t="str">
            <v>الزيتون</v>
          </cell>
          <cell r="H538" t="str">
            <v xml:space="preserve"> 8ش اللواء حسني رفقي الزيتون الشرقية بالقاهرة </v>
          </cell>
          <cell r="I538" t="str">
            <v/>
          </cell>
          <cell r="J538">
            <v>536</v>
          </cell>
          <cell r="K538">
            <v>90</v>
          </cell>
          <cell r="L538" t="str">
            <v>اجل ع الاستحقاق</v>
          </cell>
          <cell r="M538" t="str">
            <v xml:space="preserve">ضريبى </v>
          </cell>
          <cell r="N538"/>
          <cell r="O538"/>
          <cell r="P538"/>
        </row>
        <row r="539">
          <cell r="D539" t="str">
            <v>صيدليات 19011 الاسكندرية</v>
          </cell>
          <cell r="E539" t="str">
            <v>سلاسل صيدليات</v>
          </cell>
          <cell r="F539" t="str">
            <v>الاسكندرية</v>
          </cell>
          <cell r="G539" t="str">
            <v>الاسكندرية</v>
          </cell>
          <cell r="H539" t="str">
            <v>فرع الاسكندرية</v>
          </cell>
          <cell r="I539" t="str">
            <v>019011</v>
          </cell>
          <cell r="J539">
            <v>537</v>
          </cell>
          <cell r="K539">
            <v>120</v>
          </cell>
          <cell r="L539" t="str">
            <v>اجل ع الاستحقاق</v>
          </cell>
          <cell r="M539" t="str">
            <v xml:space="preserve">ضريبى </v>
          </cell>
          <cell r="N539"/>
          <cell r="O539"/>
          <cell r="P539"/>
        </row>
        <row r="540">
          <cell r="D540" t="str">
            <v>صيدليات 24ساعه</v>
          </cell>
          <cell r="E540" t="str">
            <v>سلاسل صيدليات</v>
          </cell>
          <cell r="F540" t="str">
            <v>الجيزة</v>
          </cell>
          <cell r="G540" t="str">
            <v>الهرم</v>
          </cell>
          <cell r="H540" t="str">
            <v>عماره جومير بجوار رنين سهل حمزه -الهرم</v>
          </cell>
          <cell r="I540" t="str">
            <v/>
          </cell>
          <cell r="J540">
            <v>538</v>
          </cell>
          <cell r="K540">
            <v>90</v>
          </cell>
          <cell r="L540" t="str">
            <v>اجل ع الاستحقاق</v>
          </cell>
          <cell r="M540" t="str">
            <v xml:space="preserve">ضريبى </v>
          </cell>
          <cell r="N540"/>
          <cell r="O540"/>
          <cell r="P540"/>
        </row>
        <row r="541">
          <cell r="D541" t="str">
            <v xml:space="preserve">صيدليات ابو اليسر </v>
          </cell>
          <cell r="E541" t="str">
            <v>سلاسل صيدليات</v>
          </cell>
          <cell r="F541" t="str">
            <v>الجيزه</v>
          </cell>
          <cell r="G541" t="str">
            <v>فيصل</v>
          </cell>
          <cell r="H541" t="str">
            <v>1ش كوبري رقم 4 منشاه البكاري</v>
          </cell>
          <cell r="I541" t="str">
            <v/>
          </cell>
          <cell r="J541">
            <v>539</v>
          </cell>
          <cell r="K541">
            <v>90</v>
          </cell>
          <cell r="L541" t="str">
            <v>اجل ع الاستحقاق</v>
          </cell>
          <cell r="M541" t="str">
            <v xml:space="preserve">ضريبى </v>
          </cell>
          <cell r="N541"/>
          <cell r="O541"/>
          <cell r="P541"/>
        </row>
        <row r="542">
          <cell r="D542" t="str">
            <v>صيدليات ابو خالد</v>
          </cell>
          <cell r="E542" t="str">
            <v>سلاسل صيدليات</v>
          </cell>
          <cell r="F542" t="str">
            <v>القاهرة</v>
          </cell>
          <cell r="G542" t="str">
            <v>حدائق القبة</v>
          </cell>
          <cell r="H542" t="str">
            <v>143شارع مصر و السودان ـ المخزن</v>
          </cell>
          <cell r="I542" t="str">
            <v>01120333614</v>
          </cell>
          <cell r="J542">
            <v>540</v>
          </cell>
          <cell r="K542">
            <v>90</v>
          </cell>
          <cell r="L542" t="str">
            <v>اجل ع الاستحقاق</v>
          </cell>
          <cell r="M542" t="str">
            <v xml:space="preserve">ضريبى </v>
          </cell>
          <cell r="N542"/>
          <cell r="O542"/>
          <cell r="P542"/>
        </row>
        <row r="543">
          <cell r="D543" t="str">
            <v>صيدليات ابو على</v>
          </cell>
          <cell r="E543" t="str">
            <v>سلاسل صيدليات</v>
          </cell>
          <cell r="F543" t="str">
            <v>الجيزة</v>
          </cell>
          <cell r="G543" t="str">
            <v>6اكتوبر</v>
          </cell>
          <cell r="H543" t="str">
            <v>سنتر الوجية الحى الحادى عشر ـ 6 اكتوبر</v>
          </cell>
          <cell r="I543" t="str">
            <v/>
          </cell>
          <cell r="J543">
            <v>541</v>
          </cell>
          <cell r="K543">
            <v>90</v>
          </cell>
          <cell r="L543" t="str">
            <v>اجل ع الاستحقاق</v>
          </cell>
          <cell r="M543" t="str">
            <v xml:space="preserve">ضريبى </v>
          </cell>
          <cell r="N543"/>
          <cell r="O543"/>
          <cell r="P543"/>
        </row>
        <row r="544">
          <cell r="D544" t="str">
            <v>صيدليات اسلام فتحي</v>
          </cell>
          <cell r="E544" t="str">
            <v>سلاسل صيدليات</v>
          </cell>
          <cell r="F544" t="str">
            <v>سوهاج</v>
          </cell>
          <cell r="G544" t="str">
            <v>سوهاج</v>
          </cell>
          <cell r="H544" t="str">
            <v>أبراج الشروق للتامين بجوار مجمع محاكم سوهاج الدور الأراضي</v>
          </cell>
          <cell r="I544" t="str">
            <v/>
          </cell>
          <cell r="J544">
            <v>542</v>
          </cell>
          <cell r="K544">
            <v>90</v>
          </cell>
          <cell r="L544" t="str">
            <v>اجل ع الاستحقاق</v>
          </cell>
          <cell r="M544" t="str">
            <v xml:space="preserve">ضريبى </v>
          </cell>
          <cell r="N544"/>
          <cell r="O544"/>
          <cell r="P544"/>
        </row>
        <row r="545">
          <cell r="D545" t="str">
            <v>صيدليات البقلاوي</v>
          </cell>
          <cell r="E545" t="str">
            <v>سلاسل صيدليات</v>
          </cell>
          <cell r="F545" t="str">
            <v>القاهره</v>
          </cell>
          <cell r="G545" t="str">
            <v>المعادي</v>
          </cell>
          <cell r="H545" t="str">
            <v>263ش النصر ميدان الجزائر المعادي</v>
          </cell>
          <cell r="I545" t="str">
            <v/>
          </cell>
          <cell r="J545">
            <v>543</v>
          </cell>
          <cell r="K545">
            <v>90</v>
          </cell>
          <cell r="L545" t="str">
            <v>اجل ع الاستحقاق</v>
          </cell>
          <cell r="M545" t="str">
            <v xml:space="preserve">ضريبى </v>
          </cell>
          <cell r="N545"/>
          <cell r="O545"/>
          <cell r="P545"/>
        </row>
        <row r="546">
          <cell r="D546" t="str">
            <v xml:space="preserve">صيدليات الجامعه العربيه </v>
          </cell>
          <cell r="E546" t="str">
            <v>سلاسل صيدليات</v>
          </cell>
          <cell r="F546" t="str">
            <v>الجيزه</v>
          </cell>
          <cell r="G546" t="str">
            <v>محي الدين</v>
          </cell>
          <cell r="H546" t="str">
            <v>ش الصفا من ش الجامعه العربيه</v>
          </cell>
          <cell r="I546" t="str">
            <v/>
          </cell>
          <cell r="J546">
            <v>544</v>
          </cell>
          <cell r="K546">
            <v>90</v>
          </cell>
          <cell r="L546" t="str">
            <v>اجل ع الاستحقاق</v>
          </cell>
          <cell r="M546" t="str">
            <v xml:space="preserve">ضريبى </v>
          </cell>
          <cell r="N546"/>
          <cell r="O546"/>
          <cell r="P546"/>
        </row>
        <row r="547">
          <cell r="D547" t="str">
            <v>صيدليات الرزيقى</v>
          </cell>
          <cell r="E547" t="str">
            <v>سلاسل صيدليات</v>
          </cell>
          <cell r="F547" t="str">
            <v>القاهرة</v>
          </cell>
          <cell r="G547" t="str">
            <v>رمسيس</v>
          </cell>
          <cell r="H547" t="str">
            <v>16شارع الزهار ــ القللى ــ الدور الثانى ( المخزن)</v>
          </cell>
          <cell r="I547" t="str">
            <v/>
          </cell>
          <cell r="J547">
            <v>545</v>
          </cell>
          <cell r="K547">
            <v>90</v>
          </cell>
          <cell r="L547" t="str">
            <v>اجل ع الاستحقاق</v>
          </cell>
          <cell r="M547" t="str">
            <v xml:space="preserve">ضريبى </v>
          </cell>
          <cell r="N547"/>
          <cell r="O547"/>
          <cell r="P547"/>
        </row>
        <row r="548">
          <cell r="D548" t="str">
            <v>صيدليات الصيرفى</v>
          </cell>
          <cell r="E548" t="str">
            <v>سلاسل صيدليات</v>
          </cell>
          <cell r="F548" t="str">
            <v>الجيزة</v>
          </cell>
          <cell r="G548" t="str">
            <v>المهندسين</v>
          </cell>
          <cell r="H548" t="str">
            <v xml:space="preserve"> 25شارع المحروقي برج جاب الله ميدان اسوان المهندسين خلف فندق نبيلة</v>
          </cell>
          <cell r="I548" t="str">
            <v>0233033401</v>
          </cell>
          <cell r="J548">
            <v>546</v>
          </cell>
          <cell r="K548">
            <v>90</v>
          </cell>
          <cell r="L548" t="str">
            <v>اجل ع الاستحقاق</v>
          </cell>
          <cell r="M548" t="str">
            <v xml:space="preserve">ضريبى </v>
          </cell>
          <cell r="N548"/>
          <cell r="O548"/>
          <cell r="P548"/>
        </row>
        <row r="549">
          <cell r="D549" t="str">
            <v>صيدليات العدوى</v>
          </cell>
          <cell r="E549" t="str">
            <v>سلاسل صيدليات</v>
          </cell>
          <cell r="F549" t="str">
            <v>القاهرة</v>
          </cell>
          <cell r="G549" t="str">
            <v>حدائق المعادى</v>
          </cell>
          <cell r="H549" t="str">
            <v>27شارع البصرى موازى شارع 77 ـ اول شارع احمد زكى</v>
          </cell>
          <cell r="I549" t="str">
            <v>001008762407</v>
          </cell>
          <cell r="J549">
            <v>547</v>
          </cell>
          <cell r="K549">
            <v>90</v>
          </cell>
          <cell r="L549" t="str">
            <v>اجل ع الاستحقاق</v>
          </cell>
          <cell r="M549" t="str">
            <v xml:space="preserve">ضريبى </v>
          </cell>
          <cell r="N549"/>
          <cell r="O549"/>
          <cell r="P549"/>
        </row>
        <row r="550">
          <cell r="D550" t="str">
            <v>صيدليات العقبى</v>
          </cell>
          <cell r="E550" t="str">
            <v>سلاسل صيدليات</v>
          </cell>
          <cell r="F550" t="str">
            <v>القاهرة</v>
          </cell>
          <cell r="G550" t="str">
            <v>التبين</v>
          </cell>
          <cell r="H550" t="str">
            <v>بعد كمين التبين ـ اول بنزيمة من الناحية اليمنى ــ كورنيش النيل ـ حلوان</v>
          </cell>
          <cell r="I550" t="str">
            <v/>
          </cell>
          <cell r="J550">
            <v>548</v>
          </cell>
          <cell r="K550">
            <v>90</v>
          </cell>
          <cell r="L550" t="str">
            <v>اجل ع الاستحقاق</v>
          </cell>
          <cell r="M550" t="str">
            <v xml:space="preserve">ضريبى </v>
          </cell>
          <cell r="N550"/>
          <cell r="O550"/>
          <cell r="P550"/>
        </row>
        <row r="551">
          <cell r="D551" t="str">
            <v>صيدليات الفاروق</v>
          </cell>
          <cell r="E551" t="str">
            <v>سلاسل صيدليات</v>
          </cell>
          <cell r="F551" t="str">
            <v>القاهرة</v>
          </cell>
          <cell r="G551" t="str">
            <v>مدينة نصر</v>
          </cell>
          <cell r="H551" t="str">
            <v>نهاية شارع مصطفى النحاس من ناحية التبة ـ الحى العاشر (شركة الاصيل لتجارة الادوية امام معرض سيارات )</v>
          </cell>
          <cell r="I551" t="str">
            <v>001009073850</v>
          </cell>
          <cell r="J551">
            <v>549</v>
          </cell>
          <cell r="K551">
            <v>90</v>
          </cell>
          <cell r="L551" t="str">
            <v>اجل ع الاستحقاق</v>
          </cell>
          <cell r="M551" t="str">
            <v xml:space="preserve">ضريبى </v>
          </cell>
          <cell r="N551"/>
          <cell r="O551"/>
          <cell r="P551"/>
        </row>
        <row r="552">
          <cell r="D552" t="str">
            <v>صيدليات اللواء الطبى</v>
          </cell>
          <cell r="E552" t="str">
            <v>سلاسل صيدليات</v>
          </cell>
          <cell r="F552" t="str">
            <v>الجيزة</v>
          </cell>
          <cell r="G552" t="str">
            <v>ارض اللواء</v>
          </cell>
          <cell r="H552" t="str">
            <v>اشارع المعتمدية ــ مزلقان ارض اللواء ــ المهندسين</v>
          </cell>
          <cell r="I552" t="str">
            <v/>
          </cell>
          <cell r="J552">
            <v>550</v>
          </cell>
          <cell r="K552">
            <v>90</v>
          </cell>
          <cell r="L552" t="str">
            <v>اجل ع الاستحقاق</v>
          </cell>
          <cell r="M552" t="str">
            <v xml:space="preserve">ضريبى </v>
          </cell>
          <cell r="N552"/>
          <cell r="O552"/>
          <cell r="P552"/>
        </row>
        <row r="553">
          <cell r="D553" t="str">
            <v>صيدليات اللوتس</v>
          </cell>
          <cell r="E553" t="str">
            <v>سلاسل صيدليات</v>
          </cell>
          <cell r="F553" t="str">
            <v>القاهرة</v>
          </cell>
          <cell r="G553" t="str">
            <v>المطرية</v>
          </cell>
          <cell r="H553" t="str">
            <v>187شارع اللترولى المطرية</v>
          </cell>
          <cell r="I553" t="str">
            <v>001102020513</v>
          </cell>
          <cell r="J553">
            <v>551</v>
          </cell>
          <cell r="K553">
            <v>90</v>
          </cell>
          <cell r="L553" t="str">
            <v>اجل ع الاستحقاق</v>
          </cell>
          <cell r="M553" t="str">
            <v xml:space="preserve">ضريبى </v>
          </cell>
          <cell r="O553"/>
          <cell r="P553"/>
        </row>
        <row r="554">
          <cell r="D554" t="str">
            <v>صيدليات النواوى</v>
          </cell>
          <cell r="E554" t="str">
            <v>سلاسل صيدليات</v>
          </cell>
          <cell r="F554" t="str">
            <v>القاهرة</v>
          </cell>
          <cell r="G554" t="str">
            <v>شبرا</v>
          </cell>
          <cell r="H554" t="str">
            <v>3شارع العاشر من رمضان من شارع الشيشينى بجوار معهد ناصر</v>
          </cell>
          <cell r="I554" t="str">
            <v>001001852632</v>
          </cell>
          <cell r="J554">
            <v>552</v>
          </cell>
          <cell r="K554">
            <v>90</v>
          </cell>
          <cell r="L554" t="str">
            <v>اجل ع الاستحقاق</v>
          </cell>
          <cell r="M554" t="str">
            <v xml:space="preserve">ضريبى </v>
          </cell>
          <cell r="N554"/>
          <cell r="O554"/>
          <cell r="P554"/>
        </row>
        <row r="555">
          <cell r="D555" t="str">
            <v>صيدليات ايليت</v>
          </cell>
          <cell r="E555" t="str">
            <v>سلاسل صيدليات</v>
          </cell>
          <cell r="F555" t="str">
            <v>الجيزة</v>
          </cell>
          <cell r="G555" t="str">
            <v>فيصل</v>
          </cell>
          <cell r="H555" t="str">
            <v xml:space="preserve">( المخزن) عمارة ابراج الشيماء من شارع صلاح خطاب من شارع اللبينى </v>
          </cell>
          <cell r="I555" t="str">
            <v/>
          </cell>
          <cell r="J555">
            <v>553</v>
          </cell>
          <cell r="K555">
            <v>90</v>
          </cell>
          <cell r="L555" t="str">
            <v>اجل ع الاستحقاق</v>
          </cell>
          <cell r="M555" t="str">
            <v xml:space="preserve">ضريبى </v>
          </cell>
          <cell r="N555"/>
          <cell r="O555"/>
          <cell r="P555"/>
        </row>
        <row r="556">
          <cell r="D556" t="str">
            <v>صيدليات حاتم رشدى</v>
          </cell>
          <cell r="E556" t="str">
            <v>سلاسل صيدليات</v>
          </cell>
          <cell r="F556" t="str">
            <v>الجيزة</v>
          </cell>
          <cell r="G556" t="str">
            <v>الهرم</v>
          </cell>
          <cell r="H556" t="str">
            <v xml:space="preserve">محطة مشعل اخر شارع الهرم تانى مدخل بعد كارفور </v>
          </cell>
          <cell r="I556" t="str">
            <v/>
          </cell>
          <cell r="J556">
            <v>554</v>
          </cell>
          <cell r="K556">
            <v>90</v>
          </cell>
          <cell r="L556" t="str">
            <v>اجل ع الاستحقاق</v>
          </cell>
          <cell r="M556" t="str">
            <v xml:space="preserve">ضريبى </v>
          </cell>
          <cell r="N556"/>
          <cell r="O556"/>
          <cell r="P556"/>
        </row>
        <row r="557">
          <cell r="D557" t="str">
            <v>صيدليات حجر</v>
          </cell>
          <cell r="E557" t="str">
            <v>سلاسل صيدليات</v>
          </cell>
          <cell r="F557" t="str">
            <v>الجيزة</v>
          </cell>
          <cell r="G557" t="str">
            <v>المهندسين</v>
          </cell>
          <cell r="H557" t="str">
            <v>59شارع محى الدين ابو العز الهندسين</v>
          </cell>
          <cell r="I557" t="str">
            <v/>
          </cell>
          <cell r="J557">
            <v>555</v>
          </cell>
          <cell r="K557">
            <v>90</v>
          </cell>
          <cell r="L557" t="str">
            <v>اجل ع الاستحقاق</v>
          </cell>
          <cell r="M557" t="str">
            <v xml:space="preserve">ضريبى </v>
          </cell>
          <cell r="N557"/>
          <cell r="O557"/>
          <cell r="P557"/>
        </row>
        <row r="558">
          <cell r="D558" t="str">
            <v>صيدليات حلمى</v>
          </cell>
          <cell r="E558" t="str">
            <v>سلاسل صيدليات</v>
          </cell>
          <cell r="F558" t="str">
            <v>الجيزة</v>
          </cell>
          <cell r="G558" t="str">
            <v>الهرم</v>
          </cell>
          <cell r="H558" t="str">
            <v>خلف سنترال الهرم مخازن صيدليات حلمى</v>
          </cell>
          <cell r="I558" t="str">
            <v>01007455889</v>
          </cell>
          <cell r="J558">
            <v>556</v>
          </cell>
          <cell r="K558">
            <v>90</v>
          </cell>
          <cell r="L558" t="str">
            <v>اجل ع الاستحقاق</v>
          </cell>
          <cell r="M558" t="str">
            <v xml:space="preserve">ضريبى </v>
          </cell>
          <cell r="N558"/>
          <cell r="O558"/>
          <cell r="P558"/>
        </row>
        <row r="559">
          <cell r="D559" t="str">
            <v>صيدليات دوائى</v>
          </cell>
          <cell r="E559" t="str">
            <v>سلاسل صيدليات</v>
          </cell>
          <cell r="F559" t="str">
            <v>الجيزة</v>
          </cell>
          <cell r="G559" t="str">
            <v>الهرم</v>
          </cell>
          <cell r="H559" t="str">
            <v>شارع سيد خطاب من شارع العروبة ـ ستوديو مصر المريوطية الهرم</v>
          </cell>
          <cell r="I559" t="str">
            <v/>
          </cell>
          <cell r="J559">
            <v>557</v>
          </cell>
          <cell r="K559">
            <v>90</v>
          </cell>
          <cell r="L559" t="str">
            <v>اجل ع الاستحقاق</v>
          </cell>
          <cell r="M559" t="str">
            <v xml:space="preserve">ضريبى </v>
          </cell>
          <cell r="N559"/>
          <cell r="O559"/>
          <cell r="P559"/>
        </row>
        <row r="560">
          <cell r="D560" t="str">
            <v>صيدليات سيتى ( نور الدين )</v>
          </cell>
          <cell r="E560" t="str">
            <v>سلاسل صيدليات</v>
          </cell>
          <cell r="F560" t="str">
            <v>الجيزة</v>
          </cell>
          <cell r="G560" t="str">
            <v>حدائق الاهرام</v>
          </cell>
          <cell r="H560" t="str">
            <v>27ش أبو بكر الصديق الفردوس</v>
          </cell>
          <cell r="I560" t="str">
            <v>001063589888</v>
          </cell>
          <cell r="J560">
            <v>558</v>
          </cell>
          <cell r="K560">
            <v>90</v>
          </cell>
          <cell r="L560" t="str">
            <v>اجل ع الاستحقاق</v>
          </cell>
          <cell r="M560" t="str">
            <v xml:space="preserve">ضريبى </v>
          </cell>
          <cell r="N560"/>
          <cell r="O560"/>
          <cell r="P560"/>
        </row>
        <row r="561">
          <cell r="D561" t="str">
            <v>صيدليات شادي</v>
          </cell>
          <cell r="E561" t="str">
            <v>سلاسل صيدليات</v>
          </cell>
          <cell r="F561" t="str">
            <v>الجيزه</v>
          </cell>
          <cell r="G561" t="str">
            <v>الهرم</v>
          </cell>
          <cell r="H561" t="str">
            <v>4ابراج النجوم مريوطيه بين المريوطيه والهرم بجوار سنترال المريوطيه</v>
          </cell>
          <cell r="I561" t="str">
            <v/>
          </cell>
          <cell r="J561">
            <v>559</v>
          </cell>
          <cell r="K561">
            <v>90</v>
          </cell>
          <cell r="L561" t="str">
            <v>اجل ع الاستحقاق</v>
          </cell>
          <cell r="M561" t="str">
            <v xml:space="preserve">ضريبى </v>
          </cell>
          <cell r="N561"/>
          <cell r="O561"/>
          <cell r="P561"/>
        </row>
        <row r="562">
          <cell r="D562" t="str">
            <v>صيدليات عامر</v>
          </cell>
          <cell r="E562" t="str">
            <v>سلاسل صيدليات</v>
          </cell>
          <cell r="F562" t="str">
            <v>القاهرة</v>
          </cell>
          <cell r="G562" t="str">
            <v>مدينة نصر</v>
          </cell>
          <cell r="H562" t="str">
            <v>64شارع حسن الشريف امتداد شارع حسن المامون ـ مدينة نصر</v>
          </cell>
          <cell r="I562" t="str">
            <v>001204947977</v>
          </cell>
          <cell r="J562">
            <v>560</v>
          </cell>
          <cell r="K562">
            <v>90</v>
          </cell>
          <cell r="L562" t="str">
            <v>اجل ع الاستحقاق</v>
          </cell>
          <cell r="M562" t="str">
            <v xml:space="preserve">ضريبى </v>
          </cell>
          <cell r="N562"/>
          <cell r="O562"/>
          <cell r="P562"/>
        </row>
        <row r="563">
          <cell r="D563" t="str">
            <v>صيدليات علاج</v>
          </cell>
          <cell r="E563" t="str">
            <v>سلاسل صيدليات</v>
          </cell>
          <cell r="F563" t="str">
            <v>القاهرة</v>
          </cell>
          <cell r="G563" t="str">
            <v>العبور</v>
          </cell>
          <cell r="H563" t="str">
            <v>الحى التاسع بجوار صيدليات علاج</v>
          </cell>
          <cell r="I563" t="str">
            <v/>
          </cell>
          <cell r="J563">
            <v>561</v>
          </cell>
          <cell r="K563">
            <v>90</v>
          </cell>
          <cell r="L563" t="str">
            <v>اجل ع الاستحقاق</v>
          </cell>
          <cell r="M563" t="str">
            <v xml:space="preserve">ضريبى </v>
          </cell>
          <cell r="N563"/>
          <cell r="O563"/>
          <cell r="P563"/>
        </row>
        <row r="564">
          <cell r="D564" t="str">
            <v>صيدليات نورماندى</v>
          </cell>
          <cell r="E564" t="str">
            <v>سلاسل صيدليات</v>
          </cell>
          <cell r="F564" t="str">
            <v>القاهرة</v>
          </cell>
          <cell r="G564" t="str">
            <v>مصر الجديدة</v>
          </cell>
          <cell r="H564" t="str">
            <v>شارع اسوان من شارع ابو بكر الصديق امام محكمة مصر الجديدة</v>
          </cell>
          <cell r="I564" t="str">
            <v/>
          </cell>
          <cell r="J564">
            <v>562</v>
          </cell>
          <cell r="K564">
            <v>90</v>
          </cell>
          <cell r="L564" t="str">
            <v>اجل ع الاستحقاق</v>
          </cell>
          <cell r="M564" t="str">
            <v xml:space="preserve">ضريبى </v>
          </cell>
          <cell r="N564"/>
          <cell r="O564"/>
          <cell r="P564"/>
        </row>
        <row r="565">
          <cell r="D565" t="str">
            <v>صيدليات نيو فارمسى</v>
          </cell>
          <cell r="E565" t="str">
            <v>سلاسل صيدليات</v>
          </cell>
          <cell r="F565" t="str">
            <v>الجيزة</v>
          </cell>
          <cell r="G565" t="str">
            <v>امبابة</v>
          </cell>
          <cell r="H565" t="str">
            <v>14شارع الاسراء مدينة السادات نزلة القومية العربية من الدائرى بجوار امبابة</v>
          </cell>
          <cell r="I565" t="str">
            <v/>
          </cell>
          <cell r="J565">
            <v>563</v>
          </cell>
          <cell r="K565">
            <v>90</v>
          </cell>
          <cell r="L565" t="str">
            <v>اجل ع الاستحقاق</v>
          </cell>
          <cell r="M565" t="str">
            <v xml:space="preserve">ضريبى </v>
          </cell>
          <cell r="N565"/>
          <cell r="O565"/>
          <cell r="P565"/>
        </row>
        <row r="566">
          <cell r="D566" t="str">
            <v>صيدليات هوم ارضيوى</v>
          </cell>
          <cell r="E566" t="str">
            <v>سلاسل صيدليات</v>
          </cell>
          <cell r="F566" t="str">
            <v>القاهرة</v>
          </cell>
          <cell r="G566" t="str">
            <v>المعادي</v>
          </cell>
          <cell r="H566" t="str">
            <v>خلف بنزينة الامارات من دائرى المعادى مدينة المعراج امام شركة حسن علام للمقاولات</v>
          </cell>
          <cell r="I566" t="str">
            <v/>
          </cell>
          <cell r="J566">
            <v>564</v>
          </cell>
          <cell r="K566">
            <v>90</v>
          </cell>
          <cell r="L566" t="str">
            <v>اجل ع الاستحقاق</v>
          </cell>
          <cell r="M566" t="str">
            <v xml:space="preserve">ضريبى </v>
          </cell>
          <cell r="N566"/>
          <cell r="O566"/>
          <cell r="P566"/>
        </row>
        <row r="567">
          <cell r="D567" t="str">
            <v>صيدليات ياسر حفني</v>
          </cell>
          <cell r="E567" t="str">
            <v>سلاسل صيدليات</v>
          </cell>
          <cell r="F567" t="str">
            <v>القاهره</v>
          </cell>
          <cell r="G567" t="str">
            <v>مدينه نصر</v>
          </cell>
          <cell r="H567" t="str">
            <v>39جمال الدين قاسم خلف السراج مول مدينه نصر</v>
          </cell>
          <cell r="I567" t="str">
            <v/>
          </cell>
          <cell r="J567">
            <v>565</v>
          </cell>
          <cell r="K567">
            <v>90</v>
          </cell>
          <cell r="L567" t="str">
            <v>اجل ع الاستحقاق</v>
          </cell>
          <cell r="M567" t="str">
            <v xml:space="preserve">ضريبى </v>
          </cell>
          <cell r="N567"/>
          <cell r="O567"/>
          <cell r="P567"/>
        </row>
        <row r="568">
          <cell r="D568" t="str">
            <v xml:space="preserve">صيدليات الدكتور  </v>
          </cell>
          <cell r="E568" t="str">
            <v>سلاسل صيدليات</v>
          </cell>
          <cell r="F568" t="str">
            <v>الجيزة</v>
          </cell>
          <cell r="G568" t="str">
            <v>فيصل</v>
          </cell>
          <cell r="H568" t="str">
            <v>ش الثلاثيني ش نور الدين امام مكتب جنوب الوادي</v>
          </cell>
          <cell r="I568" t="str">
            <v/>
          </cell>
          <cell r="J568">
            <v>566</v>
          </cell>
          <cell r="K568">
            <v>90</v>
          </cell>
          <cell r="L568" t="str">
            <v>اجل ع الاستحقاق</v>
          </cell>
          <cell r="M568" t="str">
            <v xml:space="preserve">ضريبى </v>
          </cell>
          <cell r="N568"/>
          <cell r="O568"/>
          <cell r="P568"/>
        </row>
        <row r="569">
          <cell r="D569" t="str">
            <v>صيدليات الوليد</v>
          </cell>
          <cell r="E569" t="str">
            <v>سلاسل صيدليات</v>
          </cell>
          <cell r="F569" t="str">
            <v>الجيزة</v>
          </cell>
          <cell r="G569" t="str">
            <v>فيصل</v>
          </cell>
          <cell r="H569" t="str">
            <v>50شارع المستشفى بعد محطة الطوابق فيصل</v>
          </cell>
          <cell r="I569" t="str">
            <v/>
          </cell>
          <cell r="J569">
            <v>567</v>
          </cell>
          <cell r="K569">
            <v>90</v>
          </cell>
          <cell r="L569" t="str">
            <v>اجل ع الاستحقاق</v>
          </cell>
          <cell r="M569" t="str">
            <v xml:space="preserve">ضريبى </v>
          </cell>
          <cell r="N569"/>
          <cell r="O569"/>
          <cell r="P569"/>
        </row>
        <row r="570">
          <cell r="D570" t="str">
            <v>صيدليات ماجد واحمد</v>
          </cell>
          <cell r="E570" t="str">
            <v>سلاسل صيدليات</v>
          </cell>
          <cell r="F570" t="str">
            <v>الجيزة</v>
          </cell>
          <cell r="G570" t="str">
            <v>كفر طهرمس</v>
          </cell>
          <cell r="H570" t="str">
            <v>كفر طهرمس امام مستشفي القاهره</v>
          </cell>
          <cell r="I570" t="str">
            <v/>
          </cell>
          <cell r="J570">
            <v>568</v>
          </cell>
          <cell r="K570">
            <v>90</v>
          </cell>
          <cell r="L570" t="str">
            <v>اجل ع الاستحقاق</v>
          </cell>
          <cell r="M570" t="str">
            <v xml:space="preserve">ضريبى </v>
          </cell>
          <cell r="N570"/>
          <cell r="O570"/>
          <cell r="P570"/>
        </row>
        <row r="571">
          <cell r="D571" t="str">
            <v>صيدليات السلطان</v>
          </cell>
          <cell r="E571" t="str">
            <v>سلاسل صيدليات</v>
          </cell>
          <cell r="F571" t="str">
            <v>القاهره</v>
          </cell>
          <cell r="G571" t="str">
            <v>العبور</v>
          </cell>
          <cell r="H571" t="str">
            <v>ش 60بجوار مدرسه العبور التكنولوجيا</v>
          </cell>
          <cell r="I571" t="str">
            <v/>
          </cell>
          <cell r="J571">
            <v>569</v>
          </cell>
          <cell r="K571">
            <v>90</v>
          </cell>
          <cell r="L571" t="str">
            <v>اجل ع الاستحقاق</v>
          </cell>
          <cell r="M571" t="str">
            <v xml:space="preserve">ضريبى </v>
          </cell>
          <cell r="N571"/>
          <cell r="O571"/>
          <cell r="P571"/>
        </row>
        <row r="572">
          <cell r="D572" t="str">
            <v>صيدليات الخالع</v>
          </cell>
          <cell r="E572" t="str">
            <v>سلاسل صيدليات</v>
          </cell>
          <cell r="F572" t="str">
            <v>القاهره</v>
          </cell>
          <cell r="G572" t="str">
            <v>أبو زعبل</v>
          </cell>
          <cell r="H572" t="str">
            <v>ابوزعبل امام مسجد أبو بكر الصديق</v>
          </cell>
          <cell r="I572" t="str">
            <v/>
          </cell>
          <cell r="J572">
            <v>570</v>
          </cell>
          <cell r="K572">
            <v>90</v>
          </cell>
          <cell r="L572" t="str">
            <v>اجل ع الاستحقاق</v>
          </cell>
          <cell r="M572" t="str">
            <v xml:space="preserve">ضريبى </v>
          </cell>
          <cell r="N572"/>
          <cell r="O572"/>
          <cell r="P572"/>
        </row>
        <row r="573">
          <cell r="D573" t="str">
            <v>صيدليات 19011 القليوبية</v>
          </cell>
          <cell r="E573" t="str">
            <v>سلاسل صيدليات</v>
          </cell>
          <cell r="F573" t="str">
            <v>القليوبيه</v>
          </cell>
          <cell r="G573" t="str">
            <v>قها</v>
          </cell>
          <cell r="H573" t="str">
            <v>مخزن الشركه مدخل قها بجوار المقابر</v>
          </cell>
          <cell r="I573" t="str">
            <v/>
          </cell>
          <cell r="J573">
            <v>571</v>
          </cell>
          <cell r="K573">
            <v>90</v>
          </cell>
          <cell r="L573" t="str">
            <v>اجل ع الاستحقاق</v>
          </cell>
          <cell r="M573" t="str">
            <v xml:space="preserve">ضريبى </v>
          </cell>
          <cell r="N573"/>
          <cell r="O573"/>
          <cell r="P573"/>
        </row>
        <row r="574">
          <cell r="D574" t="str">
            <v xml:space="preserve">صيدليات الشفاء </v>
          </cell>
          <cell r="E574" t="str">
            <v>سلاسل صيدليات</v>
          </cell>
          <cell r="F574" t="str">
            <v>الجيزه</v>
          </cell>
          <cell r="G574" t="str">
            <v>المهندسين</v>
          </cell>
          <cell r="H574" t="str">
            <v>ش السودان بجوار المطافي مخزن ص\د\سماح</v>
          </cell>
          <cell r="I574" t="str">
            <v/>
          </cell>
          <cell r="J574">
            <v>572</v>
          </cell>
          <cell r="K574">
            <v>90</v>
          </cell>
          <cell r="L574" t="str">
            <v>اجل ع الاستحقاق</v>
          </cell>
          <cell r="M574" t="str">
            <v xml:space="preserve">ضريبى </v>
          </cell>
          <cell r="N574"/>
          <cell r="O574"/>
          <cell r="P574"/>
        </row>
        <row r="575">
          <cell r="D575" t="str">
            <v>صيدليات ذكري</v>
          </cell>
          <cell r="E575" t="str">
            <v>سلاسل صيدليات</v>
          </cell>
          <cell r="F575" t="str">
            <v>القاهره</v>
          </cell>
          <cell r="G575" t="str">
            <v>مصر الجديده</v>
          </cell>
          <cell r="H575" t="str">
            <v>ميدان سفير امام التوحيد والنور</v>
          </cell>
          <cell r="I575" t="str">
            <v/>
          </cell>
          <cell r="J575">
            <v>573</v>
          </cell>
          <cell r="K575">
            <v>90</v>
          </cell>
          <cell r="L575" t="str">
            <v>اجل ع الاستحقاق</v>
          </cell>
          <cell r="M575" t="str">
            <v xml:space="preserve">ضريبى </v>
          </cell>
          <cell r="N575"/>
          <cell r="O575"/>
          <cell r="P575"/>
        </row>
        <row r="576">
          <cell r="D576" t="str">
            <v>صيدليات النادي</v>
          </cell>
          <cell r="E576" t="str">
            <v>سلاسل صيدليات</v>
          </cell>
          <cell r="F576" t="str">
            <v>الجيزه</v>
          </cell>
          <cell r="G576" t="str">
            <v>المهندسين</v>
          </cell>
          <cell r="H576" t="str">
            <v xml:space="preserve">4ش الفلاح من ميدان لبنان </v>
          </cell>
          <cell r="I576" t="str">
            <v/>
          </cell>
          <cell r="J576">
            <v>574</v>
          </cell>
          <cell r="K576">
            <v>90</v>
          </cell>
          <cell r="L576" t="str">
            <v>اجل ع الاستحقاق</v>
          </cell>
          <cell r="M576" t="str">
            <v xml:space="preserve">ضريبى </v>
          </cell>
          <cell r="N576"/>
          <cell r="O576"/>
          <cell r="P576"/>
        </row>
        <row r="577">
          <cell r="D577" t="str">
            <v xml:space="preserve">صيدليات الاجزاخانه </v>
          </cell>
          <cell r="E577" t="str">
            <v>سلاسل صيدليات</v>
          </cell>
          <cell r="F577" t="str">
            <v xml:space="preserve">الجيزه </v>
          </cell>
          <cell r="G577" t="str">
            <v>الهرم</v>
          </cell>
          <cell r="H577" t="str">
            <v>فارما لاند المريوطيه طريق كعبيش عطاطي الهرم</v>
          </cell>
          <cell r="I577" t="str">
            <v/>
          </cell>
          <cell r="J577">
            <v>575</v>
          </cell>
          <cell r="K577">
            <v>90</v>
          </cell>
          <cell r="L577" t="str">
            <v>اجل ع الاستحقاق</v>
          </cell>
          <cell r="M577" t="str">
            <v xml:space="preserve">ضريبى </v>
          </cell>
          <cell r="N577"/>
          <cell r="O577"/>
          <cell r="P577"/>
        </row>
        <row r="578">
          <cell r="D578" t="str">
            <v>صيدليات الفؤاد</v>
          </cell>
          <cell r="E578" t="str">
            <v>سلاسل صيدليات</v>
          </cell>
          <cell r="F578" t="str">
            <v xml:space="preserve">الجيزه </v>
          </cell>
          <cell r="G578" t="str">
            <v>حدائق الاهرام</v>
          </cell>
          <cell r="H578" t="str">
            <v>البوابة الرابعة - حدائق الأهرام</v>
          </cell>
          <cell r="I578" t="str">
            <v>01157583547</v>
          </cell>
          <cell r="J578">
            <v>576</v>
          </cell>
          <cell r="K578">
            <v>90</v>
          </cell>
          <cell r="L578" t="str">
            <v>اجل ع الاستحقاق</v>
          </cell>
          <cell r="M578" t="str">
            <v xml:space="preserve">ضريبى </v>
          </cell>
          <cell r="N578">
            <v>477144667</v>
          </cell>
          <cell r="O578"/>
          <cell r="P578"/>
        </row>
        <row r="579">
          <cell r="D579" t="str">
            <v>صيدليات الصواف</v>
          </cell>
          <cell r="E579" t="str">
            <v>سلاسل صيدليات</v>
          </cell>
          <cell r="F579" t="str">
            <v>القاهرة</v>
          </cell>
          <cell r="G579" t="str">
            <v>العباسية</v>
          </cell>
          <cell r="H579" t="str">
            <v xml:space="preserve">ش السرايات العباسية - امام المستشفى اليوناني </v>
          </cell>
          <cell r="I579" t="str">
            <v/>
          </cell>
          <cell r="J579">
            <v>577</v>
          </cell>
          <cell r="K579">
            <v>90</v>
          </cell>
          <cell r="L579" t="str">
            <v>اجل ع الاستحقاق</v>
          </cell>
          <cell r="M579" t="str">
            <v xml:space="preserve">ضريبى </v>
          </cell>
          <cell r="N579"/>
          <cell r="O579"/>
          <cell r="P579"/>
        </row>
        <row r="580">
          <cell r="D580" t="str">
            <v>صيدليات بدير</v>
          </cell>
          <cell r="E580" t="str">
            <v>سلاسل صيدليات</v>
          </cell>
          <cell r="F580" t="str">
            <v>القاهرة</v>
          </cell>
          <cell r="G580" t="str">
            <v>عين شمس</v>
          </cell>
          <cell r="H580" t="str">
            <v>شارع عفيفي عفت - عين شمس ( المخزن )</v>
          </cell>
          <cell r="I580" t="str">
            <v/>
          </cell>
          <cell r="J580">
            <v>578</v>
          </cell>
          <cell r="K580">
            <v>0</v>
          </cell>
          <cell r="L580" t="str">
            <v>كاش</v>
          </cell>
          <cell r="M580" t="str">
            <v xml:space="preserve">ضريبى </v>
          </cell>
          <cell r="N580">
            <v>283299118</v>
          </cell>
          <cell r="O580"/>
          <cell r="P580"/>
        </row>
        <row r="581">
          <cell r="D581" t="str">
            <v>صيدليات هلال ( مدينة نصر )</v>
          </cell>
          <cell r="E581" t="str">
            <v>سلاسل صيدليات</v>
          </cell>
          <cell r="F581" t="str">
            <v>القاهرة</v>
          </cell>
          <cell r="G581" t="str">
            <v>مدينة نصر</v>
          </cell>
          <cell r="H581" t="str">
            <v>الواحة بلوك 17 - عمارة رقم 17 - الحي العاشر - مدينة نصر</v>
          </cell>
          <cell r="I581" t="str">
            <v/>
          </cell>
          <cell r="J581">
            <v>579</v>
          </cell>
          <cell r="K581">
            <v>90</v>
          </cell>
          <cell r="L581" t="str">
            <v>اجل ع الاستحقاق</v>
          </cell>
          <cell r="M581" t="str">
            <v xml:space="preserve">ضريبى </v>
          </cell>
          <cell r="N581">
            <v>572565623</v>
          </cell>
          <cell r="O581"/>
          <cell r="P581"/>
        </row>
        <row r="582">
          <cell r="D582" t="str">
            <v>صيدليات حجر - التجمع</v>
          </cell>
          <cell r="E582" t="str">
            <v>سلاسل صيدليات</v>
          </cell>
          <cell r="F582" t="str">
            <v>القاهرة</v>
          </cell>
          <cell r="G582" t="str">
            <v>التجمع الخامس</v>
          </cell>
          <cell r="H582" t="str">
            <v>شارع التسعين الشمالي</v>
          </cell>
          <cell r="I582" t="str">
            <v/>
          </cell>
          <cell r="J582">
            <v>580</v>
          </cell>
          <cell r="K582">
            <v>90</v>
          </cell>
          <cell r="L582" t="str">
            <v>اجل ع الاستحقاق</v>
          </cell>
          <cell r="M582" t="str">
            <v xml:space="preserve">ضريبى </v>
          </cell>
          <cell r="N582"/>
          <cell r="O582"/>
          <cell r="P582"/>
        </row>
        <row r="583">
          <cell r="D583" t="str">
            <v>صيدليات هلال</v>
          </cell>
          <cell r="E583" t="str">
            <v>سلاسل صيدليات</v>
          </cell>
          <cell r="F583" t="str">
            <v>القاهره</v>
          </cell>
          <cell r="G583" t="str">
            <v>التجمع الأول</v>
          </cell>
          <cell r="H583" t="str">
            <v>التجمع الأول بجوار نادي التجمع</v>
          </cell>
          <cell r="I583" t="str">
            <v/>
          </cell>
          <cell r="J583">
            <v>581</v>
          </cell>
          <cell r="K583">
            <v>30</v>
          </cell>
          <cell r="L583" t="str">
            <v>اجل ع الاستحقاق</v>
          </cell>
          <cell r="M583" t="str">
            <v>امر توريد</v>
          </cell>
          <cell r="N583"/>
          <cell r="O583"/>
          <cell r="P583"/>
        </row>
        <row r="584">
          <cell r="D584" t="str">
            <v>صيدليات هلال (التجمع الخامس)</v>
          </cell>
          <cell r="E584" t="str">
            <v>سلاسل صيدليات</v>
          </cell>
          <cell r="F584" t="str">
            <v>القاهرة</v>
          </cell>
          <cell r="G584" t="str">
            <v>التجمع الخامس</v>
          </cell>
          <cell r="H584" t="str">
            <v>مول 90 توب خلف مول اوسكار امام بنزيمة توتال</v>
          </cell>
          <cell r="I584" t="str">
            <v/>
          </cell>
          <cell r="J584">
            <v>582</v>
          </cell>
          <cell r="K584">
            <v>30</v>
          </cell>
          <cell r="L584" t="str">
            <v>كاش</v>
          </cell>
          <cell r="M584" t="str">
            <v xml:space="preserve">ضريبى </v>
          </cell>
          <cell r="N584">
            <v>572565623</v>
          </cell>
          <cell r="O584"/>
          <cell r="P584"/>
        </row>
        <row r="585">
          <cell r="D585" t="str">
            <v>صيدليات العين</v>
          </cell>
          <cell r="E585" t="str">
            <v>سلاسل صيدليات</v>
          </cell>
          <cell r="F585" t="str">
            <v>الجيزة</v>
          </cell>
          <cell r="G585" t="str">
            <v>المهندسين</v>
          </cell>
          <cell r="H585" t="str">
            <v>٣٤ شارع أحمد عرابي المهندسين .. آخر كوبري احمد عرابي صيدلية العين</v>
          </cell>
          <cell r="I585" t="str">
            <v/>
          </cell>
          <cell r="J585">
            <v>583</v>
          </cell>
          <cell r="K585">
            <v>30</v>
          </cell>
          <cell r="L585" t="str">
            <v>اجل ع الاستحقاق</v>
          </cell>
          <cell r="M585" t="str">
            <v xml:space="preserve">ضريبى </v>
          </cell>
          <cell r="N585">
            <v>533103312</v>
          </cell>
          <cell r="O585"/>
          <cell r="P585"/>
        </row>
        <row r="586">
          <cell r="D586" t="str">
            <v xml:space="preserve">صيدليات أبو خالد </v>
          </cell>
          <cell r="E586" t="str">
            <v>سلاسل صيدليات</v>
          </cell>
          <cell r="F586" t="str">
            <v>القاهرة</v>
          </cell>
          <cell r="G586" t="str">
            <v>حدائق القبة</v>
          </cell>
          <cell r="H586" t="str">
            <v xml:space="preserve">رقم 147 شارع مصر والسودان </v>
          </cell>
          <cell r="I586" t="str">
            <v/>
          </cell>
          <cell r="J586">
            <v>584</v>
          </cell>
          <cell r="K586">
            <v>0</v>
          </cell>
          <cell r="L586" t="str">
            <v>كاش</v>
          </cell>
          <cell r="M586" t="str">
            <v xml:space="preserve">ضريبى </v>
          </cell>
          <cell r="N586">
            <v>317408828</v>
          </cell>
          <cell r="O586"/>
          <cell r="P586"/>
        </row>
        <row r="587">
          <cell r="D587" t="str">
            <v>صيدليات الأحمدي المهندسين</v>
          </cell>
          <cell r="E587" t="str">
            <v>سلاسل صيدليات</v>
          </cell>
          <cell r="F587" t="str">
            <v>الجيزة</v>
          </cell>
          <cell r="G587" t="str">
            <v>المهندسين</v>
          </cell>
          <cell r="H587" t="str">
            <v>٣٢ شارع جزيرة العرب المهندسين تقاطع جزيرة العرب مع شارع لبنان</v>
          </cell>
          <cell r="I587" t="str">
            <v/>
          </cell>
          <cell r="J587">
            <v>585</v>
          </cell>
          <cell r="K587">
            <v>0</v>
          </cell>
          <cell r="L587" t="str">
            <v>كاش</v>
          </cell>
          <cell r="M587" t="str">
            <v xml:space="preserve">ضريبى </v>
          </cell>
          <cell r="N587">
            <v>435463616</v>
          </cell>
          <cell r="O587"/>
          <cell r="P587"/>
        </row>
        <row r="588">
          <cell r="D588" t="str">
            <v xml:space="preserve">تكنو فارم </v>
          </cell>
          <cell r="E588" t="str">
            <v>سلاسل صيدليات</v>
          </cell>
          <cell r="F588" t="str">
            <v>الجيزة</v>
          </cell>
          <cell r="G588" t="str">
            <v>الهرم</v>
          </cell>
          <cell r="H588" t="str">
            <v>منشية البكاري طريق كعبيش المريوطية فيصل</v>
          </cell>
          <cell r="I588" t="str">
            <v/>
          </cell>
          <cell r="J588">
            <v>586</v>
          </cell>
          <cell r="K588">
            <v>45</v>
          </cell>
          <cell r="L588" t="str">
            <v>اجل ع الاستحقاق</v>
          </cell>
          <cell r="M588" t="str">
            <v xml:space="preserve">ضريبى </v>
          </cell>
          <cell r="N588">
            <v>244756422</v>
          </cell>
          <cell r="O588"/>
          <cell r="P588"/>
        </row>
        <row r="589">
          <cell r="D589" t="str">
            <v>روشتة ودواء</v>
          </cell>
          <cell r="E589" t="str">
            <v>سلاسل صيدليات</v>
          </cell>
          <cell r="F589" t="str">
            <v>الجيزة</v>
          </cell>
          <cell r="G589" t="str">
            <v>حدائق اكتوبر</v>
          </cell>
          <cell r="H589" t="str">
            <v>صن مول .. البنفسج ٢ .. مساكن دهشور .. حدائق اكتوبر .</v>
          </cell>
          <cell r="I589" t="str">
            <v/>
          </cell>
          <cell r="J589">
            <v>587</v>
          </cell>
          <cell r="K589">
            <v>0</v>
          </cell>
          <cell r="L589" t="str">
            <v>كاش</v>
          </cell>
          <cell r="M589" t="str">
            <v xml:space="preserve">ضريبى </v>
          </cell>
          <cell r="N589">
            <v>657996807</v>
          </cell>
          <cell r="O589"/>
          <cell r="P589"/>
        </row>
        <row r="590">
          <cell r="D590" t="str">
            <v>صيدليات صحه</v>
          </cell>
          <cell r="E590" t="str">
            <v>سلاسل صيدليات</v>
          </cell>
          <cell r="F590" t="str">
            <v>القاهرة</v>
          </cell>
          <cell r="G590" t="str">
            <v>مدينة نصر</v>
          </cell>
          <cell r="H590" t="str">
            <v>محمود البدرى من شارع محمد المقلد بجوار مدرسة المنهل الحى 8 مدينة نصر</v>
          </cell>
          <cell r="I590" t="str">
            <v/>
          </cell>
          <cell r="J590">
            <v>588</v>
          </cell>
          <cell r="K590">
            <v>90</v>
          </cell>
          <cell r="L590" t="str">
            <v>اجل ع الاستحقاق</v>
          </cell>
          <cell r="M590" t="str">
            <v xml:space="preserve">ضريبى </v>
          </cell>
          <cell r="N590"/>
          <cell r="O590"/>
          <cell r="P590"/>
        </row>
        <row r="591">
          <cell r="D591" t="str">
            <v>صيدليات د / رانيه</v>
          </cell>
          <cell r="E591" t="str">
            <v>سلاسل صيدليات</v>
          </cell>
          <cell r="F591" t="str">
            <v>القاهرة</v>
          </cell>
          <cell r="G591" t="str">
            <v>الرحاب</v>
          </cell>
          <cell r="H591" t="str">
            <v xml:space="preserve">فيلا رقم 41 - 4 شارع احمد رامى المجموعه الثالثة الرحاب </v>
          </cell>
          <cell r="I591" t="str">
            <v/>
          </cell>
          <cell r="J591">
            <v>589</v>
          </cell>
          <cell r="K591">
            <v>90</v>
          </cell>
          <cell r="L591" t="str">
            <v>اجل ع الاستحقاق</v>
          </cell>
          <cell r="M591" t="str">
            <v xml:space="preserve">ضريبى </v>
          </cell>
          <cell r="N591">
            <v>506585247</v>
          </cell>
          <cell r="O591"/>
          <cell r="P591"/>
        </row>
        <row r="592">
          <cell r="D592"/>
          <cell r="E592" t="str">
            <v>سلاسل صيدليات</v>
          </cell>
          <cell r="F592"/>
          <cell r="G592"/>
          <cell r="H592"/>
          <cell r="I592" t="str">
            <v/>
          </cell>
          <cell r="J592">
            <v>590</v>
          </cell>
          <cell r="K592">
            <v>90</v>
          </cell>
          <cell r="L592" t="str">
            <v>اجل ع الاستحقاق</v>
          </cell>
          <cell r="M592" t="str">
            <v xml:space="preserve">ضريبى </v>
          </cell>
          <cell r="N592"/>
          <cell r="O592"/>
          <cell r="P592"/>
        </row>
        <row r="593">
          <cell r="D593"/>
          <cell r="E593" t="str">
            <v>سلاسل صيدليات</v>
          </cell>
          <cell r="F593"/>
          <cell r="G593"/>
          <cell r="H593"/>
          <cell r="I593" t="str">
            <v/>
          </cell>
          <cell r="J593">
            <v>591</v>
          </cell>
          <cell r="K593">
            <v>90</v>
          </cell>
          <cell r="L593" t="str">
            <v>اجل ع الاستحقاق</v>
          </cell>
          <cell r="M593" t="str">
            <v xml:space="preserve">ضريبى </v>
          </cell>
          <cell r="N593"/>
          <cell r="O593"/>
          <cell r="P593"/>
        </row>
        <row r="594">
          <cell r="D594"/>
          <cell r="E594" t="str">
            <v>سلاسل صيدليات</v>
          </cell>
          <cell r="F594"/>
          <cell r="G594"/>
          <cell r="H594"/>
          <cell r="I594" t="str">
            <v/>
          </cell>
          <cell r="J594">
            <v>592</v>
          </cell>
          <cell r="K594">
            <v>90</v>
          </cell>
          <cell r="L594" t="str">
            <v>اجل ع الاستحقاق</v>
          </cell>
          <cell r="M594" t="str">
            <v xml:space="preserve">ضريبى </v>
          </cell>
          <cell r="N594"/>
          <cell r="O594"/>
          <cell r="P594"/>
        </row>
        <row r="595">
          <cell r="D595"/>
          <cell r="E595" t="str">
            <v>سلاسل صيدليات</v>
          </cell>
          <cell r="F595"/>
          <cell r="G595"/>
          <cell r="H595"/>
          <cell r="I595" t="str">
            <v/>
          </cell>
          <cell r="J595">
            <v>593</v>
          </cell>
          <cell r="K595">
            <v>90</v>
          </cell>
          <cell r="L595" t="str">
            <v>اجل ع الاستحقاق</v>
          </cell>
          <cell r="M595" t="str">
            <v xml:space="preserve">ضريبى </v>
          </cell>
          <cell r="N595"/>
          <cell r="O595"/>
          <cell r="P595"/>
        </row>
        <row r="596">
          <cell r="D596"/>
          <cell r="E596" t="str">
            <v>سلاسل صيدليات</v>
          </cell>
          <cell r="F596"/>
          <cell r="G596"/>
          <cell r="H596"/>
          <cell r="I596" t="str">
            <v/>
          </cell>
          <cell r="J596">
            <v>594</v>
          </cell>
          <cell r="K596">
            <v>90</v>
          </cell>
          <cell r="L596" t="str">
            <v>اجل ع الاستحقاق</v>
          </cell>
          <cell r="M596" t="str">
            <v xml:space="preserve">ضريبى </v>
          </cell>
          <cell r="N596"/>
          <cell r="O596"/>
          <cell r="P596"/>
        </row>
        <row r="597">
          <cell r="D597"/>
          <cell r="E597" t="str">
            <v>سلاسل صيدليات</v>
          </cell>
          <cell r="F597"/>
          <cell r="G597"/>
          <cell r="H597"/>
          <cell r="I597" t="str">
            <v/>
          </cell>
          <cell r="J597">
            <v>595</v>
          </cell>
          <cell r="K597">
            <v>90</v>
          </cell>
          <cell r="L597" t="str">
            <v>اجل ع الاستحقاق</v>
          </cell>
          <cell r="M597" t="str">
            <v xml:space="preserve">ضريبى </v>
          </cell>
          <cell r="N597"/>
          <cell r="O597"/>
          <cell r="P597"/>
        </row>
        <row r="598">
          <cell r="D598"/>
          <cell r="E598" t="str">
            <v>سلاسل صيدليات</v>
          </cell>
          <cell r="F598"/>
          <cell r="G598"/>
          <cell r="H598"/>
          <cell r="I598" t="str">
            <v/>
          </cell>
          <cell r="J598">
            <v>596</v>
          </cell>
          <cell r="K598">
            <v>90</v>
          </cell>
          <cell r="L598" t="str">
            <v>اجل ع الاستحقاق</v>
          </cell>
          <cell r="M598" t="str">
            <v xml:space="preserve">ضريبى </v>
          </cell>
          <cell r="N598"/>
          <cell r="O598"/>
          <cell r="P598"/>
        </row>
        <row r="599">
          <cell r="D599"/>
          <cell r="E599" t="str">
            <v>سلاسل صيدليات</v>
          </cell>
          <cell r="F599"/>
          <cell r="G599"/>
          <cell r="H599"/>
          <cell r="I599" t="str">
            <v/>
          </cell>
          <cell r="J599">
            <v>597</v>
          </cell>
          <cell r="K599">
            <v>90</v>
          </cell>
          <cell r="L599" t="str">
            <v>اجل ع الاستحقاق</v>
          </cell>
          <cell r="M599" t="str">
            <v xml:space="preserve">ضريبى </v>
          </cell>
          <cell r="N599"/>
          <cell r="O599"/>
          <cell r="P599"/>
        </row>
        <row r="600">
          <cell r="D600"/>
          <cell r="E600" t="str">
            <v>سلاسل صيدليات</v>
          </cell>
          <cell r="F600"/>
          <cell r="G600"/>
          <cell r="H600"/>
          <cell r="I600" t="str">
            <v/>
          </cell>
          <cell r="J600">
            <v>598</v>
          </cell>
          <cell r="K600">
            <v>90</v>
          </cell>
          <cell r="L600" t="str">
            <v>اجل ع الاستحقاق</v>
          </cell>
          <cell r="M600" t="str">
            <v xml:space="preserve">ضريبى </v>
          </cell>
          <cell r="N600"/>
          <cell r="O600"/>
          <cell r="P600"/>
        </row>
        <row r="601">
          <cell r="D601"/>
          <cell r="E601" t="str">
            <v>سلاسل صيدليات</v>
          </cell>
          <cell r="F601"/>
          <cell r="G601"/>
          <cell r="H601"/>
          <cell r="I601" t="str">
            <v/>
          </cell>
          <cell r="J601">
            <v>599</v>
          </cell>
          <cell r="K601">
            <v>90</v>
          </cell>
          <cell r="L601" t="str">
            <v>اجل ع الاستحقاق</v>
          </cell>
          <cell r="M601" t="str">
            <v xml:space="preserve">ضريبى </v>
          </cell>
          <cell r="N601"/>
          <cell r="O601"/>
          <cell r="P601"/>
        </row>
        <row r="602">
          <cell r="D602"/>
          <cell r="E602" t="str">
            <v>سلاسل صيدليات</v>
          </cell>
          <cell r="F602"/>
          <cell r="G602"/>
          <cell r="H602"/>
          <cell r="I602" t="str">
            <v/>
          </cell>
          <cell r="J602">
            <v>600</v>
          </cell>
          <cell r="K602">
            <v>90</v>
          </cell>
          <cell r="L602" t="str">
            <v>اجل ع الاستحقاق</v>
          </cell>
          <cell r="M602" t="str">
            <v xml:space="preserve">ضريبى </v>
          </cell>
          <cell r="N602"/>
          <cell r="O602"/>
          <cell r="P602"/>
        </row>
        <row r="603">
          <cell r="D603"/>
          <cell r="E603" t="str">
            <v>سلاسل صيدليات</v>
          </cell>
          <cell r="F603"/>
          <cell r="G603"/>
          <cell r="H603"/>
          <cell r="I603" t="str">
            <v/>
          </cell>
          <cell r="J603">
            <v>601</v>
          </cell>
          <cell r="K603">
            <v>90</v>
          </cell>
          <cell r="L603" t="str">
            <v>اجل ع الاستحقاق</v>
          </cell>
          <cell r="M603" t="str">
            <v xml:space="preserve">ضريبى </v>
          </cell>
          <cell r="N603"/>
          <cell r="O603"/>
          <cell r="P603"/>
        </row>
        <row r="604">
          <cell r="D604"/>
          <cell r="E604" t="str">
            <v>سلاسل صيدليات</v>
          </cell>
          <cell r="F604"/>
          <cell r="G604"/>
          <cell r="H604"/>
          <cell r="I604" t="str">
            <v/>
          </cell>
          <cell r="J604">
            <v>602</v>
          </cell>
          <cell r="K604">
            <v>90</v>
          </cell>
          <cell r="L604" t="str">
            <v>اجل ع الاستحقاق</v>
          </cell>
          <cell r="M604" t="str">
            <v xml:space="preserve">ضريبى </v>
          </cell>
          <cell r="N604"/>
          <cell r="O604"/>
          <cell r="P604"/>
        </row>
        <row r="605">
          <cell r="D605"/>
          <cell r="E605" t="str">
            <v>سلاسل صيدليات</v>
          </cell>
          <cell r="F605"/>
          <cell r="G605"/>
          <cell r="H605"/>
          <cell r="I605" t="str">
            <v/>
          </cell>
          <cell r="J605">
            <v>603</v>
          </cell>
          <cell r="K605">
            <v>90</v>
          </cell>
          <cell r="L605" t="str">
            <v>اجل ع الاستحقاق</v>
          </cell>
          <cell r="M605" t="str">
            <v xml:space="preserve">ضريبى </v>
          </cell>
          <cell r="N605"/>
          <cell r="O605"/>
          <cell r="P605"/>
        </row>
        <row r="606">
          <cell r="D606"/>
          <cell r="E606" t="str">
            <v>سلاسل صيدليات</v>
          </cell>
          <cell r="F606"/>
          <cell r="G606"/>
          <cell r="H606"/>
          <cell r="I606" t="str">
            <v/>
          </cell>
          <cell r="J606">
            <v>604</v>
          </cell>
          <cell r="K606">
            <v>90</v>
          </cell>
          <cell r="L606" t="str">
            <v>اجل ع الاستحقاق</v>
          </cell>
          <cell r="M606" t="str">
            <v xml:space="preserve">ضريبى </v>
          </cell>
          <cell r="N606"/>
          <cell r="O606"/>
          <cell r="P606"/>
        </row>
        <row r="607">
          <cell r="D607"/>
          <cell r="E607" t="str">
            <v>سلاسل صيدليات</v>
          </cell>
          <cell r="F607"/>
          <cell r="G607"/>
          <cell r="H607"/>
          <cell r="I607" t="str">
            <v/>
          </cell>
          <cell r="J607">
            <v>605</v>
          </cell>
          <cell r="K607">
            <v>90</v>
          </cell>
          <cell r="L607" t="str">
            <v>اجل ع الاستحقاق</v>
          </cell>
          <cell r="M607" t="str">
            <v xml:space="preserve">ضريبى </v>
          </cell>
          <cell r="N607"/>
          <cell r="O607"/>
          <cell r="P607"/>
        </row>
        <row r="608">
          <cell r="D608"/>
          <cell r="E608" t="str">
            <v>سلاسل صيدليات</v>
          </cell>
          <cell r="F608"/>
          <cell r="G608"/>
          <cell r="H608"/>
          <cell r="I608" t="str">
            <v/>
          </cell>
          <cell r="J608">
            <v>606</v>
          </cell>
          <cell r="K608">
            <v>90</v>
          </cell>
          <cell r="L608" t="str">
            <v>اجل ع الاستحقاق</v>
          </cell>
          <cell r="M608" t="str">
            <v xml:space="preserve">ضريبى </v>
          </cell>
          <cell r="N608"/>
          <cell r="O608"/>
          <cell r="P608"/>
        </row>
        <row r="609">
          <cell r="D609"/>
          <cell r="E609" t="str">
            <v>سلاسل صيدليات</v>
          </cell>
          <cell r="F609"/>
          <cell r="G609"/>
          <cell r="H609"/>
          <cell r="I609" t="str">
            <v/>
          </cell>
          <cell r="J609">
            <v>607</v>
          </cell>
          <cell r="K609">
            <v>90</v>
          </cell>
          <cell r="L609" t="str">
            <v>اجل ع الاستحقاق</v>
          </cell>
          <cell r="M609" t="str">
            <v xml:space="preserve">ضريبى </v>
          </cell>
          <cell r="N609"/>
          <cell r="O609"/>
          <cell r="P609"/>
        </row>
        <row r="610">
          <cell r="D610"/>
          <cell r="E610" t="str">
            <v>سلاسل صيدليات</v>
          </cell>
          <cell r="F610"/>
          <cell r="G610"/>
          <cell r="H610"/>
          <cell r="I610" t="str">
            <v/>
          </cell>
          <cell r="J610">
            <v>608</v>
          </cell>
          <cell r="K610">
            <v>90</v>
          </cell>
          <cell r="L610" t="str">
            <v>اجل ع الاستحقاق</v>
          </cell>
          <cell r="M610" t="str">
            <v xml:space="preserve">ضريبى </v>
          </cell>
          <cell r="N610"/>
          <cell r="O610"/>
          <cell r="P610"/>
        </row>
        <row r="611">
          <cell r="D611"/>
          <cell r="E611" t="str">
            <v>سلاسل صيدليات</v>
          </cell>
          <cell r="F611"/>
          <cell r="G611"/>
          <cell r="H611"/>
          <cell r="I611" t="str">
            <v/>
          </cell>
          <cell r="J611">
            <v>609</v>
          </cell>
          <cell r="K611">
            <v>90</v>
          </cell>
          <cell r="L611" t="str">
            <v>اجل ع الاستحقاق</v>
          </cell>
          <cell r="M611" t="str">
            <v xml:space="preserve">ضريبى </v>
          </cell>
          <cell r="N611"/>
          <cell r="O611"/>
          <cell r="P611"/>
        </row>
        <row r="612">
          <cell r="D612"/>
          <cell r="E612" t="str">
            <v>سلاسل صيدليات</v>
          </cell>
          <cell r="F612"/>
          <cell r="G612"/>
          <cell r="H612"/>
          <cell r="I612" t="str">
            <v/>
          </cell>
          <cell r="J612">
            <v>610</v>
          </cell>
          <cell r="K612">
            <v>90</v>
          </cell>
          <cell r="L612" t="str">
            <v>اجل ع الاستحقاق</v>
          </cell>
          <cell r="M612" t="str">
            <v xml:space="preserve">ضريبى </v>
          </cell>
          <cell r="N612"/>
          <cell r="O612"/>
          <cell r="P612"/>
        </row>
        <row r="613">
          <cell r="D613"/>
          <cell r="E613" t="str">
            <v>سلاسل صيدليات</v>
          </cell>
          <cell r="F613"/>
          <cell r="G613"/>
          <cell r="H613"/>
          <cell r="I613" t="str">
            <v/>
          </cell>
          <cell r="J613">
            <v>611</v>
          </cell>
          <cell r="K613">
            <v>90</v>
          </cell>
          <cell r="L613" t="str">
            <v>اجل ع الاستحقاق</v>
          </cell>
          <cell r="M613" t="str">
            <v xml:space="preserve">ضريبى </v>
          </cell>
          <cell r="N613"/>
          <cell r="O613"/>
          <cell r="P613"/>
        </row>
        <row r="614">
          <cell r="D614"/>
          <cell r="E614" t="str">
            <v>سلاسل صيدليات</v>
          </cell>
          <cell r="F614"/>
          <cell r="G614"/>
          <cell r="H614"/>
          <cell r="I614" t="str">
            <v/>
          </cell>
          <cell r="J614">
            <v>612</v>
          </cell>
          <cell r="K614">
            <v>90</v>
          </cell>
          <cell r="L614" t="str">
            <v>اجل ع الاستحقاق</v>
          </cell>
          <cell r="M614" t="str">
            <v xml:space="preserve">ضريبى </v>
          </cell>
          <cell r="N614"/>
          <cell r="O614"/>
          <cell r="P614"/>
        </row>
        <row r="615">
          <cell r="D615"/>
          <cell r="E615" t="str">
            <v>سلاسل صيدليات</v>
          </cell>
          <cell r="F615"/>
          <cell r="G615"/>
          <cell r="H615"/>
          <cell r="I615" t="str">
            <v/>
          </cell>
          <cell r="J615">
            <v>613</v>
          </cell>
          <cell r="K615">
            <v>90</v>
          </cell>
          <cell r="L615" t="str">
            <v>اجل ع الاستحقاق</v>
          </cell>
          <cell r="M615" t="str">
            <v xml:space="preserve">ضريبى </v>
          </cell>
          <cell r="N615"/>
          <cell r="O615"/>
          <cell r="P615"/>
        </row>
        <row r="616">
          <cell r="D616"/>
          <cell r="E616" t="str">
            <v>سلاسل صيدليات</v>
          </cell>
          <cell r="F616"/>
          <cell r="G616"/>
          <cell r="H616"/>
          <cell r="I616" t="str">
            <v/>
          </cell>
          <cell r="J616">
            <v>614</v>
          </cell>
          <cell r="K616">
            <v>90</v>
          </cell>
          <cell r="L616" t="str">
            <v>اجل ع الاستحقاق</v>
          </cell>
          <cell r="M616" t="str">
            <v xml:space="preserve">ضريبى </v>
          </cell>
          <cell r="N616"/>
          <cell r="O616"/>
          <cell r="P616"/>
        </row>
        <row r="617">
          <cell r="D617"/>
          <cell r="E617" t="str">
            <v>سلاسل صيدليات</v>
          </cell>
          <cell r="F617"/>
          <cell r="G617"/>
          <cell r="H617"/>
          <cell r="I617" t="str">
            <v/>
          </cell>
          <cell r="J617">
            <v>615</v>
          </cell>
          <cell r="K617">
            <v>90</v>
          </cell>
          <cell r="L617" t="str">
            <v>اجل ع الاستحقاق</v>
          </cell>
          <cell r="M617" t="str">
            <v xml:space="preserve">ضريبى </v>
          </cell>
          <cell r="N617"/>
          <cell r="O617"/>
          <cell r="P617"/>
        </row>
        <row r="618">
          <cell r="D618"/>
          <cell r="E618" t="str">
            <v>سلاسل صيدليات</v>
          </cell>
          <cell r="F618"/>
          <cell r="G618"/>
          <cell r="H618"/>
          <cell r="I618" t="str">
            <v/>
          </cell>
          <cell r="J618">
            <v>616</v>
          </cell>
          <cell r="K618">
            <v>90</v>
          </cell>
          <cell r="L618" t="str">
            <v>اجل ع الاستحقاق</v>
          </cell>
          <cell r="M618" t="str">
            <v xml:space="preserve">ضريبى </v>
          </cell>
          <cell r="N618"/>
          <cell r="O618"/>
          <cell r="P618"/>
        </row>
        <row r="619">
          <cell r="D619"/>
          <cell r="E619" t="str">
            <v>سلاسل صيدليات</v>
          </cell>
          <cell r="F619"/>
          <cell r="G619"/>
          <cell r="H619"/>
          <cell r="I619" t="str">
            <v/>
          </cell>
          <cell r="J619">
            <v>617</v>
          </cell>
          <cell r="K619">
            <v>90</v>
          </cell>
          <cell r="L619" t="str">
            <v>اجل ع الاستحقاق</v>
          </cell>
          <cell r="M619" t="str">
            <v xml:space="preserve">ضريبى </v>
          </cell>
          <cell r="N619"/>
          <cell r="O619"/>
          <cell r="P619"/>
        </row>
        <row r="620">
          <cell r="D620"/>
          <cell r="E620" t="str">
            <v>سلاسل صيدليات</v>
          </cell>
          <cell r="F620"/>
          <cell r="G620"/>
          <cell r="H620"/>
          <cell r="I620" t="str">
            <v/>
          </cell>
          <cell r="J620">
            <v>618</v>
          </cell>
          <cell r="K620">
            <v>90</v>
          </cell>
          <cell r="L620" t="str">
            <v>اجل ع الاستحقاق</v>
          </cell>
          <cell r="M620" t="str">
            <v xml:space="preserve">ضريبى </v>
          </cell>
          <cell r="N620"/>
          <cell r="O620"/>
          <cell r="P620"/>
        </row>
        <row r="621">
          <cell r="D621"/>
          <cell r="E621" t="str">
            <v>سلاسل صيدليات</v>
          </cell>
          <cell r="F621"/>
          <cell r="G621"/>
          <cell r="H621"/>
          <cell r="I621" t="str">
            <v/>
          </cell>
          <cell r="J621">
            <v>619</v>
          </cell>
          <cell r="K621">
            <v>90</v>
          </cell>
          <cell r="L621" t="str">
            <v>اجل ع الاستحقاق</v>
          </cell>
          <cell r="M621" t="str">
            <v xml:space="preserve">ضريبى </v>
          </cell>
          <cell r="N621"/>
          <cell r="O621"/>
          <cell r="P621"/>
        </row>
        <row r="622">
          <cell r="D622"/>
          <cell r="E622" t="str">
            <v>سلاسل صيدليات</v>
          </cell>
          <cell r="F622"/>
          <cell r="G622"/>
          <cell r="H622"/>
          <cell r="I622" t="str">
            <v/>
          </cell>
          <cell r="J622">
            <v>620</v>
          </cell>
          <cell r="K622">
            <v>90</v>
          </cell>
          <cell r="L622" t="str">
            <v>اجل ع الاستحقاق</v>
          </cell>
          <cell r="M622" t="str">
            <v xml:space="preserve">ضريبى </v>
          </cell>
          <cell r="N622"/>
          <cell r="O622"/>
          <cell r="P622"/>
        </row>
        <row r="623">
          <cell r="D623"/>
          <cell r="E623" t="str">
            <v>سلاسل صيدليات</v>
          </cell>
          <cell r="F623"/>
          <cell r="G623"/>
          <cell r="H623"/>
          <cell r="I623" t="str">
            <v/>
          </cell>
          <cell r="J623">
            <v>621</v>
          </cell>
          <cell r="K623">
            <v>90</v>
          </cell>
          <cell r="L623" t="str">
            <v>اجل ع الاستحقاق</v>
          </cell>
          <cell r="M623" t="str">
            <v xml:space="preserve">ضريبى </v>
          </cell>
          <cell r="N623"/>
          <cell r="O623"/>
          <cell r="P623"/>
        </row>
        <row r="624">
          <cell r="D624"/>
          <cell r="E624" t="str">
            <v>سلاسل صيدليات</v>
          </cell>
          <cell r="F624"/>
          <cell r="G624"/>
          <cell r="H624"/>
          <cell r="I624" t="str">
            <v/>
          </cell>
          <cell r="J624">
            <v>622</v>
          </cell>
          <cell r="K624">
            <v>90</v>
          </cell>
          <cell r="L624" t="str">
            <v>اجل ع الاستحقاق</v>
          </cell>
          <cell r="M624" t="str">
            <v xml:space="preserve">ضريبى </v>
          </cell>
          <cell r="N624"/>
          <cell r="O624"/>
          <cell r="P624"/>
        </row>
        <row r="625">
          <cell r="D625"/>
          <cell r="E625" t="str">
            <v>سلاسل صيدليات</v>
          </cell>
          <cell r="F625"/>
          <cell r="G625"/>
          <cell r="H625"/>
          <cell r="I625" t="str">
            <v/>
          </cell>
          <cell r="J625">
            <v>623</v>
          </cell>
          <cell r="K625">
            <v>90</v>
          </cell>
          <cell r="L625" t="str">
            <v>اجل ع الاستحقاق</v>
          </cell>
          <cell r="M625" t="str">
            <v xml:space="preserve">ضريبى </v>
          </cell>
          <cell r="N625"/>
          <cell r="O625"/>
          <cell r="P625"/>
        </row>
        <row r="626">
          <cell r="D626"/>
          <cell r="E626" t="str">
            <v>سلاسل صيدليات</v>
          </cell>
          <cell r="F626"/>
          <cell r="G626"/>
          <cell r="H626"/>
          <cell r="I626" t="str">
            <v/>
          </cell>
          <cell r="J626">
            <v>624</v>
          </cell>
          <cell r="K626">
            <v>90</v>
          </cell>
          <cell r="L626" t="str">
            <v>اجل ع الاستحقاق</v>
          </cell>
          <cell r="M626" t="str">
            <v xml:space="preserve">ضريبى </v>
          </cell>
          <cell r="N626"/>
          <cell r="O626"/>
          <cell r="P626"/>
        </row>
        <row r="627">
          <cell r="D627"/>
          <cell r="E627" t="str">
            <v>سلاسل صيدليات</v>
          </cell>
          <cell r="F627"/>
          <cell r="G627"/>
          <cell r="H627"/>
          <cell r="I627" t="str">
            <v/>
          </cell>
          <cell r="J627">
            <v>625</v>
          </cell>
          <cell r="K627">
            <v>90</v>
          </cell>
          <cell r="L627" t="str">
            <v>اجل ع الاستحقاق</v>
          </cell>
          <cell r="M627" t="str">
            <v xml:space="preserve">ضريبى </v>
          </cell>
          <cell r="N627"/>
          <cell r="O627"/>
          <cell r="P627"/>
        </row>
        <row r="628">
          <cell r="D628"/>
          <cell r="E628" t="str">
            <v>سلاسل صيدليات</v>
          </cell>
          <cell r="F628"/>
          <cell r="G628"/>
          <cell r="H628"/>
          <cell r="I628" t="str">
            <v/>
          </cell>
          <cell r="J628">
            <v>626</v>
          </cell>
          <cell r="K628">
            <v>90</v>
          </cell>
          <cell r="L628" t="str">
            <v>اجل ع الاستحقاق</v>
          </cell>
          <cell r="M628" t="str">
            <v xml:space="preserve">ضريبى </v>
          </cell>
          <cell r="N628"/>
          <cell r="O628"/>
          <cell r="P628"/>
        </row>
        <row r="629">
          <cell r="D629"/>
          <cell r="E629" t="str">
            <v>سلاسل صيدليات</v>
          </cell>
          <cell r="F629"/>
          <cell r="G629"/>
          <cell r="H629"/>
          <cell r="I629" t="str">
            <v/>
          </cell>
          <cell r="J629">
            <v>627</v>
          </cell>
          <cell r="K629">
            <v>90</v>
          </cell>
          <cell r="L629" t="str">
            <v>اجل ع الاستحقاق</v>
          </cell>
          <cell r="M629" t="str">
            <v xml:space="preserve">ضريبى </v>
          </cell>
          <cell r="N629"/>
          <cell r="O629"/>
          <cell r="P629"/>
        </row>
        <row r="630">
          <cell r="D630"/>
          <cell r="E630" t="str">
            <v>سلاسل صيدليات</v>
          </cell>
          <cell r="F630"/>
          <cell r="G630"/>
          <cell r="H630"/>
          <cell r="I630" t="str">
            <v/>
          </cell>
          <cell r="J630">
            <v>628</v>
          </cell>
          <cell r="K630">
            <v>90</v>
          </cell>
          <cell r="L630" t="str">
            <v>اجل ع الاستحقاق</v>
          </cell>
          <cell r="M630" t="str">
            <v xml:space="preserve">ضريبى </v>
          </cell>
          <cell r="N630"/>
          <cell r="O630"/>
          <cell r="P630"/>
        </row>
        <row r="631">
          <cell r="D631"/>
          <cell r="E631" t="str">
            <v>سلاسل صيدليات</v>
          </cell>
          <cell r="F631"/>
          <cell r="G631"/>
          <cell r="H631"/>
          <cell r="I631" t="str">
            <v/>
          </cell>
          <cell r="J631">
            <v>629</v>
          </cell>
          <cell r="K631">
            <v>90</v>
          </cell>
          <cell r="L631" t="str">
            <v>اجل ع الاستحقاق</v>
          </cell>
          <cell r="M631" t="str">
            <v xml:space="preserve">ضريبى </v>
          </cell>
          <cell r="N631"/>
          <cell r="O631"/>
          <cell r="P631"/>
        </row>
        <row r="632">
          <cell r="D632"/>
          <cell r="E632" t="str">
            <v>سلاسل صيدليات</v>
          </cell>
          <cell r="F632"/>
          <cell r="G632"/>
          <cell r="H632"/>
          <cell r="I632" t="str">
            <v/>
          </cell>
          <cell r="J632">
            <v>630</v>
          </cell>
          <cell r="K632">
            <v>90</v>
          </cell>
          <cell r="L632" t="str">
            <v>اجل ع الاستحقاق</v>
          </cell>
          <cell r="M632" t="str">
            <v xml:space="preserve">ضريبى </v>
          </cell>
          <cell r="N632"/>
          <cell r="O632"/>
          <cell r="P632"/>
        </row>
        <row r="633">
          <cell r="D633"/>
          <cell r="E633" t="str">
            <v>سلاسل صيدليات</v>
          </cell>
          <cell r="F633"/>
          <cell r="G633"/>
          <cell r="H633"/>
          <cell r="I633" t="str">
            <v/>
          </cell>
          <cell r="J633">
            <v>631</v>
          </cell>
          <cell r="K633">
            <v>90</v>
          </cell>
          <cell r="L633" t="str">
            <v>اجل ع الاستحقاق</v>
          </cell>
          <cell r="M633" t="str">
            <v xml:space="preserve">ضريبى </v>
          </cell>
          <cell r="N633"/>
          <cell r="O633"/>
          <cell r="P633"/>
        </row>
        <row r="634">
          <cell r="D634"/>
          <cell r="E634" t="str">
            <v>سلاسل صيدليات</v>
          </cell>
          <cell r="F634"/>
          <cell r="G634"/>
          <cell r="H634"/>
          <cell r="I634" t="str">
            <v/>
          </cell>
          <cell r="J634">
            <v>632</v>
          </cell>
          <cell r="K634">
            <v>90</v>
          </cell>
          <cell r="L634" t="str">
            <v>اجل ع الاستحقاق</v>
          </cell>
          <cell r="M634" t="str">
            <v xml:space="preserve">ضريبى </v>
          </cell>
          <cell r="N634"/>
          <cell r="O634"/>
          <cell r="P634"/>
        </row>
        <row r="635">
          <cell r="D635"/>
          <cell r="E635" t="str">
            <v>سلاسل صيدليات</v>
          </cell>
          <cell r="F635"/>
          <cell r="G635"/>
          <cell r="H635"/>
          <cell r="I635" t="str">
            <v/>
          </cell>
          <cell r="J635">
            <v>633</v>
          </cell>
          <cell r="K635">
            <v>90</v>
          </cell>
          <cell r="L635" t="str">
            <v>اجل ع الاستحقاق</v>
          </cell>
          <cell r="M635" t="str">
            <v xml:space="preserve">ضريبى </v>
          </cell>
          <cell r="N635"/>
          <cell r="O635"/>
          <cell r="P635"/>
        </row>
        <row r="636">
          <cell r="D636"/>
          <cell r="E636" t="str">
            <v>سلاسل صيدليات</v>
          </cell>
          <cell r="F636"/>
          <cell r="G636"/>
          <cell r="H636"/>
          <cell r="I636" t="str">
            <v/>
          </cell>
          <cell r="J636">
            <v>634</v>
          </cell>
          <cell r="K636">
            <v>90</v>
          </cell>
          <cell r="L636" t="str">
            <v>اجل ع الاستحقاق</v>
          </cell>
          <cell r="M636" t="str">
            <v xml:space="preserve">ضريبى </v>
          </cell>
          <cell r="N636"/>
          <cell r="O636"/>
          <cell r="P636"/>
        </row>
        <row r="637">
          <cell r="D637"/>
          <cell r="E637" t="str">
            <v>سلاسل صيدليات</v>
          </cell>
          <cell r="F637"/>
          <cell r="G637"/>
          <cell r="H637"/>
          <cell r="I637" t="str">
            <v/>
          </cell>
          <cell r="J637">
            <v>635</v>
          </cell>
          <cell r="K637">
            <v>90</v>
          </cell>
          <cell r="L637" t="str">
            <v>اجل ع الاستحقاق</v>
          </cell>
          <cell r="M637" t="str">
            <v xml:space="preserve">ضريبى </v>
          </cell>
          <cell r="N637"/>
          <cell r="O637"/>
          <cell r="P637"/>
        </row>
        <row r="638">
          <cell r="D638"/>
          <cell r="E638" t="str">
            <v>سلاسل صيدليات</v>
          </cell>
          <cell r="F638"/>
          <cell r="G638"/>
          <cell r="H638"/>
          <cell r="I638" t="str">
            <v/>
          </cell>
          <cell r="J638">
            <v>636</v>
          </cell>
          <cell r="K638">
            <v>90</v>
          </cell>
          <cell r="L638" t="str">
            <v>اجل ع الاستحقاق</v>
          </cell>
          <cell r="M638" t="str">
            <v xml:space="preserve">ضريبى </v>
          </cell>
          <cell r="N638"/>
          <cell r="O638"/>
          <cell r="P638"/>
        </row>
        <row r="639">
          <cell r="D639"/>
          <cell r="E639" t="str">
            <v>سلاسل صيدليات</v>
          </cell>
          <cell r="F639"/>
          <cell r="G639"/>
          <cell r="H639"/>
          <cell r="I639" t="str">
            <v/>
          </cell>
          <cell r="J639">
            <v>637</v>
          </cell>
          <cell r="K639">
            <v>90</v>
          </cell>
          <cell r="L639" t="str">
            <v>اجل ع الاستحقاق</v>
          </cell>
          <cell r="M639" t="str">
            <v xml:space="preserve">ضريبى </v>
          </cell>
          <cell r="N639"/>
          <cell r="O639"/>
          <cell r="P639"/>
        </row>
        <row r="640">
          <cell r="D640"/>
          <cell r="E640" t="str">
            <v>سلاسل صيدليات</v>
          </cell>
          <cell r="F640"/>
          <cell r="G640"/>
          <cell r="H640"/>
          <cell r="I640" t="str">
            <v/>
          </cell>
          <cell r="J640">
            <v>638</v>
          </cell>
          <cell r="K640">
            <v>90</v>
          </cell>
          <cell r="L640" t="str">
            <v>اجل ع الاستحقاق</v>
          </cell>
          <cell r="M640" t="str">
            <v xml:space="preserve">ضريبى </v>
          </cell>
          <cell r="N640"/>
          <cell r="O640"/>
          <cell r="P640"/>
        </row>
        <row r="641">
          <cell r="D641"/>
          <cell r="E641" t="str">
            <v>سلاسل صيدليات</v>
          </cell>
          <cell r="F641"/>
          <cell r="G641"/>
          <cell r="H641"/>
          <cell r="I641" t="str">
            <v/>
          </cell>
          <cell r="J641">
            <v>639</v>
          </cell>
          <cell r="K641">
            <v>90</v>
          </cell>
          <cell r="L641" t="str">
            <v>اجل ع الاستحقاق</v>
          </cell>
          <cell r="M641" t="str">
            <v xml:space="preserve">ضريبى </v>
          </cell>
          <cell r="N641"/>
          <cell r="O641"/>
          <cell r="P641"/>
        </row>
        <row r="642">
          <cell r="D642"/>
          <cell r="E642" t="str">
            <v>سلاسل صيدليات</v>
          </cell>
          <cell r="F642"/>
          <cell r="G642"/>
          <cell r="H642"/>
          <cell r="I642" t="str">
            <v/>
          </cell>
          <cell r="J642">
            <v>640</v>
          </cell>
          <cell r="K642">
            <v>90</v>
          </cell>
          <cell r="L642" t="str">
            <v>اجل ع الاستحقاق</v>
          </cell>
          <cell r="M642" t="str">
            <v xml:space="preserve">ضريبى </v>
          </cell>
          <cell r="N642"/>
          <cell r="O642"/>
          <cell r="P642"/>
        </row>
        <row r="643">
          <cell r="D643"/>
          <cell r="E643" t="str">
            <v>سلاسل صيدليات</v>
          </cell>
          <cell r="F643"/>
          <cell r="G643"/>
          <cell r="H643"/>
          <cell r="I643" t="str">
            <v/>
          </cell>
          <cell r="J643">
            <v>641</v>
          </cell>
          <cell r="K643">
            <v>90</v>
          </cell>
          <cell r="L643" t="str">
            <v>اجل ع الاستحقاق</v>
          </cell>
          <cell r="M643" t="str">
            <v xml:space="preserve">ضريبى </v>
          </cell>
          <cell r="N643"/>
          <cell r="O643"/>
          <cell r="P643"/>
        </row>
        <row r="644">
          <cell r="D644"/>
          <cell r="E644" t="str">
            <v>سلاسل صيدليات</v>
          </cell>
          <cell r="F644"/>
          <cell r="G644"/>
          <cell r="H644"/>
          <cell r="I644" t="str">
            <v/>
          </cell>
          <cell r="J644">
            <v>642</v>
          </cell>
          <cell r="K644">
            <v>90</v>
          </cell>
          <cell r="L644" t="str">
            <v>اجل ع الاستحقاق</v>
          </cell>
          <cell r="M644" t="str">
            <v xml:space="preserve">ضريبى </v>
          </cell>
          <cell r="N644"/>
          <cell r="O644"/>
          <cell r="P644"/>
        </row>
        <row r="645">
          <cell r="D645"/>
          <cell r="E645" t="str">
            <v>سلاسل صيدليات</v>
          </cell>
          <cell r="F645"/>
          <cell r="G645"/>
          <cell r="H645"/>
          <cell r="I645" t="str">
            <v/>
          </cell>
          <cell r="J645">
            <v>643</v>
          </cell>
          <cell r="K645">
            <v>90</v>
          </cell>
          <cell r="L645" t="str">
            <v>اجل ع الاستحقاق</v>
          </cell>
          <cell r="M645" t="str">
            <v xml:space="preserve">ضريبى </v>
          </cell>
          <cell r="N645"/>
          <cell r="O645"/>
          <cell r="P645"/>
        </row>
        <row r="646">
          <cell r="D646"/>
          <cell r="E646" t="str">
            <v>سلاسل صيدليات</v>
          </cell>
          <cell r="F646"/>
          <cell r="G646"/>
          <cell r="H646"/>
          <cell r="I646" t="str">
            <v/>
          </cell>
          <cell r="J646">
            <v>644</v>
          </cell>
          <cell r="K646">
            <v>90</v>
          </cell>
          <cell r="L646" t="str">
            <v>اجل ع الاستحقاق</v>
          </cell>
          <cell r="M646" t="str">
            <v xml:space="preserve">ضريبى </v>
          </cell>
          <cell r="N646"/>
          <cell r="O646"/>
          <cell r="P646"/>
        </row>
        <row r="647">
          <cell r="D647"/>
          <cell r="E647" t="str">
            <v>سلاسل صيدليات</v>
          </cell>
          <cell r="F647"/>
          <cell r="G647"/>
          <cell r="H647"/>
          <cell r="I647" t="str">
            <v/>
          </cell>
          <cell r="J647">
            <v>645</v>
          </cell>
          <cell r="K647">
            <v>90</v>
          </cell>
          <cell r="L647" t="str">
            <v>اجل ع الاستحقاق</v>
          </cell>
          <cell r="M647" t="str">
            <v xml:space="preserve">ضريبى </v>
          </cell>
          <cell r="N647"/>
          <cell r="O647"/>
          <cell r="P647"/>
        </row>
        <row r="648">
          <cell r="D648"/>
          <cell r="E648" t="str">
            <v>سلاسل صيدليات</v>
          </cell>
          <cell r="F648"/>
          <cell r="G648"/>
          <cell r="H648"/>
          <cell r="I648" t="str">
            <v/>
          </cell>
          <cell r="J648">
            <v>646</v>
          </cell>
          <cell r="K648">
            <v>90</v>
          </cell>
          <cell r="L648" t="str">
            <v>اجل ع الاستحقاق</v>
          </cell>
          <cell r="M648" t="str">
            <v xml:space="preserve">ضريبى </v>
          </cell>
          <cell r="N648"/>
          <cell r="O648"/>
          <cell r="P648"/>
        </row>
        <row r="649">
          <cell r="D649"/>
          <cell r="E649" t="str">
            <v>سلاسل صيدليات</v>
          </cell>
          <cell r="F649"/>
          <cell r="G649"/>
          <cell r="H649"/>
          <cell r="I649" t="str">
            <v/>
          </cell>
          <cell r="J649">
            <v>647</v>
          </cell>
          <cell r="K649">
            <v>90</v>
          </cell>
          <cell r="L649" t="str">
            <v>اجل ع الاستحقاق</v>
          </cell>
          <cell r="M649" t="str">
            <v xml:space="preserve">ضريبى </v>
          </cell>
          <cell r="N649"/>
          <cell r="O649"/>
          <cell r="P649"/>
        </row>
        <row r="650">
          <cell r="D650"/>
          <cell r="E650" t="str">
            <v>سلاسل صيدليات</v>
          </cell>
          <cell r="F650"/>
          <cell r="G650"/>
          <cell r="H650"/>
          <cell r="I650" t="str">
            <v/>
          </cell>
          <cell r="J650">
            <v>648</v>
          </cell>
          <cell r="K650">
            <v>90</v>
          </cell>
          <cell r="L650" t="str">
            <v>اجل ع الاستحقاق</v>
          </cell>
          <cell r="M650" t="str">
            <v xml:space="preserve">ضريبى </v>
          </cell>
          <cell r="N650"/>
          <cell r="O650"/>
          <cell r="P650"/>
        </row>
        <row r="651">
          <cell r="D651"/>
          <cell r="E651" t="str">
            <v>سلاسل صيدليات</v>
          </cell>
          <cell r="F651"/>
          <cell r="G651"/>
          <cell r="H651"/>
          <cell r="I651" t="str">
            <v/>
          </cell>
          <cell r="J651">
            <v>649</v>
          </cell>
          <cell r="K651">
            <v>90</v>
          </cell>
          <cell r="L651" t="str">
            <v>اجل ع الاستحقاق</v>
          </cell>
          <cell r="M651" t="str">
            <v xml:space="preserve">ضريبى </v>
          </cell>
          <cell r="N651"/>
          <cell r="O651"/>
          <cell r="P651"/>
        </row>
        <row r="652">
          <cell r="D652"/>
          <cell r="E652" t="str">
            <v>سلاسل صيدليات</v>
          </cell>
          <cell r="F652"/>
          <cell r="G652"/>
          <cell r="H652"/>
          <cell r="I652" t="str">
            <v/>
          </cell>
          <cell r="J652">
            <v>650</v>
          </cell>
          <cell r="K652">
            <v>90</v>
          </cell>
          <cell r="L652" t="str">
            <v>اجل ع الاستحقاق</v>
          </cell>
          <cell r="M652" t="str">
            <v xml:space="preserve">ضريبى </v>
          </cell>
          <cell r="N652"/>
          <cell r="O652"/>
          <cell r="P652"/>
        </row>
        <row r="653">
          <cell r="D653"/>
          <cell r="E653" t="str">
            <v>سلاسل صيدليات</v>
          </cell>
          <cell r="F653"/>
          <cell r="G653"/>
          <cell r="H653"/>
          <cell r="I653" t="str">
            <v/>
          </cell>
          <cell r="J653">
            <v>651</v>
          </cell>
          <cell r="K653">
            <v>90</v>
          </cell>
          <cell r="L653" t="str">
            <v>اجل ع الاستحقاق</v>
          </cell>
          <cell r="M653" t="str">
            <v xml:space="preserve">ضريبى </v>
          </cell>
          <cell r="N653"/>
          <cell r="O653"/>
          <cell r="P653"/>
        </row>
        <row r="654">
          <cell r="D654"/>
          <cell r="E654" t="str">
            <v>سلاسل صيدليات</v>
          </cell>
          <cell r="F654"/>
          <cell r="G654"/>
          <cell r="H654"/>
          <cell r="I654" t="str">
            <v/>
          </cell>
          <cell r="J654">
            <v>652</v>
          </cell>
          <cell r="K654">
            <v>90</v>
          </cell>
          <cell r="L654" t="str">
            <v>اجل ع الاستحقاق</v>
          </cell>
          <cell r="M654" t="str">
            <v xml:space="preserve">ضريبى </v>
          </cell>
          <cell r="N654"/>
          <cell r="O654"/>
          <cell r="P654"/>
        </row>
        <row r="655">
          <cell r="D655"/>
          <cell r="E655" t="str">
            <v>سلاسل صيدليات</v>
          </cell>
          <cell r="F655"/>
          <cell r="G655"/>
          <cell r="H655"/>
          <cell r="I655" t="str">
            <v/>
          </cell>
          <cell r="J655">
            <v>653</v>
          </cell>
          <cell r="K655">
            <v>90</v>
          </cell>
          <cell r="L655" t="str">
            <v>اجل ع الاستحقاق</v>
          </cell>
          <cell r="M655" t="str">
            <v xml:space="preserve">ضريبى </v>
          </cell>
          <cell r="N655"/>
          <cell r="O655"/>
          <cell r="P655"/>
        </row>
        <row r="656">
          <cell r="D656"/>
          <cell r="E656" t="str">
            <v>سلاسل صيدليات</v>
          </cell>
          <cell r="F656"/>
          <cell r="G656"/>
          <cell r="H656"/>
          <cell r="I656" t="str">
            <v/>
          </cell>
          <cell r="J656">
            <v>654</v>
          </cell>
          <cell r="K656">
            <v>90</v>
          </cell>
          <cell r="L656" t="str">
            <v>اجل ع الاستحقاق</v>
          </cell>
          <cell r="M656" t="str">
            <v xml:space="preserve">ضريبى </v>
          </cell>
          <cell r="N656"/>
          <cell r="O656"/>
          <cell r="P656"/>
        </row>
        <row r="657">
          <cell r="D657"/>
          <cell r="E657" t="str">
            <v>سلاسل صيدليات</v>
          </cell>
          <cell r="F657"/>
          <cell r="G657"/>
          <cell r="H657"/>
          <cell r="I657" t="str">
            <v/>
          </cell>
          <cell r="J657">
            <v>655</v>
          </cell>
          <cell r="K657">
            <v>90</v>
          </cell>
          <cell r="L657" t="str">
            <v>اجل ع الاستحقاق</v>
          </cell>
          <cell r="M657" t="str">
            <v xml:space="preserve">ضريبى </v>
          </cell>
          <cell r="N657"/>
          <cell r="O657"/>
          <cell r="P657"/>
        </row>
        <row r="658">
          <cell r="D658"/>
          <cell r="E658" t="str">
            <v>سلاسل صيدليات</v>
          </cell>
          <cell r="F658"/>
          <cell r="G658"/>
          <cell r="H658"/>
          <cell r="I658" t="str">
            <v/>
          </cell>
          <cell r="J658">
            <v>656</v>
          </cell>
          <cell r="K658">
            <v>90</v>
          </cell>
          <cell r="L658" t="str">
            <v>اجل ع الاستحقاق</v>
          </cell>
          <cell r="M658" t="str">
            <v xml:space="preserve">ضريبى </v>
          </cell>
          <cell r="N658"/>
          <cell r="O658"/>
          <cell r="P658"/>
        </row>
        <row r="659">
          <cell r="D659"/>
          <cell r="E659" t="str">
            <v>سلاسل صيدليات</v>
          </cell>
          <cell r="F659"/>
          <cell r="G659"/>
          <cell r="H659"/>
          <cell r="I659" t="str">
            <v/>
          </cell>
          <cell r="J659">
            <v>657</v>
          </cell>
          <cell r="K659">
            <v>90</v>
          </cell>
          <cell r="L659" t="str">
            <v>اجل ع الاستحقاق</v>
          </cell>
          <cell r="M659" t="str">
            <v xml:space="preserve">ضريبى </v>
          </cell>
          <cell r="N659"/>
          <cell r="O659"/>
          <cell r="P659"/>
        </row>
        <row r="660">
          <cell r="D660"/>
          <cell r="E660" t="str">
            <v>سلاسل صيدليات</v>
          </cell>
          <cell r="F660"/>
          <cell r="G660"/>
          <cell r="H660"/>
          <cell r="I660" t="str">
            <v/>
          </cell>
          <cell r="J660">
            <v>658</v>
          </cell>
          <cell r="K660">
            <v>90</v>
          </cell>
          <cell r="L660" t="str">
            <v>اجل ع الاستحقاق</v>
          </cell>
          <cell r="M660" t="str">
            <v xml:space="preserve">ضريبى </v>
          </cell>
          <cell r="N660"/>
          <cell r="O660"/>
          <cell r="P660"/>
        </row>
        <row r="661">
          <cell r="D661"/>
          <cell r="E661" t="str">
            <v>سلاسل صيدليات</v>
          </cell>
          <cell r="F661"/>
          <cell r="G661"/>
          <cell r="H661"/>
          <cell r="I661" t="str">
            <v/>
          </cell>
          <cell r="J661">
            <v>659</v>
          </cell>
          <cell r="K661">
            <v>90</v>
          </cell>
          <cell r="L661" t="str">
            <v>اجل ع الاستحقاق</v>
          </cell>
          <cell r="M661" t="str">
            <v xml:space="preserve">ضريبى </v>
          </cell>
          <cell r="N661"/>
          <cell r="O661"/>
          <cell r="P661"/>
        </row>
        <row r="662">
          <cell r="D662"/>
          <cell r="E662" t="str">
            <v>سلاسل صيدليات</v>
          </cell>
          <cell r="F662"/>
          <cell r="G662"/>
          <cell r="H662"/>
          <cell r="I662" t="str">
            <v/>
          </cell>
          <cell r="J662">
            <v>660</v>
          </cell>
          <cell r="K662">
            <v>90</v>
          </cell>
          <cell r="L662" t="str">
            <v>اجل ع الاستحقاق</v>
          </cell>
          <cell r="M662" t="str">
            <v xml:space="preserve">ضريبى </v>
          </cell>
          <cell r="N662"/>
          <cell r="O662"/>
          <cell r="P662"/>
        </row>
        <row r="663">
          <cell r="D663"/>
          <cell r="E663" t="str">
            <v>سلاسل صيدليات</v>
          </cell>
          <cell r="F663"/>
          <cell r="G663"/>
          <cell r="H663"/>
          <cell r="I663" t="str">
            <v/>
          </cell>
          <cell r="J663">
            <v>661</v>
          </cell>
          <cell r="K663">
            <v>90</v>
          </cell>
          <cell r="L663" t="str">
            <v>اجل ع الاستحقاق</v>
          </cell>
          <cell r="M663" t="str">
            <v xml:space="preserve">ضريبى </v>
          </cell>
          <cell r="N663"/>
          <cell r="O663"/>
          <cell r="P663"/>
        </row>
        <row r="664">
          <cell r="D664"/>
          <cell r="E664" t="str">
            <v>سلاسل صيدليات</v>
          </cell>
          <cell r="F664"/>
          <cell r="G664"/>
          <cell r="H664"/>
          <cell r="I664" t="str">
            <v/>
          </cell>
          <cell r="J664">
            <v>662</v>
          </cell>
          <cell r="K664">
            <v>90</v>
          </cell>
          <cell r="L664" t="str">
            <v>اجل ع الاستحقاق</v>
          </cell>
          <cell r="M664" t="str">
            <v xml:space="preserve">ضريبى </v>
          </cell>
          <cell r="N664"/>
          <cell r="O664"/>
          <cell r="P664"/>
        </row>
        <row r="665">
          <cell r="D665"/>
          <cell r="E665" t="str">
            <v>سلاسل صيدليات</v>
          </cell>
          <cell r="F665"/>
          <cell r="G665"/>
          <cell r="H665"/>
          <cell r="I665" t="str">
            <v/>
          </cell>
          <cell r="J665">
            <v>663</v>
          </cell>
          <cell r="K665">
            <v>90</v>
          </cell>
          <cell r="L665" t="str">
            <v>اجل ع الاستحقاق</v>
          </cell>
          <cell r="M665" t="str">
            <v xml:space="preserve">ضريبى </v>
          </cell>
          <cell r="N665"/>
          <cell r="O665"/>
          <cell r="P665"/>
        </row>
        <row r="666">
          <cell r="D666"/>
          <cell r="E666" t="str">
            <v>سلاسل صيدليات</v>
          </cell>
          <cell r="F666"/>
          <cell r="G666"/>
          <cell r="H666"/>
          <cell r="I666" t="str">
            <v/>
          </cell>
          <cell r="J666">
            <v>664</v>
          </cell>
          <cell r="K666">
            <v>90</v>
          </cell>
          <cell r="L666" t="str">
            <v>اجل ع الاستحقاق</v>
          </cell>
          <cell r="M666" t="str">
            <v xml:space="preserve">ضريبى </v>
          </cell>
          <cell r="N666"/>
          <cell r="O666"/>
          <cell r="P666"/>
        </row>
        <row r="667">
          <cell r="D667"/>
          <cell r="E667" t="str">
            <v>سلاسل صيدليات</v>
          </cell>
          <cell r="F667"/>
          <cell r="G667"/>
          <cell r="H667"/>
          <cell r="I667" t="str">
            <v/>
          </cell>
          <cell r="J667">
            <v>665</v>
          </cell>
          <cell r="K667">
            <v>90</v>
          </cell>
          <cell r="L667" t="str">
            <v>اجل ع الاستحقاق</v>
          </cell>
          <cell r="M667" t="str">
            <v xml:space="preserve">ضريبى </v>
          </cell>
          <cell r="N667"/>
          <cell r="O667"/>
          <cell r="P667"/>
        </row>
        <row r="668">
          <cell r="D668"/>
          <cell r="E668" t="str">
            <v>سلاسل صيدليات</v>
          </cell>
          <cell r="F668"/>
          <cell r="G668"/>
          <cell r="H668"/>
          <cell r="I668" t="str">
            <v/>
          </cell>
          <cell r="J668">
            <v>666</v>
          </cell>
          <cell r="K668">
            <v>90</v>
          </cell>
          <cell r="L668" t="str">
            <v>اجل ع الاستحقاق</v>
          </cell>
          <cell r="M668" t="str">
            <v xml:space="preserve">ضريبى </v>
          </cell>
          <cell r="N668"/>
          <cell r="O668"/>
          <cell r="P668"/>
        </row>
        <row r="669">
          <cell r="D669" t="str">
            <v>ص/صبحي</v>
          </cell>
          <cell r="E669" t="str">
            <v>صيدليات</v>
          </cell>
          <cell r="F669" t="str">
            <v>بني سويف</v>
          </cell>
          <cell r="G669" t="str">
            <v>بني سويف</v>
          </cell>
          <cell r="H669" t="str">
            <v>ميدان الزراعيين بني سويف</v>
          </cell>
          <cell r="I669" t="str">
            <v/>
          </cell>
          <cell r="J669">
            <v>667</v>
          </cell>
          <cell r="K669">
            <v>30</v>
          </cell>
          <cell r="L669" t="str">
            <v>اجل ع الاستحقاق</v>
          </cell>
          <cell r="M669" t="str">
            <v>امر توريد</v>
          </cell>
          <cell r="N669"/>
          <cell r="O669"/>
          <cell r="P669"/>
        </row>
        <row r="670">
          <cell r="D670" t="str">
            <v>ص/احمد العزبي</v>
          </cell>
          <cell r="E670" t="str">
            <v>صيدليات</v>
          </cell>
          <cell r="F670" t="str">
            <v>حلوان</v>
          </cell>
          <cell r="G670" t="str">
            <v xml:space="preserve">حلوان </v>
          </cell>
          <cell r="H670" t="str">
            <v>40محمد سيد احمد  قسم حلوان</v>
          </cell>
          <cell r="I670" t="str">
            <v/>
          </cell>
          <cell r="J670">
            <v>668</v>
          </cell>
          <cell r="K670">
            <v>30</v>
          </cell>
          <cell r="L670" t="str">
            <v>اجل ع الاستحقاق</v>
          </cell>
          <cell r="M670" t="str">
            <v>امر توريد</v>
          </cell>
          <cell r="N670"/>
          <cell r="O670"/>
          <cell r="P670"/>
        </row>
        <row r="671">
          <cell r="D671" t="str">
            <v>ص\هشام حسين</v>
          </cell>
          <cell r="E671" t="str">
            <v>صيدليات</v>
          </cell>
          <cell r="F671" t="str">
            <v>القاهره</v>
          </cell>
          <cell r="G671" t="str">
            <v>مدينه نصر</v>
          </cell>
          <cell r="H671" t="str">
            <v>حي الواحد بلوك 10برج الصديق</v>
          </cell>
          <cell r="I671" t="str">
            <v>01154057854</v>
          </cell>
          <cell r="J671">
            <v>669</v>
          </cell>
          <cell r="K671">
            <v>30</v>
          </cell>
          <cell r="L671" t="str">
            <v>اجل ع الاستحقاق</v>
          </cell>
          <cell r="M671" t="str">
            <v>امر توريد</v>
          </cell>
          <cell r="N671"/>
          <cell r="O671"/>
          <cell r="P671"/>
        </row>
        <row r="672">
          <cell r="D672" t="str">
            <v>ص\سعيد صبري</v>
          </cell>
          <cell r="E672" t="str">
            <v>صيدليات</v>
          </cell>
          <cell r="F672" t="str">
            <v>القاهره</v>
          </cell>
          <cell r="G672" t="str">
            <v>العبور</v>
          </cell>
          <cell r="H672" t="str">
            <v>جراند مول منطقه الفيلان 11حي السادس</v>
          </cell>
          <cell r="I672" t="str">
            <v>01004437344</v>
          </cell>
          <cell r="J672">
            <v>670</v>
          </cell>
          <cell r="K672">
            <v>30</v>
          </cell>
          <cell r="L672" t="str">
            <v>اجل ع الاستحقاق</v>
          </cell>
          <cell r="M672" t="str">
            <v>امر توريد</v>
          </cell>
          <cell r="N672"/>
          <cell r="O672"/>
          <cell r="P672"/>
        </row>
        <row r="673">
          <cell r="D673" t="str">
            <v xml:space="preserve">صيدلية فضل </v>
          </cell>
          <cell r="E673" t="str">
            <v>صيدليات</v>
          </cell>
          <cell r="F673" t="str">
            <v>المنيا</v>
          </cell>
          <cell r="G673" t="str">
            <v>مغاغه</v>
          </cell>
          <cell r="H673" t="str">
            <v>مغاغة بجوار جامع السمسطاوي امام قاعة الماسة</v>
          </cell>
          <cell r="I673" t="str">
            <v/>
          </cell>
          <cell r="J673">
            <v>671</v>
          </cell>
          <cell r="K673">
            <v>30</v>
          </cell>
          <cell r="L673" t="str">
            <v>اجل ع الاستحقاق</v>
          </cell>
          <cell r="M673" t="str">
            <v>امر توريد</v>
          </cell>
          <cell r="N673"/>
          <cell r="O673"/>
          <cell r="P673"/>
        </row>
        <row r="674">
          <cell r="D674" t="str">
            <v>صيدلية ايهاب وهيب</v>
          </cell>
          <cell r="E674" t="str">
            <v>صيدليات</v>
          </cell>
          <cell r="F674" t="str">
            <v xml:space="preserve">اسيوط </v>
          </cell>
          <cell r="G674" t="str">
            <v>26يوليو</v>
          </cell>
          <cell r="H674" t="str">
            <v>شارع 26يوليو بجوار الهدي مول وامام عمر افندي فرع وسط البلد طريق يسري راغب امام ابراج التوحيد -اسيوط</v>
          </cell>
          <cell r="I674" t="str">
            <v>00122 7705904</v>
          </cell>
          <cell r="J674">
            <v>672</v>
          </cell>
          <cell r="K674">
            <v>30</v>
          </cell>
          <cell r="L674" t="str">
            <v>اجل ع الاستحقاق</v>
          </cell>
          <cell r="M674" t="str">
            <v>امر توريد</v>
          </cell>
          <cell r="N674"/>
          <cell r="O674"/>
          <cell r="P674"/>
        </row>
        <row r="675">
          <cell r="D675" t="str">
            <v>ص\ميشيل مراد</v>
          </cell>
          <cell r="E675" t="str">
            <v>صيدليات</v>
          </cell>
          <cell r="F675" t="str">
            <v>الجيزه</v>
          </cell>
          <cell r="G675" t="str">
            <v>فيصل</v>
          </cell>
          <cell r="H675" t="str">
            <v>المنشيه الجديد الطوابق فيصل</v>
          </cell>
          <cell r="I675" t="str">
            <v/>
          </cell>
          <cell r="J675">
            <v>673</v>
          </cell>
          <cell r="K675">
            <v>30</v>
          </cell>
          <cell r="L675" t="str">
            <v>اجل ع الاستحقاق</v>
          </cell>
          <cell r="M675" t="str">
            <v>امر توريد</v>
          </cell>
          <cell r="N675"/>
          <cell r="O675"/>
          <cell r="P675"/>
        </row>
        <row r="676">
          <cell r="D676" t="str">
            <v>ص /مني الدسوقي</v>
          </cell>
          <cell r="E676" t="str">
            <v>صيدليات</v>
          </cell>
          <cell r="F676" t="str">
            <v>القاهره</v>
          </cell>
          <cell r="G676" t="str">
            <v>الرحاب</v>
          </cell>
          <cell r="H676" t="str">
            <v xml:space="preserve">الرحاب 2السوق الشرقي </v>
          </cell>
          <cell r="I676" t="str">
            <v>0220296116</v>
          </cell>
          <cell r="J676">
            <v>674</v>
          </cell>
          <cell r="K676">
            <v>30</v>
          </cell>
          <cell r="L676" t="str">
            <v>اجل ع الاستحقاق</v>
          </cell>
          <cell r="M676" t="str">
            <v>امر توريد</v>
          </cell>
          <cell r="N676"/>
          <cell r="O676"/>
          <cell r="P676"/>
        </row>
        <row r="677">
          <cell r="D677" t="str">
            <v>ص\احمد ماهر</v>
          </cell>
          <cell r="E677" t="str">
            <v>صيدليات</v>
          </cell>
          <cell r="F677" t="str">
            <v>الجيزه</v>
          </cell>
          <cell r="G677" t="str">
            <v>6اكتوبر</v>
          </cell>
          <cell r="H677" t="str">
            <v>الحي الاول بجوار المعهد الديني</v>
          </cell>
          <cell r="I677" t="str">
            <v/>
          </cell>
          <cell r="J677">
            <v>675</v>
          </cell>
          <cell r="K677">
            <v>30</v>
          </cell>
          <cell r="L677" t="str">
            <v>اجل ع الاستحقاق</v>
          </cell>
          <cell r="M677" t="str">
            <v>امر توريد</v>
          </cell>
          <cell r="N677">
            <v>471545848</v>
          </cell>
          <cell r="O677"/>
          <cell r="P677"/>
        </row>
        <row r="678">
          <cell r="D678" t="str">
            <v>ص./فادي عبد الملك</v>
          </cell>
          <cell r="E678" t="str">
            <v>صيدليات</v>
          </cell>
          <cell r="F678" t="str">
            <v>القاهره</v>
          </cell>
          <cell r="G678" t="str">
            <v>قسم النزهه</v>
          </cell>
          <cell r="H678" t="str">
            <v>المطار قسم النزهه</v>
          </cell>
          <cell r="I678" t="str">
            <v/>
          </cell>
          <cell r="J678">
            <v>676</v>
          </cell>
          <cell r="K678">
            <v>30</v>
          </cell>
          <cell r="L678" t="str">
            <v>اجل ع الاستحقاق</v>
          </cell>
          <cell r="M678" t="str">
            <v>امر توريد</v>
          </cell>
          <cell r="N678"/>
          <cell r="O678"/>
          <cell r="P678"/>
        </row>
        <row r="679">
          <cell r="D679" t="str">
            <v xml:space="preserve">صيدليه الامام </v>
          </cell>
          <cell r="E679" t="str">
            <v>صيدليات</v>
          </cell>
          <cell r="F679" t="str">
            <v>الجيزه</v>
          </cell>
          <cell r="G679" t="str">
            <v>الهرم</v>
          </cell>
          <cell r="H679" t="str">
            <v>26ش ترسا اسياتس تقاطع ش ترسا من عز الدين عمر</v>
          </cell>
          <cell r="I679" t="str">
            <v>01017767755</v>
          </cell>
          <cell r="J679">
            <v>677</v>
          </cell>
          <cell r="K679">
            <v>30</v>
          </cell>
          <cell r="L679" t="str">
            <v>اجل ع الاستحقاق</v>
          </cell>
          <cell r="M679" t="str">
            <v>امر توريد</v>
          </cell>
          <cell r="N679">
            <v>464554306</v>
          </cell>
          <cell r="O679"/>
          <cell r="P679"/>
        </row>
        <row r="680">
          <cell r="D680" t="str">
            <v>صيدلية جمال الدين</v>
          </cell>
          <cell r="E680" t="str">
            <v>صيدليات</v>
          </cell>
          <cell r="F680" t="str">
            <v xml:space="preserve">القاهره </v>
          </cell>
          <cell r="G680" t="str">
            <v>المقطم</v>
          </cell>
          <cell r="H680" t="str">
            <v>ش الجمل خلف كلية علاج طبيعي المقطم</v>
          </cell>
          <cell r="I680" t="str">
            <v/>
          </cell>
          <cell r="J680">
            <v>678</v>
          </cell>
          <cell r="K680">
            <v>30</v>
          </cell>
          <cell r="L680" t="str">
            <v>اجل ع الاستحقاق</v>
          </cell>
          <cell r="M680" t="str">
            <v>امر توريد</v>
          </cell>
          <cell r="N680"/>
          <cell r="O680"/>
          <cell r="P680"/>
        </row>
        <row r="681">
          <cell r="D681" t="str">
            <v>صيدلية ندي نبيل عبد النبي</v>
          </cell>
          <cell r="E681" t="str">
            <v>صيدليات</v>
          </cell>
          <cell r="F681" t="str">
            <v>القليوبيه</v>
          </cell>
          <cell r="G681" t="str">
            <v>شبرا الخيمة</v>
          </cell>
          <cell r="H681" t="str">
            <v>59شارع المشروع -بطن الجبل -متفرع من الشارع الجديد -شبرا الخيمة</v>
          </cell>
          <cell r="I681" t="str">
            <v/>
          </cell>
          <cell r="J681">
            <v>679</v>
          </cell>
          <cell r="K681">
            <v>30</v>
          </cell>
          <cell r="L681"/>
          <cell r="M681" t="str">
            <v>امر توريد</v>
          </cell>
          <cell r="N681"/>
          <cell r="O681"/>
          <cell r="P681"/>
        </row>
        <row r="682">
          <cell r="D682" t="str">
            <v>ص\فارما سيتي</v>
          </cell>
          <cell r="E682" t="str">
            <v>صيدليات</v>
          </cell>
          <cell r="F682" t="str">
            <v>القاهره</v>
          </cell>
          <cell r="G682" t="str">
            <v>مدينه نصر</v>
          </cell>
          <cell r="H682" t="str">
            <v>21حسن افلاطون مساكن المهندسين</v>
          </cell>
          <cell r="I682" t="str">
            <v/>
          </cell>
          <cell r="J682">
            <v>680</v>
          </cell>
          <cell r="K682">
            <v>30</v>
          </cell>
          <cell r="L682" t="str">
            <v>اجل ع الاستحقاق</v>
          </cell>
          <cell r="M682" t="str">
            <v>امر توريد</v>
          </cell>
          <cell r="N682"/>
          <cell r="O682"/>
          <cell r="P682"/>
        </row>
        <row r="683">
          <cell r="D683" t="str">
            <v>ص \جورج كرياكوس</v>
          </cell>
          <cell r="E683" t="str">
            <v>صيدليات</v>
          </cell>
          <cell r="F683" t="str">
            <v>القاهره</v>
          </cell>
          <cell r="G683" t="str">
            <v>مدينه نصر</v>
          </cell>
          <cell r="H683" t="str">
            <v xml:space="preserve">4ش امرؤ القيس الحي السابع </v>
          </cell>
          <cell r="I683" t="str">
            <v>01550226228</v>
          </cell>
          <cell r="J683">
            <v>681</v>
          </cell>
          <cell r="K683">
            <v>30</v>
          </cell>
          <cell r="L683" t="str">
            <v>اجل ع الاستحقاق</v>
          </cell>
          <cell r="M683" t="str">
            <v>امر توريد</v>
          </cell>
          <cell r="N683"/>
          <cell r="O683"/>
          <cell r="P683"/>
        </row>
        <row r="684">
          <cell r="D684" t="str">
            <v>ص\ميديكا</v>
          </cell>
          <cell r="E684" t="str">
            <v>صيدليات</v>
          </cell>
          <cell r="F684" t="str">
            <v>القاهره</v>
          </cell>
          <cell r="G684" t="str">
            <v>القاهره الجديده</v>
          </cell>
          <cell r="H684" t="str">
            <v>ش علي الشعراوي اول القاهره الجديده</v>
          </cell>
          <cell r="I684" t="str">
            <v/>
          </cell>
          <cell r="J684">
            <v>682</v>
          </cell>
          <cell r="K684">
            <v>30</v>
          </cell>
          <cell r="L684" t="str">
            <v>اجل ع الاستحقاق</v>
          </cell>
          <cell r="M684" t="str">
            <v>امر توريد</v>
          </cell>
          <cell r="N684"/>
          <cell r="O684"/>
          <cell r="P684"/>
        </row>
        <row r="685">
          <cell r="D685" t="str">
            <v>صيدليه د\وائل حافظ الكبرى</v>
          </cell>
          <cell r="E685" t="str">
            <v>صيدليات</v>
          </cell>
          <cell r="F685" t="str">
            <v>القاهره</v>
          </cell>
          <cell r="G685" t="str">
            <v>السلام</v>
          </cell>
          <cell r="H685" t="str">
            <v>56راس محمد السلام الغربيه اول السلام</v>
          </cell>
          <cell r="I685" t="str">
            <v/>
          </cell>
          <cell r="J685">
            <v>683</v>
          </cell>
          <cell r="K685">
            <v>30</v>
          </cell>
          <cell r="L685" t="str">
            <v>كاش</v>
          </cell>
          <cell r="M685" t="str">
            <v>امر توريد</v>
          </cell>
          <cell r="N685"/>
          <cell r="O685"/>
          <cell r="P685"/>
        </row>
        <row r="686">
          <cell r="D686" t="str">
            <v xml:space="preserve">صيدليه ماهر ندا </v>
          </cell>
          <cell r="E686" t="str">
            <v>صيدليات</v>
          </cell>
          <cell r="F686" t="str">
            <v>القاهره</v>
          </cell>
          <cell r="G686" t="str">
            <v>مدينه نصر</v>
          </cell>
          <cell r="H686" t="str">
            <v>111عمارات مدينه الفتح الحديقه الدوليه مدينه نصر</v>
          </cell>
          <cell r="I686" t="str">
            <v/>
          </cell>
          <cell r="J686">
            <v>684</v>
          </cell>
          <cell r="K686">
            <v>30</v>
          </cell>
          <cell r="L686" t="str">
            <v>اجل ع الاستحقاق</v>
          </cell>
          <cell r="M686" t="str">
            <v>امر توريد</v>
          </cell>
          <cell r="N686"/>
          <cell r="O686"/>
          <cell r="P686"/>
        </row>
        <row r="687">
          <cell r="D687" t="str">
            <v xml:space="preserve">صيدليه الزهور </v>
          </cell>
          <cell r="E687" t="str">
            <v>صيدليات</v>
          </cell>
          <cell r="F687" t="str">
            <v>القاهره</v>
          </cell>
          <cell r="G687" t="str">
            <v>مدينه نصر</v>
          </cell>
          <cell r="H687" t="str">
            <v>بجوار السجلات العسكرية مدينة نصر</v>
          </cell>
          <cell r="I687" t="str">
            <v/>
          </cell>
          <cell r="J687">
            <v>685</v>
          </cell>
          <cell r="K687">
            <v>30</v>
          </cell>
          <cell r="L687" t="str">
            <v>اجل ع الاستحقاق</v>
          </cell>
          <cell r="M687" t="str">
            <v>امر توريد</v>
          </cell>
          <cell r="N687"/>
          <cell r="O687"/>
          <cell r="P687"/>
        </row>
        <row r="688">
          <cell r="D688" t="str">
            <v>صيدلية د/جاهد</v>
          </cell>
          <cell r="E688" t="str">
            <v>صيدليات</v>
          </cell>
          <cell r="F688" t="str">
            <v>مرسى مطروح</v>
          </cell>
          <cell r="G688" t="str">
            <v xml:space="preserve">مرسي مطروح </v>
          </cell>
          <cell r="H688" t="str">
            <v>شارع الاسكندرية-برج اسكندرية بجانب حلواني ابو الحسن</v>
          </cell>
          <cell r="I688" t="str">
            <v>01002593769</v>
          </cell>
          <cell r="J688">
            <v>686</v>
          </cell>
          <cell r="K688">
            <v>30</v>
          </cell>
          <cell r="L688" t="str">
            <v>اجل ع الاستحقاق</v>
          </cell>
          <cell r="M688" t="str">
            <v>امر توريد</v>
          </cell>
          <cell r="N688"/>
          <cell r="O688"/>
          <cell r="P688"/>
        </row>
        <row r="689">
          <cell r="D689" t="str">
            <v>صيدليه الوليد</v>
          </cell>
          <cell r="E689" t="str">
            <v>صيدليات</v>
          </cell>
          <cell r="F689" t="str">
            <v>الجيزه</v>
          </cell>
          <cell r="G689" t="str">
            <v xml:space="preserve">امبابه </v>
          </cell>
          <cell r="H689" t="str">
            <v>2ش الرشيد امام محكمه امبابه شارع السودان</v>
          </cell>
          <cell r="I689" t="str">
            <v/>
          </cell>
          <cell r="J689">
            <v>687</v>
          </cell>
          <cell r="K689">
            <v>30</v>
          </cell>
          <cell r="L689" t="str">
            <v>اجل ع الاستحقاق</v>
          </cell>
          <cell r="M689" t="str">
            <v>امر توريد</v>
          </cell>
          <cell r="N689"/>
          <cell r="O689"/>
          <cell r="P689"/>
        </row>
        <row r="690">
          <cell r="D690" t="str">
            <v>صيدليه محمد طلعت</v>
          </cell>
          <cell r="E690" t="str">
            <v>صيدليات</v>
          </cell>
          <cell r="F690" t="str">
            <v>الجيزه</v>
          </cell>
          <cell r="G690" t="str">
            <v xml:space="preserve">حدائق الاهرام </v>
          </cell>
          <cell r="H690" t="str">
            <v>تقاطع شارع الثروه المعدنيه مع شارع الضغط العالي _حدائق الاهرام</v>
          </cell>
          <cell r="I690" t="str">
            <v/>
          </cell>
          <cell r="J690">
            <v>688</v>
          </cell>
          <cell r="K690">
            <v>30</v>
          </cell>
          <cell r="L690" t="str">
            <v>اجل ع الاستحقاق</v>
          </cell>
          <cell r="M690" t="str">
            <v>امر توريد</v>
          </cell>
          <cell r="N690">
            <v>435792814</v>
          </cell>
          <cell r="O690"/>
          <cell r="P690"/>
        </row>
        <row r="691">
          <cell r="D691" t="str">
            <v xml:space="preserve">صيدلية د/محمد </v>
          </cell>
          <cell r="E691" t="str">
            <v>صيدليات</v>
          </cell>
          <cell r="F691" t="str">
            <v>القاهره</v>
          </cell>
          <cell r="G691" t="str">
            <v>شبرا</v>
          </cell>
          <cell r="H691" t="str">
            <v>40ش الرشيد اشفل مستشفي الشرق متفرع من احمد عرابي</v>
          </cell>
          <cell r="I691" t="str">
            <v>01000908183</v>
          </cell>
          <cell r="J691">
            <v>689</v>
          </cell>
          <cell r="K691">
            <v>30</v>
          </cell>
          <cell r="L691" t="str">
            <v>اجل ع الاستحقاق</v>
          </cell>
          <cell r="M691" t="str">
            <v>امر توريد</v>
          </cell>
          <cell r="N691"/>
          <cell r="O691"/>
          <cell r="P691"/>
        </row>
        <row r="692">
          <cell r="D692" t="str">
            <v>صيدليه يحيي الشعراوي</v>
          </cell>
          <cell r="E692" t="str">
            <v>صيدليات</v>
          </cell>
          <cell r="F692" t="str">
            <v>القاهره</v>
          </cell>
          <cell r="G692" t="str">
            <v>مدينه نصر</v>
          </cell>
          <cell r="H692" t="str">
            <v>7شارع عباس العقاد مدينة نصر</v>
          </cell>
          <cell r="I692" t="str">
            <v>024035395</v>
          </cell>
          <cell r="J692">
            <v>690</v>
          </cell>
          <cell r="K692">
            <v>30</v>
          </cell>
          <cell r="L692" t="str">
            <v>اجل ع الاستحقاق</v>
          </cell>
          <cell r="M692" t="str">
            <v>امر توريد</v>
          </cell>
          <cell r="N692"/>
          <cell r="O692"/>
          <cell r="P692"/>
        </row>
        <row r="693">
          <cell r="D693" t="str">
            <v xml:space="preserve">صيدليه /ابراهيم سلامه </v>
          </cell>
          <cell r="E693" t="str">
            <v>صيدليات</v>
          </cell>
          <cell r="F693" t="str">
            <v>الجيزه</v>
          </cell>
          <cell r="G693" t="str">
            <v>المهندسين</v>
          </cell>
          <cell r="H693" t="str">
            <v xml:space="preserve">56شارع العالمين امام محكمه السودان </v>
          </cell>
          <cell r="I693" t="str">
            <v/>
          </cell>
          <cell r="J693">
            <v>691</v>
          </cell>
          <cell r="K693">
            <v>30</v>
          </cell>
          <cell r="L693" t="str">
            <v>اجل ع الاستحقاق</v>
          </cell>
          <cell r="M693" t="str">
            <v>امر توريد</v>
          </cell>
          <cell r="N693"/>
          <cell r="O693"/>
          <cell r="P693"/>
        </row>
        <row r="694">
          <cell r="D694" t="str">
            <v>صيدليه حسن سليمان</v>
          </cell>
          <cell r="E694" t="str">
            <v>صيدليات</v>
          </cell>
          <cell r="F694" t="str">
            <v>القاهره</v>
          </cell>
          <cell r="G694" t="str">
            <v>عين شمس</v>
          </cell>
          <cell r="H694" t="str">
            <v>اسفل مبني مستشفي الرضوان ش عبدالعظيم مسعود عين شمس</v>
          </cell>
          <cell r="I694" t="str">
            <v>01208082753</v>
          </cell>
          <cell r="J694">
            <v>692</v>
          </cell>
          <cell r="K694">
            <v>30</v>
          </cell>
          <cell r="L694" t="str">
            <v>اجل ع الاستحقاق</v>
          </cell>
          <cell r="M694" t="str">
            <v>امر توريد</v>
          </cell>
          <cell r="N694"/>
          <cell r="O694"/>
          <cell r="P694"/>
        </row>
        <row r="695">
          <cell r="D695" t="str">
            <v xml:space="preserve">صيدليه كرم </v>
          </cell>
          <cell r="E695" t="str">
            <v>صيدليات</v>
          </cell>
          <cell r="F695" t="str">
            <v>الجيزه</v>
          </cell>
          <cell r="G695" t="str">
            <v>الهرم</v>
          </cell>
          <cell r="H695" t="str">
            <v xml:space="preserve">ش حسني متولي الاريزونا فندق اوربا ش الهرم </v>
          </cell>
          <cell r="I695" t="str">
            <v/>
          </cell>
          <cell r="J695">
            <v>693</v>
          </cell>
          <cell r="K695">
            <v>30</v>
          </cell>
          <cell r="L695" t="str">
            <v>اجل ع الاستحقاق</v>
          </cell>
          <cell r="M695" t="str">
            <v>امر توريد</v>
          </cell>
          <cell r="N695"/>
          <cell r="O695"/>
          <cell r="P695"/>
        </row>
        <row r="696">
          <cell r="D696" t="str">
            <v xml:space="preserve">صيدليه اشراف عبد القادر </v>
          </cell>
          <cell r="E696" t="str">
            <v>صيدليات</v>
          </cell>
          <cell r="F696" t="str">
            <v>القاهره</v>
          </cell>
          <cell r="G696" t="str">
            <v>مدينه نصر</v>
          </cell>
          <cell r="H696" t="str">
            <v>محمد طلعت سالم المنطقه الاولي مدينه نصر</v>
          </cell>
          <cell r="I696" t="str">
            <v/>
          </cell>
          <cell r="J696">
            <v>694</v>
          </cell>
          <cell r="K696">
            <v>30</v>
          </cell>
          <cell r="L696" t="str">
            <v>اجل ع الاستحقاق</v>
          </cell>
          <cell r="M696" t="str">
            <v>امر توريد</v>
          </cell>
          <cell r="N696"/>
          <cell r="O696"/>
          <cell r="P696"/>
        </row>
        <row r="697">
          <cell r="D697" t="str">
            <v xml:space="preserve">صيدليه عمروشتيوي </v>
          </cell>
          <cell r="E697" t="str">
            <v>صيدليات</v>
          </cell>
          <cell r="F697" t="str">
            <v>القاهره</v>
          </cell>
          <cell r="G697" t="str">
            <v>مدينه نصر</v>
          </cell>
          <cell r="H697" t="str">
            <v>65ش إسماعيل القباني امام مدرسه سانت فاتيما المنطقه الاولي مدينه نصر</v>
          </cell>
          <cell r="I697" t="str">
            <v/>
          </cell>
          <cell r="J697">
            <v>695</v>
          </cell>
          <cell r="K697">
            <v>30</v>
          </cell>
          <cell r="L697" t="str">
            <v>اجل ع الاستحقاق</v>
          </cell>
          <cell r="M697" t="str">
            <v>امر توريد</v>
          </cell>
          <cell r="N697"/>
          <cell r="O697"/>
          <cell r="P697"/>
        </row>
        <row r="698">
          <cell r="D698" t="str">
            <v>صيدليه الخولي</v>
          </cell>
          <cell r="E698" t="str">
            <v>صيدليات</v>
          </cell>
          <cell r="F698" t="str">
            <v>القاهره</v>
          </cell>
          <cell r="G698" t="str">
            <v>حي المعادي</v>
          </cell>
          <cell r="H698" t="str">
            <v>87طريق مصر حلوان الزراعي معادي الخبيري الغربيه حي المعادي</v>
          </cell>
          <cell r="I698" t="str">
            <v/>
          </cell>
          <cell r="J698">
            <v>696</v>
          </cell>
          <cell r="K698">
            <v>30</v>
          </cell>
          <cell r="L698" t="str">
            <v>اجل ع الاستحقاق</v>
          </cell>
          <cell r="M698" t="str">
            <v>امر توريد</v>
          </cell>
          <cell r="N698"/>
          <cell r="O698"/>
          <cell r="P698"/>
        </row>
        <row r="699">
          <cell r="D699" t="str">
            <v xml:space="preserve">صيدليه حجر </v>
          </cell>
          <cell r="E699" t="str">
            <v>صيدليات</v>
          </cell>
          <cell r="F699" t="str">
            <v xml:space="preserve">القاهره </v>
          </cell>
          <cell r="G699" t="str">
            <v>مدينه نصر</v>
          </cell>
          <cell r="H699" t="str">
            <v>7عمارات السعوديه مدينه نصر</v>
          </cell>
          <cell r="I699" t="str">
            <v/>
          </cell>
          <cell r="J699">
            <v>697</v>
          </cell>
          <cell r="K699">
            <v>30</v>
          </cell>
          <cell r="L699" t="str">
            <v>اجل ع الاستحقاق</v>
          </cell>
          <cell r="M699" t="str">
            <v>امر توريد</v>
          </cell>
          <cell r="N699"/>
          <cell r="O699"/>
          <cell r="P699"/>
        </row>
        <row r="700">
          <cell r="D700" t="str">
            <v>صيدليه الخليل</v>
          </cell>
          <cell r="E700" t="str">
            <v>صيدليات</v>
          </cell>
          <cell r="F700" t="str">
            <v>الجيزه</v>
          </cell>
          <cell r="G700" t="str">
            <v>الوراق</v>
          </cell>
          <cell r="H700" t="str">
            <v>المهندس محمد دعبس بشتيل الوراق</v>
          </cell>
          <cell r="I700" t="str">
            <v/>
          </cell>
          <cell r="J700">
            <v>698</v>
          </cell>
          <cell r="K700">
            <v>30</v>
          </cell>
          <cell r="L700" t="str">
            <v>اجل ع الاستحقاق</v>
          </cell>
          <cell r="M700" t="str">
            <v>امر توريد</v>
          </cell>
          <cell r="N700"/>
          <cell r="O700"/>
          <cell r="P700"/>
        </row>
        <row r="701">
          <cell r="D701" t="str">
            <v xml:space="preserve">صيدليه سانت ماريا </v>
          </cell>
          <cell r="E701" t="str">
            <v>صيدليات</v>
          </cell>
          <cell r="F701" t="str">
            <v>القاهره</v>
          </cell>
          <cell r="G701" t="str">
            <v>النزهه</v>
          </cell>
          <cell r="H701" t="str">
            <v xml:space="preserve">1احمد فؤاد المطار قسم النزهه </v>
          </cell>
          <cell r="I701" t="str">
            <v/>
          </cell>
          <cell r="J701">
            <v>699</v>
          </cell>
          <cell r="K701">
            <v>30</v>
          </cell>
          <cell r="L701" t="str">
            <v>اجل ع الاستحقاق</v>
          </cell>
          <cell r="M701" t="str">
            <v>امر توريد</v>
          </cell>
          <cell r="N701"/>
          <cell r="O701"/>
          <cell r="P701"/>
        </row>
        <row r="702">
          <cell r="D702" t="str">
            <v>ص\مي رجب</v>
          </cell>
          <cell r="E702" t="str">
            <v>صيدليات</v>
          </cell>
          <cell r="F702" t="str">
            <v>القاهره</v>
          </cell>
          <cell r="G702" t="str">
            <v>الرحاب</v>
          </cell>
          <cell r="H702" t="str">
            <v>الرحاب السوق الشرقي</v>
          </cell>
          <cell r="I702" t="str">
            <v/>
          </cell>
          <cell r="J702">
            <v>700</v>
          </cell>
          <cell r="K702">
            <v>30</v>
          </cell>
          <cell r="L702" t="str">
            <v>اجل ع الاستحقاق</v>
          </cell>
          <cell r="M702" t="str">
            <v>امر توريد</v>
          </cell>
          <cell r="N702"/>
          <cell r="O702"/>
          <cell r="P702"/>
        </row>
        <row r="703">
          <cell r="D703" t="str">
            <v>ص\ريهام</v>
          </cell>
          <cell r="E703" t="str">
            <v>صيدليات</v>
          </cell>
          <cell r="F703" t="str">
            <v>القاهره</v>
          </cell>
          <cell r="G703" t="str">
            <v>المقطم</v>
          </cell>
          <cell r="H703" t="str">
            <v>ش 9 المقطم</v>
          </cell>
          <cell r="I703" t="str">
            <v/>
          </cell>
          <cell r="J703">
            <v>701</v>
          </cell>
          <cell r="K703">
            <v>30</v>
          </cell>
          <cell r="L703" t="str">
            <v>اجل ع الاستحقاق</v>
          </cell>
          <cell r="M703" t="str">
            <v>امر توريد</v>
          </cell>
          <cell r="N703"/>
          <cell r="O703"/>
          <cell r="P703"/>
        </row>
        <row r="704">
          <cell r="D704" t="str">
            <v>ص\خالد مختار</v>
          </cell>
          <cell r="E704" t="str">
            <v>صيدليات</v>
          </cell>
          <cell r="F704" t="str">
            <v>القاهره</v>
          </cell>
          <cell r="G704" t="str">
            <v>مدينه نصر</v>
          </cell>
          <cell r="H704" t="str">
            <v>18ش متولي نورامام الباب الخلفي الكنيسه العذراء تقاطع مصطفي النحاس مع عباس العقاد</v>
          </cell>
          <cell r="I704" t="str">
            <v/>
          </cell>
          <cell r="J704">
            <v>702</v>
          </cell>
          <cell r="K704">
            <v>30</v>
          </cell>
          <cell r="L704" t="str">
            <v>اجل ع الاستحقاق</v>
          </cell>
          <cell r="M704" t="str">
            <v>امر توريد</v>
          </cell>
          <cell r="N704"/>
          <cell r="O704"/>
          <cell r="P704"/>
        </row>
        <row r="705">
          <cell r="D705" t="str">
            <v>ص\ميه استور</v>
          </cell>
          <cell r="E705" t="str">
            <v>صيدليات</v>
          </cell>
          <cell r="F705" t="str">
            <v>القاهره</v>
          </cell>
          <cell r="G705" t="str">
            <v>مدينه نصر</v>
          </cell>
          <cell r="H705" t="str">
            <v>25ش الصواف منطقه العاشر امام الخزان</v>
          </cell>
          <cell r="I705" t="str">
            <v/>
          </cell>
          <cell r="J705">
            <v>703</v>
          </cell>
          <cell r="K705">
            <v>30</v>
          </cell>
          <cell r="L705" t="str">
            <v>اجل ع الاستحقاق</v>
          </cell>
          <cell r="M705" t="str">
            <v>امر توريد</v>
          </cell>
          <cell r="N705"/>
          <cell r="O705"/>
          <cell r="P705"/>
        </row>
        <row r="706">
          <cell r="D706" t="str">
            <v>ص\احمد رضا</v>
          </cell>
          <cell r="E706" t="str">
            <v>صيدليات</v>
          </cell>
          <cell r="F706" t="str">
            <v>القاهره</v>
          </cell>
          <cell r="G706" t="str">
            <v>مدينه نصر</v>
          </cell>
          <cell r="H706" t="str">
            <v>الحي الثامن المنطقه الحاديه عشر بلوك 18</v>
          </cell>
          <cell r="I706" t="str">
            <v/>
          </cell>
          <cell r="J706">
            <v>704</v>
          </cell>
          <cell r="K706">
            <v>30</v>
          </cell>
          <cell r="L706" t="str">
            <v>اجل ع الاستحقاق</v>
          </cell>
          <cell r="M706" t="str">
            <v>امر توريد</v>
          </cell>
          <cell r="N706"/>
          <cell r="O706"/>
          <cell r="P706"/>
        </row>
        <row r="707">
          <cell r="D707" t="str">
            <v>ص\اسعد شكر</v>
          </cell>
          <cell r="E707" t="str">
            <v>صيدليات</v>
          </cell>
          <cell r="F707" t="str">
            <v>القاهره</v>
          </cell>
          <cell r="G707" t="str">
            <v>مدينه نصر</v>
          </cell>
          <cell r="H707" t="str">
            <v>9ش عبد المنعم خلف جنينه مول</v>
          </cell>
          <cell r="I707" t="str">
            <v/>
          </cell>
          <cell r="J707">
            <v>705</v>
          </cell>
          <cell r="K707">
            <v>30</v>
          </cell>
          <cell r="L707" t="str">
            <v>اجل ع الاستحقاق</v>
          </cell>
          <cell r="M707" t="str">
            <v>امر توريد</v>
          </cell>
          <cell r="N707"/>
          <cell r="O707"/>
          <cell r="P707"/>
        </row>
        <row r="708">
          <cell r="D708" t="str">
            <v xml:space="preserve">ص\نادي المعادي </v>
          </cell>
          <cell r="E708" t="str">
            <v>صيدليات</v>
          </cell>
          <cell r="F708" t="str">
            <v>الجيزه</v>
          </cell>
          <cell r="G708" t="str">
            <v>المعادى</v>
          </cell>
          <cell r="H708" t="str">
            <v>ميدان سوراشن</v>
          </cell>
          <cell r="I708" t="str">
            <v>01066535050</v>
          </cell>
          <cell r="J708">
            <v>706</v>
          </cell>
          <cell r="K708">
            <v>30</v>
          </cell>
          <cell r="L708" t="str">
            <v>اجل ع الاستحقاق</v>
          </cell>
          <cell r="M708" t="str">
            <v>امر توريد</v>
          </cell>
          <cell r="N708"/>
          <cell r="O708"/>
          <cell r="P708"/>
        </row>
        <row r="709">
          <cell r="D709" t="str">
            <v xml:space="preserve">ص\دائم </v>
          </cell>
          <cell r="E709" t="str">
            <v>صيدليات</v>
          </cell>
          <cell r="F709" t="str">
            <v>الجيزه</v>
          </cell>
          <cell r="G709" t="str">
            <v>الدقي</v>
          </cell>
          <cell r="H709" t="str">
            <v>عبدالله الكاتب</v>
          </cell>
          <cell r="I709" t="str">
            <v>037490672</v>
          </cell>
          <cell r="J709">
            <v>707</v>
          </cell>
          <cell r="K709">
            <v>30</v>
          </cell>
          <cell r="L709" t="str">
            <v>اجل ع الاستحقاق</v>
          </cell>
          <cell r="M709" t="str">
            <v>امر توريد</v>
          </cell>
          <cell r="N709"/>
          <cell r="O709"/>
          <cell r="P709"/>
        </row>
        <row r="710">
          <cell r="D710" t="str">
            <v>ص\حسن عبدالله حمدي</v>
          </cell>
          <cell r="E710" t="str">
            <v>صيدليات</v>
          </cell>
          <cell r="F710" t="str">
            <v>القاهره</v>
          </cell>
          <cell r="G710" t="str">
            <v>السلام</v>
          </cell>
          <cell r="H710" t="str">
            <v>21ش رياض تقاطع عبد الرحمن</v>
          </cell>
          <cell r="I710" t="str">
            <v>01222102557</v>
          </cell>
          <cell r="J710">
            <v>708</v>
          </cell>
          <cell r="K710">
            <v>30</v>
          </cell>
          <cell r="L710" t="str">
            <v>اجل ع الاستحقاق</v>
          </cell>
          <cell r="M710" t="str">
            <v>امر توريد</v>
          </cell>
          <cell r="N710"/>
          <cell r="O710"/>
          <cell r="P710"/>
        </row>
        <row r="711">
          <cell r="D711" t="str">
            <v xml:space="preserve">ص\ميشوي أنور </v>
          </cell>
          <cell r="E711" t="str">
            <v>صيدليات</v>
          </cell>
          <cell r="F711" t="str">
            <v>القاهره</v>
          </cell>
          <cell r="G711" t="str">
            <v>الشرابيه</v>
          </cell>
          <cell r="H711" t="str">
            <v xml:space="preserve">الشرابيه بجوار شركه البترول </v>
          </cell>
          <cell r="I711" t="str">
            <v/>
          </cell>
          <cell r="J711">
            <v>709</v>
          </cell>
          <cell r="K711">
            <v>30</v>
          </cell>
          <cell r="L711" t="str">
            <v>اجل ع الاستحقاق</v>
          </cell>
          <cell r="M711" t="str">
            <v>امر توريد</v>
          </cell>
          <cell r="N711"/>
          <cell r="O711"/>
          <cell r="P711"/>
        </row>
        <row r="712">
          <cell r="D712" t="str">
            <v>ص\سميه محمد</v>
          </cell>
          <cell r="E712" t="str">
            <v>صيدليات</v>
          </cell>
          <cell r="F712" t="str">
            <v>القاهره</v>
          </cell>
          <cell r="G712" t="str">
            <v>مدينه نصر</v>
          </cell>
          <cell r="H712" t="str">
            <v>3مشروع 27عماره من ش الطاقه</v>
          </cell>
          <cell r="I712" t="str">
            <v/>
          </cell>
          <cell r="J712">
            <v>710</v>
          </cell>
          <cell r="K712">
            <v>30</v>
          </cell>
          <cell r="L712" t="str">
            <v>اجل ع الاستحقاق</v>
          </cell>
          <cell r="M712" t="str">
            <v>امر توريد</v>
          </cell>
          <cell r="N712"/>
          <cell r="O712"/>
          <cell r="P712"/>
        </row>
        <row r="713">
          <cell r="D713" t="str">
            <v>ص\اسلام عبدالله</v>
          </cell>
          <cell r="E713" t="str">
            <v>صيدليات</v>
          </cell>
          <cell r="F713" t="str">
            <v>القاهره</v>
          </cell>
          <cell r="G713" t="str">
            <v>مدينه نصر</v>
          </cell>
          <cell r="H713" t="str">
            <v xml:space="preserve">81مساكن التعاوينات بجوار مسجد فيض الرحمن </v>
          </cell>
          <cell r="I713" t="str">
            <v>01281949330</v>
          </cell>
          <cell r="J713">
            <v>711</v>
          </cell>
          <cell r="K713">
            <v>30</v>
          </cell>
          <cell r="L713" t="str">
            <v>اجل ع الاستحقاق</v>
          </cell>
          <cell r="M713" t="str">
            <v>امر توريد</v>
          </cell>
          <cell r="N713"/>
          <cell r="O713"/>
          <cell r="P713"/>
        </row>
        <row r="714">
          <cell r="D714" t="str">
            <v xml:space="preserve">ص\موناليزا </v>
          </cell>
          <cell r="E714" t="str">
            <v>صيدليات</v>
          </cell>
          <cell r="F714" t="str">
            <v>القاهره</v>
          </cell>
          <cell r="G714" t="str">
            <v>مصر الجديده</v>
          </cell>
          <cell r="H714" t="str">
            <v xml:space="preserve">شارع حسن منصور خلف نادي النصر </v>
          </cell>
          <cell r="I714" t="str">
            <v>01271721727</v>
          </cell>
          <cell r="J714">
            <v>712</v>
          </cell>
          <cell r="K714">
            <v>30</v>
          </cell>
          <cell r="L714" t="str">
            <v>اجل ع الاستحقاق</v>
          </cell>
          <cell r="M714" t="str">
            <v>امر توريد</v>
          </cell>
          <cell r="N714"/>
          <cell r="O714"/>
          <cell r="P714"/>
        </row>
        <row r="715">
          <cell r="D715" t="str">
            <v>ص\احمد صلاح</v>
          </cell>
          <cell r="E715" t="str">
            <v>صيدليات</v>
          </cell>
          <cell r="F715" t="str">
            <v>الجيزه</v>
          </cell>
          <cell r="G715" t="str">
            <v>6اكتوبر</v>
          </cell>
          <cell r="H715" t="str">
            <v xml:space="preserve">الحي الثامن مجاوره اولي ش جيل </v>
          </cell>
          <cell r="I715" t="str">
            <v>01021467661</v>
          </cell>
          <cell r="J715">
            <v>713</v>
          </cell>
          <cell r="K715">
            <v>30</v>
          </cell>
          <cell r="L715" t="str">
            <v>اجل ع الاستحقاق</v>
          </cell>
          <cell r="M715" t="str">
            <v>امر توريد</v>
          </cell>
          <cell r="N715"/>
          <cell r="O715"/>
          <cell r="P715"/>
        </row>
        <row r="716">
          <cell r="D716" t="str">
            <v xml:space="preserve">ص\نبض </v>
          </cell>
          <cell r="E716" t="str">
            <v>صيدليات</v>
          </cell>
          <cell r="F716" t="str">
            <v>الجيزه</v>
          </cell>
          <cell r="G716" t="str">
            <v>6اكتوبر</v>
          </cell>
          <cell r="H716" t="str">
            <v>ميدان فودافون مول شيرينكو للسيرميك</v>
          </cell>
          <cell r="I716" t="str">
            <v/>
          </cell>
          <cell r="J716">
            <v>714</v>
          </cell>
          <cell r="K716">
            <v>30</v>
          </cell>
          <cell r="L716" t="str">
            <v>اجل ع الاستحقاق</v>
          </cell>
          <cell r="M716" t="str">
            <v>امر توريد</v>
          </cell>
          <cell r="N716"/>
          <cell r="O716"/>
          <cell r="P716"/>
        </row>
        <row r="717">
          <cell r="D717" t="str">
            <v>ص\احمد محي</v>
          </cell>
          <cell r="E717" t="str">
            <v>صيدليات</v>
          </cell>
          <cell r="F717" t="str">
            <v>القاهره</v>
          </cell>
          <cell r="G717" t="str">
            <v>الشروق</v>
          </cell>
          <cell r="H717" t="str">
            <v>مول السيد السوق التجاري</v>
          </cell>
          <cell r="I717" t="str">
            <v/>
          </cell>
          <cell r="J717">
            <v>715</v>
          </cell>
          <cell r="K717">
            <v>30</v>
          </cell>
          <cell r="L717" t="str">
            <v>اجل ع الاستحقاق</v>
          </cell>
          <cell r="M717" t="str">
            <v>امر توريد</v>
          </cell>
          <cell r="N717"/>
          <cell r="O717"/>
          <cell r="P717"/>
        </row>
        <row r="718">
          <cell r="D718" t="str">
            <v>ص\محمد منصور</v>
          </cell>
          <cell r="E718" t="str">
            <v>صيدليات</v>
          </cell>
          <cell r="F718" t="str">
            <v>القاهره</v>
          </cell>
          <cell r="G718" t="str">
            <v>العبور</v>
          </cell>
          <cell r="H718" t="str">
            <v>كمبوند كايرو-جمعيه امنحتوب</v>
          </cell>
          <cell r="I718" t="str">
            <v/>
          </cell>
          <cell r="J718">
            <v>716</v>
          </cell>
          <cell r="K718">
            <v>30</v>
          </cell>
          <cell r="L718" t="str">
            <v>اجل ع الاستحقاق</v>
          </cell>
          <cell r="M718" t="str">
            <v>امر توريد</v>
          </cell>
          <cell r="N718"/>
          <cell r="O718"/>
          <cell r="P718"/>
        </row>
        <row r="719">
          <cell r="D719" t="str">
            <v>ص\هشام بدوي</v>
          </cell>
          <cell r="E719" t="str">
            <v>صيدليات</v>
          </cell>
          <cell r="F719" t="str">
            <v>القاهره</v>
          </cell>
          <cell r="G719" t="str">
            <v>العبور</v>
          </cell>
          <cell r="H719" t="str">
            <v>ش العشرين منتجع النخيل</v>
          </cell>
          <cell r="I719" t="str">
            <v/>
          </cell>
          <cell r="J719">
            <v>717</v>
          </cell>
          <cell r="K719">
            <v>30</v>
          </cell>
          <cell r="L719" t="str">
            <v>اجل ع الاستحقاق</v>
          </cell>
          <cell r="M719" t="str">
            <v>امر توريد</v>
          </cell>
          <cell r="N719"/>
          <cell r="O719"/>
          <cell r="P719"/>
        </row>
        <row r="720">
          <cell r="D720" t="str">
            <v>ص\عمر عبدالله</v>
          </cell>
          <cell r="E720" t="str">
            <v>صيدليات</v>
          </cell>
          <cell r="F720" t="str">
            <v>القاهره</v>
          </cell>
          <cell r="G720" t="str">
            <v>مدينه نصر</v>
          </cell>
          <cell r="H720" t="str">
            <v>113صقر قريش شيراتون</v>
          </cell>
          <cell r="I720" t="str">
            <v/>
          </cell>
          <cell r="J720">
            <v>718</v>
          </cell>
          <cell r="K720">
            <v>30</v>
          </cell>
          <cell r="L720" t="str">
            <v>اجل ع الاستحقاق</v>
          </cell>
          <cell r="M720" t="str">
            <v>امر توريد</v>
          </cell>
          <cell r="N720"/>
          <cell r="O720"/>
          <cell r="P720"/>
        </row>
        <row r="721">
          <cell r="D721" t="str">
            <v>ص\اندور صلاح</v>
          </cell>
          <cell r="E721" t="str">
            <v>صيدليات</v>
          </cell>
          <cell r="F721" t="str">
            <v>القاهره</v>
          </cell>
          <cell r="G721" t="str">
            <v>مدينه نصر</v>
          </cell>
          <cell r="H721" t="str">
            <v xml:space="preserve">مساكن شيراتون عماره رقم 3محمود عصمت من المنير </v>
          </cell>
          <cell r="I721" t="str">
            <v/>
          </cell>
          <cell r="J721">
            <v>719</v>
          </cell>
          <cell r="K721">
            <v>30</v>
          </cell>
          <cell r="L721" t="str">
            <v>اجل ع الاستحقاق</v>
          </cell>
          <cell r="M721" t="str">
            <v>امر توريد</v>
          </cell>
          <cell r="N721"/>
          <cell r="O721"/>
          <cell r="P721"/>
        </row>
        <row r="722">
          <cell r="D722" t="str">
            <v xml:space="preserve">ص\ايفان صبري </v>
          </cell>
          <cell r="E722" t="str">
            <v>صيدليات</v>
          </cell>
          <cell r="F722" t="str">
            <v>القاهره</v>
          </cell>
          <cell r="G722" t="str">
            <v>عين شمس</v>
          </cell>
          <cell r="H722" t="str">
            <v>20ش منسيه التحرير بجوار كليه هندسه عين شمس</v>
          </cell>
          <cell r="I722" t="str">
            <v/>
          </cell>
          <cell r="J722">
            <v>720</v>
          </cell>
          <cell r="K722">
            <v>30</v>
          </cell>
          <cell r="L722" t="str">
            <v>اجل ع الاستحقاق</v>
          </cell>
          <cell r="M722" t="str">
            <v>امر توريد</v>
          </cell>
          <cell r="N722"/>
          <cell r="O722"/>
          <cell r="P722"/>
        </row>
        <row r="723">
          <cell r="D723" t="str">
            <v>ص\16911</v>
          </cell>
          <cell r="E723" t="str">
            <v>صيدليات</v>
          </cell>
          <cell r="F723" t="str">
            <v>القاهره</v>
          </cell>
          <cell r="G723" t="str">
            <v>مصر الجديده</v>
          </cell>
          <cell r="H723" t="str">
            <v>19ش الصفا بجوار النساجون</v>
          </cell>
          <cell r="I723" t="str">
            <v/>
          </cell>
          <cell r="J723">
            <v>721</v>
          </cell>
          <cell r="K723">
            <v>30</v>
          </cell>
          <cell r="L723" t="str">
            <v>اجل ع الاستحقاق</v>
          </cell>
          <cell r="M723" t="str">
            <v>امر توريد</v>
          </cell>
          <cell r="N723"/>
          <cell r="O723"/>
          <cell r="P723"/>
        </row>
        <row r="724">
          <cell r="D724" t="str">
            <v>ص\خالد طلعت</v>
          </cell>
          <cell r="E724" t="str">
            <v>صيدليات</v>
          </cell>
          <cell r="F724" t="str">
            <v>القاهره</v>
          </cell>
          <cell r="G724" t="str">
            <v>مصر الجديده</v>
          </cell>
          <cell r="H724" t="str">
            <v xml:space="preserve">ش خالد ابن الوليد بجوار برتور فيكيش شيراتون </v>
          </cell>
          <cell r="I724" t="str">
            <v/>
          </cell>
          <cell r="J724">
            <v>722</v>
          </cell>
          <cell r="K724">
            <v>30</v>
          </cell>
          <cell r="L724" t="str">
            <v>اجل ع الاستحقاق</v>
          </cell>
          <cell r="M724" t="str">
            <v>امر توريد</v>
          </cell>
          <cell r="N724"/>
          <cell r="O724"/>
          <cell r="P724"/>
        </row>
        <row r="725">
          <cell r="D725" t="str">
            <v>ص\احمد رضا</v>
          </cell>
          <cell r="E725" t="str">
            <v>صيدليات</v>
          </cell>
          <cell r="F725" t="str">
            <v>القاهره</v>
          </cell>
          <cell r="G725" t="str">
            <v>المعادي</v>
          </cell>
          <cell r="H725" t="str">
            <v>المجاوره الخامسه المعراج العلوي عماره 5051امام دار الحسن للايتام</v>
          </cell>
          <cell r="I725" t="str">
            <v/>
          </cell>
          <cell r="J725">
            <v>723</v>
          </cell>
          <cell r="K725">
            <v>30</v>
          </cell>
          <cell r="L725" t="str">
            <v>اجل ع الاستحقاق</v>
          </cell>
          <cell r="M725" t="str">
            <v>امر توريد</v>
          </cell>
          <cell r="N725"/>
          <cell r="O725"/>
          <cell r="P725"/>
        </row>
        <row r="726">
          <cell r="D726" t="str">
            <v>ص\وليد</v>
          </cell>
          <cell r="E726" t="str">
            <v>صيدليات</v>
          </cell>
          <cell r="F726" t="str">
            <v>القاهره</v>
          </cell>
          <cell r="G726" t="str">
            <v>مساكن شيراتون</v>
          </cell>
          <cell r="H726" t="str">
            <v>عماره 27المنطقه الرابعه بجوار مسجد التعمير</v>
          </cell>
          <cell r="I726" t="str">
            <v/>
          </cell>
          <cell r="J726">
            <v>724</v>
          </cell>
          <cell r="K726">
            <v>30</v>
          </cell>
          <cell r="L726" t="str">
            <v>اجل ع الاستحقاق</v>
          </cell>
          <cell r="M726" t="str">
            <v>امر توريد</v>
          </cell>
          <cell r="N726"/>
          <cell r="O726"/>
          <cell r="P726"/>
        </row>
        <row r="727">
          <cell r="D727" t="str">
            <v>ص\احمد رضا</v>
          </cell>
          <cell r="E727" t="str">
            <v>صيدليات</v>
          </cell>
          <cell r="F727" t="str">
            <v>القاهره</v>
          </cell>
          <cell r="G727" t="str">
            <v>مصر الجديده</v>
          </cell>
          <cell r="H727" t="str">
            <v>مساكن شيراتون</v>
          </cell>
          <cell r="I727" t="str">
            <v/>
          </cell>
          <cell r="J727">
            <v>725</v>
          </cell>
          <cell r="K727">
            <v>30</v>
          </cell>
          <cell r="L727" t="str">
            <v>اجل ع الاستحقاق</v>
          </cell>
          <cell r="M727" t="str">
            <v>امر توريد</v>
          </cell>
          <cell r="N727"/>
          <cell r="O727"/>
          <cell r="P727"/>
        </row>
        <row r="728">
          <cell r="D728" t="str">
            <v>ص\هشام البدري</v>
          </cell>
          <cell r="E728" t="str">
            <v>صيدليات</v>
          </cell>
          <cell r="F728" t="str">
            <v>القاهره</v>
          </cell>
          <cell r="G728" t="str">
            <v>العبور</v>
          </cell>
          <cell r="H728" t="str">
            <v>العبور</v>
          </cell>
          <cell r="I728" t="str">
            <v/>
          </cell>
          <cell r="J728">
            <v>726</v>
          </cell>
          <cell r="K728">
            <v>30</v>
          </cell>
          <cell r="L728" t="str">
            <v>اجل ع الاستحقاق</v>
          </cell>
          <cell r="M728" t="str">
            <v>امر توريد</v>
          </cell>
          <cell r="N728"/>
          <cell r="O728"/>
          <cell r="P728"/>
        </row>
        <row r="729">
          <cell r="D729" t="str">
            <v>ص\19011</v>
          </cell>
          <cell r="E729" t="str">
            <v>صيدليات</v>
          </cell>
          <cell r="F729" t="str">
            <v>القاهره</v>
          </cell>
          <cell r="G729"/>
          <cell r="H729"/>
          <cell r="I729" t="str">
            <v/>
          </cell>
          <cell r="J729">
            <v>727</v>
          </cell>
          <cell r="K729">
            <v>30</v>
          </cell>
          <cell r="L729" t="str">
            <v>اجل ع الاستحقاق</v>
          </cell>
          <cell r="M729" t="str">
            <v>امر توريد</v>
          </cell>
          <cell r="N729"/>
          <cell r="O729"/>
          <cell r="P729"/>
        </row>
        <row r="730">
          <cell r="D730" t="str">
            <v xml:space="preserve">ص\ابن مصر فارما </v>
          </cell>
          <cell r="E730" t="str">
            <v>صيدليات</v>
          </cell>
          <cell r="F730" t="str">
            <v>القاهره</v>
          </cell>
          <cell r="G730" t="str">
            <v>التجمع الثالث</v>
          </cell>
          <cell r="H730" t="str">
            <v>38ش النصر القطاميه</v>
          </cell>
          <cell r="I730" t="str">
            <v/>
          </cell>
          <cell r="J730">
            <v>728</v>
          </cell>
          <cell r="K730">
            <v>30</v>
          </cell>
          <cell r="L730" t="str">
            <v>اجل ع الاستحقاق</v>
          </cell>
          <cell r="M730" t="str">
            <v>امر توريد</v>
          </cell>
          <cell r="N730"/>
          <cell r="O730"/>
          <cell r="P730"/>
        </row>
        <row r="731">
          <cell r="D731" t="str">
            <v>ص\احمد</v>
          </cell>
          <cell r="E731" t="str">
            <v>صيدليات</v>
          </cell>
          <cell r="F731" t="str">
            <v>القاهره</v>
          </cell>
          <cell r="G731" t="str">
            <v>عين شمس</v>
          </cell>
          <cell r="H731" t="str">
            <v>10ش محمود حسين احمد عرابي عين شمس</v>
          </cell>
          <cell r="I731" t="str">
            <v>01119207321</v>
          </cell>
          <cell r="J731">
            <v>729</v>
          </cell>
          <cell r="K731">
            <v>30</v>
          </cell>
          <cell r="L731" t="str">
            <v>اجل ع الاستحقاق</v>
          </cell>
          <cell r="M731" t="str">
            <v>امر توريد</v>
          </cell>
          <cell r="N731"/>
          <cell r="O731"/>
          <cell r="P731"/>
        </row>
        <row r="732">
          <cell r="D732" t="str">
            <v>ص.د\حنان</v>
          </cell>
          <cell r="E732" t="str">
            <v>صيدليات</v>
          </cell>
          <cell r="F732" t="str">
            <v>القاهره</v>
          </cell>
          <cell r="G732" t="str">
            <v>القطاميه</v>
          </cell>
          <cell r="H732" t="str">
            <v>51مساكن الجيزه القطاميه</v>
          </cell>
          <cell r="I732" t="str">
            <v/>
          </cell>
          <cell r="J732">
            <v>730</v>
          </cell>
          <cell r="K732">
            <v>30</v>
          </cell>
          <cell r="L732" t="str">
            <v>اجل ع الاستحقاق</v>
          </cell>
          <cell r="M732" t="str">
            <v>امر توريد</v>
          </cell>
          <cell r="N732"/>
          <cell r="O732"/>
          <cell r="P732"/>
        </row>
        <row r="733">
          <cell r="D733" t="str">
            <v xml:space="preserve">ص\وليد علي </v>
          </cell>
          <cell r="E733" t="str">
            <v>صيدليات</v>
          </cell>
          <cell r="F733" t="str">
            <v>القاهره</v>
          </cell>
          <cell r="G733" t="str">
            <v>عين شمس</v>
          </cell>
          <cell r="H733" t="str">
            <v>عين شمس</v>
          </cell>
          <cell r="I733" t="str">
            <v/>
          </cell>
          <cell r="J733">
            <v>731</v>
          </cell>
          <cell r="K733">
            <v>30</v>
          </cell>
          <cell r="L733" t="str">
            <v>اجل ع الاستحقاق</v>
          </cell>
          <cell r="M733" t="str">
            <v>امر توريد</v>
          </cell>
          <cell r="N733"/>
          <cell r="O733"/>
          <cell r="P733"/>
        </row>
        <row r="734">
          <cell r="D734" t="str">
            <v xml:space="preserve">ص\خضراوي </v>
          </cell>
          <cell r="E734" t="str">
            <v>صيدليات</v>
          </cell>
          <cell r="F734" t="str">
            <v>القاهره</v>
          </cell>
          <cell r="G734" t="str">
            <v xml:space="preserve">شبرا مصر </v>
          </cell>
          <cell r="H734" t="str">
            <v>شيراتون</v>
          </cell>
          <cell r="I734" t="str">
            <v/>
          </cell>
          <cell r="J734">
            <v>732</v>
          </cell>
          <cell r="K734">
            <v>30</v>
          </cell>
          <cell r="L734" t="str">
            <v>اجل ع الاستحقاق</v>
          </cell>
          <cell r="M734" t="str">
            <v>امر توريد</v>
          </cell>
          <cell r="N734"/>
          <cell r="O734"/>
          <cell r="P734"/>
        </row>
        <row r="735">
          <cell r="D735" t="str">
            <v>ص\اميره</v>
          </cell>
          <cell r="E735" t="str">
            <v>صيدليات</v>
          </cell>
          <cell r="F735" t="str">
            <v>القاهره</v>
          </cell>
          <cell r="G735" t="str">
            <v>المقطم</v>
          </cell>
          <cell r="H735" t="str">
            <v>المقطم</v>
          </cell>
          <cell r="I735" t="str">
            <v/>
          </cell>
          <cell r="J735">
            <v>733</v>
          </cell>
          <cell r="K735">
            <v>30</v>
          </cell>
          <cell r="L735" t="str">
            <v>اجل ع الاستحقاق</v>
          </cell>
          <cell r="M735" t="str">
            <v>امر توريد</v>
          </cell>
          <cell r="N735"/>
          <cell r="O735"/>
          <cell r="P735"/>
        </row>
        <row r="736">
          <cell r="D736" t="str">
            <v>ص\هاني</v>
          </cell>
          <cell r="E736" t="str">
            <v>صيدليات</v>
          </cell>
          <cell r="F736" t="str">
            <v>القاهره</v>
          </cell>
          <cell r="G736" t="str">
            <v>النزهه</v>
          </cell>
          <cell r="H736" t="str">
            <v>النزهه</v>
          </cell>
          <cell r="I736" t="str">
            <v/>
          </cell>
          <cell r="J736">
            <v>734</v>
          </cell>
          <cell r="K736">
            <v>30</v>
          </cell>
          <cell r="L736" t="str">
            <v>اجل ع الاستحقاق</v>
          </cell>
          <cell r="M736" t="str">
            <v>امر توريد</v>
          </cell>
          <cell r="N736"/>
          <cell r="O736"/>
          <cell r="P736"/>
        </row>
        <row r="737">
          <cell r="D737" t="str">
            <v>ص\برج</v>
          </cell>
          <cell r="E737" t="str">
            <v>صيدليات</v>
          </cell>
          <cell r="F737" t="str">
            <v>الجيزه</v>
          </cell>
          <cell r="G737" t="str">
            <v>الدقي</v>
          </cell>
          <cell r="H737" t="str">
            <v>6السد العالي الدقي</v>
          </cell>
          <cell r="I737" t="str">
            <v/>
          </cell>
          <cell r="J737">
            <v>735</v>
          </cell>
          <cell r="K737">
            <v>30</v>
          </cell>
          <cell r="L737" t="str">
            <v>اجل ع الاستحقاق</v>
          </cell>
          <cell r="M737" t="str">
            <v>امر توريد</v>
          </cell>
          <cell r="N737"/>
          <cell r="O737"/>
          <cell r="P737"/>
        </row>
        <row r="738">
          <cell r="D738" t="str">
            <v xml:space="preserve">ص\هشام </v>
          </cell>
          <cell r="E738" t="str">
            <v>صيدليات</v>
          </cell>
          <cell r="F738" t="str">
            <v>الجيزه</v>
          </cell>
          <cell r="G738" t="str">
            <v>6اكتوبر</v>
          </cell>
          <cell r="H738" t="str">
            <v>المحور المركزي - الحصري -6 أكتوبر</v>
          </cell>
          <cell r="I738" t="str">
            <v/>
          </cell>
          <cell r="J738">
            <v>736</v>
          </cell>
          <cell r="K738">
            <v>30</v>
          </cell>
          <cell r="L738" t="str">
            <v>اجل ع الاستحقاق</v>
          </cell>
          <cell r="M738" t="str">
            <v>امر توريد</v>
          </cell>
          <cell r="N738"/>
          <cell r="O738"/>
          <cell r="P738"/>
        </row>
        <row r="739">
          <cell r="D739" t="str">
            <v>ص\ساره سعيد</v>
          </cell>
          <cell r="E739" t="str">
            <v>صيدليات</v>
          </cell>
          <cell r="F739" t="str">
            <v>القاهره</v>
          </cell>
          <cell r="G739" t="str">
            <v>مدينه نصر</v>
          </cell>
          <cell r="H739" t="str">
            <v xml:space="preserve">13ش محمود متفرع من مكرم عبيد </v>
          </cell>
          <cell r="I739" t="str">
            <v/>
          </cell>
          <cell r="J739">
            <v>737</v>
          </cell>
          <cell r="K739">
            <v>30</v>
          </cell>
          <cell r="L739" t="str">
            <v>اجل ع الاستحقاق</v>
          </cell>
          <cell r="M739" t="str">
            <v>امر توريد</v>
          </cell>
          <cell r="N739"/>
          <cell r="O739"/>
          <cell r="P739"/>
        </row>
        <row r="740">
          <cell r="D740" t="str">
            <v xml:space="preserve">ص.د\حسام </v>
          </cell>
          <cell r="E740" t="str">
            <v>صيدليات</v>
          </cell>
          <cell r="F740" t="str">
            <v>القاهره</v>
          </cell>
          <cell r="G740" t="str">
            <v>صقر قريش</v>
          </cell>
          <cell r="H740" t="str">
            <v>عماره 17 عمارات العرايس صقر قريشالمعادي</v>
          </cell>
          <cell r="I740" t="str">
            <v/>
          </cell>
          <cell r="J740">
            <v>738</v>
          </cell>
          <cell r="K740">
            <v>30</v>
          </cell>
          <cell r="L740" t="str">
            <v>اجل ع الاستحقاق</v>
          </cell>
          <cell r="M740" t="str">
            <v>امر توريد</v>
          </cell>
          <cell r="N740"/>
          <cell r="O740"/>
          <cell r="P740"/>
        </row>
        <row r="741">
          <cell r="D741" t="str">
            <v xml:space="preserve">ص\العالميه </v>
          </cell>
          <cell r="E741" t="str">
            <v>صيدليات</v>
          </cell>
          <cell r="F741" t="str">
            <v>القاهره</v>
          </cell>
          <cell r="G741" t="str">
            <v>المعادي</v>
          </cell>
          <cell r="H741" t="str">
            <v>9ش الحسين زهراء المعادي</v>
          </cell>
          <cell r="I741" t="str">
            <v/>
          </cell>
          <cell r="J741">
            <v>739</v>
          </cell>
          <cell r="K741">
            <v>30</v>
          </cell>
          <cell r="L741" t="str">
            <v>اجل ع الاستحقاق</v>
          </cell>
          <cell r="M741" t="str">
            <v>امر توريد</v>
          </cell>
          <cell r="N741"/>
          <cell r="O741"/>
          <cell r="P741"/>
        </row>
        <row r="742">
          <cell r="D742" t="str">
            <v xml:space="preserve">ص\سوزا ن الحديثه </v>
          </cell>
          <cell r="E742" t="str">
            <v>صيدليات</v>
          </cell>
          <cell r="F742" t="str">
            <v>القاهره</v>
          </cell>
          <cell r="G742" t="str">
            <v>مدينه نصر</v>
          </cell>
          <cell r="H742" t="str">
            <v>زهراء مدينه نصر</v>
          </cell>
          <cell r="I742" t="str">
            <v/>
          </cell>
          <cell r="J742">
            <v>740</v>
          </cell>
          <cell r="K742">
            <v>30</v>
          </cell>
          <cell r="L742" t="str">
            <v>اجل ع الاستحقاق</v>
          </cell>
          <cell r="M742" t="str">
            <v>امر توريد</v>
          </cell>
          <cell r="N742"/>
          <cell r="O742"/>
          <cell r="P742"/>
        </row>
        <row r="743">
          <cell r="D743" t="str">
            <v>ص\المحبه</v>
          </cell>
          <cell r="E743" t="str">
            <v>صيدليات</v>
          </cell>
          <cell r="F743" t="str">
            <v>الجيزه</v>
          </cell>
          <cell r="G743" t="str">
            <v>الدقي</v>
          </cell>
          <cell r="H743" t="str">
            <v>شارع احمد كامل بجوار المحافظه</v>
          </cell>
          <cell r="I743" t="str">
            <v/>
          </cell>
          <cell r="J743">
            <v>741</v>
          </cell>
          <cell r="K743">
            <v>30</v>
          </cell>
          <cell r="L743" t="str">
            <v>اجل ع الاستحقاق</v>
          </cell>
          <cell r="M743" t="str">
            <v>امر توريد</v>
          </cell>
          <cell r="N743"/>
          <cell r="O743"/>
          <cell r="P743"/>
        </row>
        <row r="744">
          <cell r="D744" t="str">
            <v xml:space="preserve">ص\الحاوي </v>
          </cell>
          <cell r="E744" t="str">
            <v>صيدليات</v>
          </cell>
          <cell r="F744" t="str">
            <v>القاهره</v>
          </cell>
          <cell r="G744" t="str">
            <v>العبور</v>
          </cell>
          <cell r="H744" t="str">
            <v>سنتر المحبه اول ش مستشفي قريه حبيب</v>
          </cell>
          <cell r="I744" t="str">
            <v/>
          </cell>
          <cell r="J744">
            <v>742</v>
          </cell>
          <cell r="K744">
            <v>30</v>
          </cell>
          <cell r="L744" t="str">
            <v>اجل ع الاستحقاق</v>
          </cell>
          <cell r="M744" t="str">
            <v>امر توريد</v>
          </cell>
          <cell r="N744"/>
          <cell r="O744"/>
          <cell r="P744"/>
        </row>
        <row r="745">
          <cell r="D745" t="str">
            <v>ص\ابرام (العبور)</v>
          </cell>
          <cell r="E745" t="str">
            <v>صيدليات</v>
          </cell>
          <cell r="F745" t="str">
            <v>القاهره</v>
          </cell>
          <cell r="G745" t="str">
            <v>العبور</v>
          </cell>
          <cell r="H745" t="str">
            <v>العبور الشارع التجاري</v>
          </cell>
          <cell r="I745" t="str">
            <v/>
          </cell>
          <cell r="J745">
            <v>743</v>
          </cell>
          <cell r="K745">
            <v>30</v>
          </cell>
          <cell r="L745" t="str">
            <v>اجل ع الاستحقاق</v>
          </cell>
          <cell r="M745" t="str">
            <v>امر توريد</v>
          </cell>
          <cell r="N745"/>
          <cell r="O745"/>
          <cell r="P745"/>
        </row>
        <row r="746">
          <cell r="D746" t="str">
            <v>ص\شكشك</v>
          </cell>
          <cell r="E746" t="str">
            <v>صيدليات</v>
          </cell>
          <cell r="F746" t="str">
            <v>القاهره</v>
          </cell>
          <cell r="G746" t="str">
            <v>العبور</v>
          </cell>
          <cell r="H746" t="str">
            <v>العبور</v>
          </cell>
          <cell r="I746" t="str">
            <v/>
          </cell>
          <cell r="J746">
            <v>744</v>
          </cell>
          <cell r="K746">
            <v>30</v>
          </cell>
          <cell r="L746" t="str">
            <v>اجل ع الاستحقاق</v>
          </cell>
          <cell r="M746" t="str">
            <v>امر توريد</v>
          </cell>
          <cell r="N746"/>
          <cell r="O746"/>
          <cell r="P746"/>
        </row>
        <row r="747">
          <cell r="D747" t="str">
            <v>ص\نايل سنتر</v>
          </cell>
          <cell r="E747" t="str">
            <v>صيدليات</v>
          </cell>
          <cell r="F747" t="str">
            <v>الجيزه</v>
          </cell>
          <cell r="G747" t="str">
            <v>الدقي</v>
          </cell>
          <cell r="H747" t="str">
            <v>29ش نوال ناصيه لطفي حسونه الدقي</v>
          </cell>
          <cell r="I747" t="str">
            <v/>
          </cell>
          <cell r="J747">
            <v>745</v>
          </cell>
          <cell r="K747">
            <v>30</v>
          </cell>
          <cell r="L747" t="str">
            <v>اجل ع الاستحقاق</v>
          </cell>
          <cell r="M747" t="str">
            <v>امر توريد</v>
          </cell>
          <cell r="N747"/>
          <cell r="O747"/>
          <cell r="P747"/>
        </row>
        <row r="748">
          <cell r="D748" t="str">
            <v xml:space="preserve">ص\هيلث </v>
          </cell>
          <cell r="E748" t="str">
            <v>صيدليات</v>
          </cell>
          <cell r="F748" t="str">
            <v>الجيزه</v>
          </cell>
          <cell r="G748" t="str">
            <v>فيصل</v>
          </cell>
          <cell r="H748" t="str">
            <v xml:space="preserve">12ش الشهيد احمد حمدي </v>
          </cell>
          <cell r="I748" t="str">
            <v/>
          </cell>
          <cell r="J748">
            <v>746</v>
          </cell>
          <cell r="K748">
            <v>30</v>
          </cell>
          <cell r="L748" t="str">
            <v>اجل ع الاستحقاق</v>
          </cell>
          <cell r="M748" t="str">
            <v>امر توريد</v>
          </cell>
          <cell r="N748"/>
          <cell r="O748"/>
          <cell r="P748"/>
        </row>
        <row r="749">
          <cell r="D749" t="str">
            <v>ص\د.شيرين خليل</v>
          </cell>
          <cell r="E749" t="str">
            <v>صيدليات</v>
          </cell>
          <cell r="F749" t="str">
            <v>القاهره</v>
          </cell>
          <cell r="G749" t="str">
            <v>العبور</v>
          </cell>
          <cell r="H749" t="str">
            <v>العبور</v>
          </cell>
          <cell r="I749" t="str">
            <v/>
          </cell>
          <cell r="J749">
            <v>747</v>
          </cell>
          <cell r="K749">
            <v>30</v>
          </cell>
          <cell r="L749" t="str">
            <v>اجل ع الاستحقاق</v>
          </cell>
          <cell r="M749" t="str">
            <v>امر توريد</v>
          </cell>
          <cell r="N749"/>
          <cell r="O749"/>
          <cell r="P749"/>
        </row>
        <row r="750">
          <cell r="D750" t="str">
            <v xml:space="preserve">ص.د\محسن </v>
          </cell>
          <cell r="E750" t="str">
            <v>صيدليات</v>
          </cell>
          <cell r="F750" t="str">
            <v>القليوبيه</v>
          </cell>
          <cell r="G750" t="str">
            <v>قليوب</v>
          </cell>
          <cell r="H750" t="str">
            <v>قليوب</v>
          </cell>
          <cell r="I750" t="str">
            <v/>
          </cell>
          <cell r="J750">
            <v>748</v>
          </cell>
          <cell r="K750">
            <v>30</v>
          </cell>
          <cell r="L750" t="str">
            <v>اجل ع الاستحقاق</v>
          </cell>
          <cell r="M750" t="str">
            <v>امر توريد</v>
          </cell>
          <cell r="N750"/>
          <cell r="O750"/>
          <cell r="P750"/>
        </row>
        <row r="751">
          <cell r="D751" t="str">
            <v xml:space="preserve">د\محمد عبد الحميد </v>
          </cell>
          <cell r="E751" t="str">
            <v>صيدليات</v>
          </cell>
          <cell r="F751" t="str">
            <v>القليوبيه</v>
          </cell>
          <cell r="G751" t="str">
            <v>طوخ</v>
          </cell>
          <cell r="H751" t="str">
            <v>طوخ</v>
          </cell>
          <cell r="I751" t="str">
            <v/>
          </cell>
          <cell r="J751">
            <v>749</v>
          </cell>
          <cell r="K751">
            <v>30</v>
          </cell>
          <cell r="L751" t="str">
            <v>اجل ع الاستحقاق</v>
          </cell>
          <cell r="M751" t="str">
            <v>امر توريد</v>
          </cell>
          <cell r="N751"/>
          <cell r="O751"/>
          <cell r="P751"/>
        </row>
        <row r="752">
          <cell r="D752" t="str">
            <v>ص\زلط</v>
          </cell>
          <cell r="E752" t="str">
            <v>صيدليات</v>
          </cell>
          <cell r="F752" t="str">
            <v>القليوبيه</v>
          </cell>
          <cell r="G752" t="str">
            <v xml:space="preserve">شبرا </v>
          </cell>
          <cell r="H752" t="str">
            <v>شبرا كوبري عرابي</v>
          </cell>
          <cell r="I752" t="str">
            <v/>
          </cell>
          <cell r="J752">
            <v>750</v>
          </cell>
          <cell r="K752">
            <v>30</v>
          </cell>
          <cell r="L752" t="str">
            <v>اجل ع الاستحقاق</v>
          </cell>
          <cell r="M752" t="str">
            <v>امر توريد</v>
          </cell>
          <cell r="N752"/>
          <cell r="O752"/>
          <cell r="P752"/>
        </row>
        <row r="753">
          <cell r="D753" t="str">
            <v xml:space="preserve">د\محمد الخطيب </v>
          </cell>
          <cell r="E753" t="str">
            <v>صيدليات</v>
          </cell>
          <cell r="F753" t="str">
            <v>القليوبيه</v>
          </cell>
          <cell r="G753" t="str">
            <v>قليوب</v>
          </cell>
          <cell r="H753" t="str">
            <v>قليوب</v>
          </cell>
          <cell r="I753" t="str">
            <v/>
          </cell>
          <cell r="J753">
            <v>751</v>
          </cell>
          <cell r="K753">
            <v>30</v>
          </cell>
          <cell r="L753" t="str">
            <v>اجل ع الاستحقاق</v>
          </cell>
          <cell r="M753" t="str">
            <v>امر توريد</v>
          </cell>
          <cell r="N753"/>
          <cell r="O753"/>
          <cell r="P753"/>
        </row>
        <row r="754">
          <cell r="D754" t="str">
            <v>ص\عادل عبد الغني</v>
          </cell>
          <cell r="E754" t="str">
            <v>صيدليات</v>
          </cell>
          <cell r="F754" t="str">
            <v>القاهره</v>
          </cell>
          <cell r="G754" t="str">
            <v>حلوان</v>
          </cell>
          <cell r="H754" t="str">
            <v>تقاطع شارع ذكي من ش جعفر حلوان بجوار الكنيسه</v>
          </cell>
          <cell r="I754" t="str">
            <v/>
          </cell>
          <cell r="J754">
            <v>752</v>
          </cell>
          <cell r="K754">
            <v>30</v>
          </cell>
          <cell r="L754" t="str">
            <v>اجل ع الاستحقاق</v>
          </cell>
          <cell r="M754" t="str">
            <v>امر توريد</v>
          </cell>
          <cell r="N754"/>
          <cell r="O754"/>
          <cell r="P754"/>
        </row>
        <row r="755">
          <cell r="D755" t="str">
            <v>ص\الوفاء والامل</v>
          </cell>
          <cell r="E755" t="str">
            <v>صيدليات</v>
          </cell>
          <cell r="F755" t="str">
            <v>القاهره</v>
          </cell>
          <cell r="G755" t="str">
            <v>حلوان</v>
          </cell>
          <cell r="H755" t="str">
            <v>21ش رياض تقاطع عبدالرحمن حلوان</v>
          </cell>
          <cell r="I755" t="str">
            <v/>
          </cell>
          <cell r="J755">
            <v>753</v>
          </cell>
          <cell r="K755">
            <v>30</v>
          </cell>
          <cell r="L755" t="str">
            <v>اجل ع الاستحقاق</v>
          </cell>
          <cell r="M755" t="str">
            <v>امر توريد</v>
          </cell>
          <cell r="N755"/>
          <cell r="O755"/>
          <cell r="P755"/>
        </row>
        <row r="756">
          <cell r="D756" t="str">
            <v>صيدلية الفاوي</v>
          </cell>
          <cell r="E756" t="str">
            <v>صيدليات</v>
          </cell>
          <cell r="F756" t="str">
            <v>الجيزه</v>
          </cell>
          <cell r="G756" t="str">
            <v>6اكتوبر</v>
          </cell>
          <cell r="H756" t="str">
            <v>المحور المركزي الحي الثاث ابراج الفتح بجوار بنك عودة واسفل معمل البرج برج الاطباء</v>
          </cell>
          <cell r="I756" t="str">
            <v/>
          </cell>
          <cell r="J756">
            <v>754</v>
          </cell>
          <cell r="K756">
            <v>30</v>
          </cell>
          <cell r="L756" t="str">
            <v>اجل ع الاستحقاق</v>
          </cell>
          <cell r="M756" t="str">
            <v>امر توريد</v>
          </cell>
          <cell r="N756"/>
          <cell r="O756"/>
          <cell r="P756"/>
        </row>
        <row r="757">
          <cell r="D757" t="str">
            <v xml:space="preserve">ص\الهدي والنور </v>
          </cell>
          <cell r="E757" t="str">
            <v>صيدليات</v>
          </cell>
          <cell r="F757" t="str">
            <v>القاهره</v>
          </cell>
          <cell r="G757" t="str">
            <v>حلوان</v>
          </cell>
          <cell r="H757" t="str">
            <v>11 الحزمه البحريه حلوان</v>
          </cell>
          <cell r="I757" t="str">
            <v/>
          </cell>
          <cell r="J757">
            <v>755</v>
          </cell>
          <cell r="K757">
            <v>30</v>
          </cell>
          <cell r="L757" t="str">
            <v>اجل ع الاستحقاق</v>
          </cell>
          <cell r="M757" t="str">
            <v>امر توريد</v>
          </cell>
          <cell r="N757"/>
          <cell r="O757"/>
          <cell r="P757"/>
        </row>
        <row r="758">
          <cell r="D758" t="str">
            <v>ص\صالح امين</v>
          </cell>
          <cell r="E758" t="str">
            <v>صيدليات</v>
          </cell>
          <cell r="F758" t="str">
            <v>القاهره</v>
          </cell>
          <cell r="G758" t="str">
            <v>العبور</v>
          </cell>
          <cell r="H758" t="str">
            <v>محليه 8 العبور</v>
          </cell>
          <cell r="I758" t="str">
            <v/>
          </cell>
          <cell r="J758">
            <v>756</v>
          </cell>
          <cell r="K758">
            <v>30</v>
          </cell>
          <cell r="L758" t="str">
            <v>اجل ع الاستحقاق</v>
          </cell>
          <cell r="M758" t="str">
            <v>امر توريد</v>
          </cell>
          <cell r="N758"/>
          <cell r="O758"/>
          <cell r="P758"/>
        </row>
        <row r="759">
          <cell r="D759" t="str">
            <v xml:space="preserve">ص\وسام </v>
          </cell>
          <cell r="E759" t="str">
            <v>صيدليات</v>
          </cell>
          <cell r="F759" t="str">
            <v>القاهره</v>
          </cell>
          <cell r="G759" t="str">
            <v>العبور</v>
          </cell>
          <cell r="H759" t="str">
            <v>محليه 8 العبور</v>
          </cell>
          <cell r="I759" t="str">
            <v/>
          </cell>
          <cell r="J759">
            <v>757</v>
          </cell>
          <cell r="K759">
            <v>30</v>
          </cell>
          <cell r="L759" t="str">
            <v>اجل ع الاستحقاق</v>
          </cell>
          <cell r="M759" t="str">
            <v>امر توريد</v>
          </cell>
          <cell r="N759"/>
          <cell r="O759"/>
          <cell r="P759"/>
        </row>
        <row r="760">
          <cell r="D760" t="str">
            <v xml:space="preserve">ص.د\امل السيد </v>
          </cell>
          <cell r="E760" t="str">
            <v>صيدليات</v>
          </cell>
          <cell r="F760" t="str">
            <v>الجيزه</v>
          </cell>
          <cell r="G760" t="str">
            <v>فيصل</v>
          </cell>
          <cell r="H760" t="str">
            <v xml:space="preserve">ش لطفي السيد فيصل الجيزه مستشفي الجزيره </v>
          </cell>
          <cell r="I760" t="str">
            <v/>
          </cell>
          <cell r="J760">
            <v>758</v>
          </cell>
          <cell r="K760">
            <v>30</v>
          </cell>
          <cell r="L760" t="str">
            <v>اجل ع الاستحقاق</v>
          </cell>
          <cell r="M760" t="str">
            <v>امر توريد</v>
          </cell>
          <cell r="N760"/>
          <cell r="O760"/>
          <cell r="P760"/>
        </row>
        <row r="761">
          <cell r="D761" t="str">
            <v>ص\محمد السيد</v>
          </cell>
          <cell r="E761" t="str">
            <v>صيدليات</v>
          </cell>
          <cell r="F761" t="str">
            <v>القاهره</v>
          </cell>
          <cell r="G761" t="str">
            <v>السفارات</v>
          </cell>
          <cell r="H761" t="str">
            <v>92ش الدكتور عبد الشافي</v>
          </cell>
          <cell r="I761" t="str">
            <v/>
          </cell>
          <cell r="J761">
            <v>759</v>
          </cell>
          <cell r="K761">
            <v>30</v>
          </cell>
          <cell r="L761" t="str">
            <v>اجل ع الاستحقاق</v>
          </cell>
          <cell r="M761" t="str">
            <v>امر توريد</v>
          </cell>
          <cell r="N761"/>
          <cell r="O761"/>
          <cell r="P761"/>
        </row>
        <row r="762">
          <cell r="D762" t="str">
            <v xml:space="preserve">ص\الدكتور </v>
          </cell>
          <cell r="E762" t="str">
            <v>صيدليات</v>
          </cell>
          <cell r="F762" t="str">
            <v>القاهره</v>
          </cell>
          <cell r="G762" t="str">
            <v>مدينه نصر</v>
          </cell>
          <cell r="H762" t="str">
            <v>مدينه نصر خلف الحديقه الدوليه</v>
          </cell>
          <cell r="I762" t="str">
            <v/>
          </cell>
          <cell r="J762">
            <v>760</v>
          </cell>
          <cell r="K762">
            <v>30</v>
          </cell>
          <cell r="L762" t="str">
            <v>اجل ع الاستحقاق</v>
          </cell>
          <cell r="M762" t="str">
            <v>امر توريد</v>
          </cell>
          <cell r="N762"/>
          <cell r="O762"/>
          <cell r="P762"/>
        </row>
        <row r="763">
          <cell r="D763" t="str">
            <v xml:space="preserve">ص\احمد مفرج </v>
          </cell>
          <cell r="E763" t="str">
            <v>صيدليات</v>
          </cell>
          <cell r="F763" t="str">
            <v>القاهره</v>
          </cell>
          <cell r="G763" t="str">
            <v>السفارات</v>
          </cell>
          <cell r="H763" t="str">
            <v>اش حسني عثمان حي السفارات</v>
          </cell>
          <cell r="I763" t="str">
            <v/>
          </cell>
          <cell r="J763">
            <v>761</v>
          </cell>
          <cell r="K763">
            <v>30</v>
          </cell>
          <cell r="L763" t="str">
            <v>اجل ع الاستحقاق</v>
          </cell>
          <cell r="M763" t="str">
            <v>امر توريد</v>
          </cell>
          <cell r="N763"/>
          <cell r="O763"/>
          <cell r="P763"/>
        </row>
        <row r="764">
          <cell r="D764" t="str">
            <v>ص\احمد المسلمي</v>
          </cell>
          <cell r="E764" t="str">
            <v>صيدليات</v>
          </cell>
          <cell r="F764" t="str">
            <v>القاهره</v>
          </cell>
          <cell r="G764" t="str">
            <v>السفارات</v>
          </cell>
          <cell r="H764" t="str">
            <v>4ابراج النصر إسكان الشرطه الحي السابع السفارات</v>
          </cell>
          <cell r="I764" t="str">
            <v/>
          </cell>
          <cell r="J764">
            <v>762</v>
          </cell>
          <cell r="K764">
            <v>30</v>
          </cell>
          <cell r="L764" t="str">
            <v>اجل ع الاستحقاق</v>
          </cell>
          <cell r="M764" t="str">
            <v>امر توريد</v>
          </cell>
          <cell r="N764"/>
          <cell r="O764"/>
          <cell r="P764"/>
        </row>
        <row r="765">
          <cell r="D765" t="str">
            <v>ص\البنا</v>
          </cell>
          <cell r="E765" t="str">
            <v>صيدليات</v>
          </cell>
          <cell r="F765" t="str">
            <v>القاهره</v>
          </cell>
          <cell r="G765" t="str">
            <v>مدينه نصر</v>
          </cell>
          <cell r="H765" t="str">
            <v>39ش هوس بن نصير</v>
          </cell>
          <cell r="I765" t="str">
            <v/>
          </cell>
          <cell r="J765">
            <v>763</v>
          </cell>
          <cell r="K765">
            <v>30</v>
          </cell>
          <cell r="L765" t="str">
            <v>اجل ع الاستحقاق</v>
          </cell>
          <cell r="M765" t="str">
            <v>امر توريد</v>
          </cell>
          <cell r="N765"/>
          <cell r="O765"/>
          <cell r="P765"/>
        </row>
        <row r="766">
          <cell r="D766" t="str">
            <v xml:space="preserve">ص\هاني مصطفي </v>
          </cell>
          <cell r="E766" t="str">
            <v>صيدليات</v>
          </cell>
          <cell r="F766" t="str">
            <v>القاهره</v>
          </cell>
          <cell r="G766" t="str">
            <v>مصر الجديده</v>
          </cell>
          <cell r="H766" t="str">
            <v>30ش الحريه مصر الجديده</v>
          </cell>
          <cell r="I766" t="str">
            <v/>
          </cell>
          <cell r="J766">
            <v>764</v>
          </cell>
          <cell r="K766">
            <v>30</v>
          </cell>
          <cell r="L766" t="str">
            <v>اجل ع الاستحقاق</v>
          </cell>
          <cell r="M766" t="str">
            <v>امر توريد</v>
          </cell>
          <cell r="N766"/>
          <cell r="O766"/>
          <cell r="P766"/>
        </row>
        <row r="767">
          <cell r="D767" t="str">
            <v xml:space="preserve">ص\محمود </v>
          </cell>
          <cell r="E767" t="str">
            <v>صيدليات</v>
          </cell>
          <cell r="F767" t="str">
            <v>الجيزه</v>
          </cell>
          <cell r="G767" t="str">
            <v>فيصل العشرين</v>
          </cell>
          <cell r="H767" t="str">
            <v>21ش فكري تقاطع فيصل والهرم العشرين</v>
          </cell>
          <cell r="I767" t="str">
            <v/>
          </cell>
          <cell r="J767">
            <v>765</v>
          </cell>
          <cell r="K767">
            <v>30</v>
          </cell>
          <cell r="L767" t="str">
            <v>اجل ع الاستحقاق</v>
          </cell>
          <cell r="M767" t="str">
            <v>امر توريد</v>
          </cell>
          <cell r="N767"/>
          <cell r="O767"/>
          <cell r="P767"/>
        </row>
        <row r="768">
          <cell r="D768" t="str">
            <v>ص\عبد الرحمن</v>
          </cell>
          <cell r="E768" t="str">
            <v>صيدليات</v>
          </cell>
          <cell r="F768" t="str">
            <v>القاهره</v>
          </cell>
          <cell r="G768" t="str">
            <v>حلوان</v>
          </cell>
          <cell r="H768" t="str">
            <v>59ش الرياض  بجوار مستشفي امان حلوان</v>
          </cell>
          <cell r="I768" t="str">
            <v/>
          </cell>
          <cell r="J768">
            <v>766</v>
          </cell>
          <cell r="K768">
            <v>30</v>
          </cell>
          <cell r="L768" t="str">
            <v>اجل ع الاستحقاق</v>
          </cell>
          <cell r="M768" t="str">
            <v>امر توريد</v>
          </cell>
          <cell r="N768"/>
          <cell r="O768"/>
          <cell r="P768"/>
        </row>
        <row r="769">
          <cell r="D769" t="str">
            <v xml:space="preserve">ص\ابو خالد </v>
          </cell>
          <cell r="E769" t="str">
            <v>صيدليات</v>
          </cell>
          <cell r="F769" t="str">
            <v>القاهره</v>
          </cell>
          <cell r="G769" t="str">
            <v>العبور</v>
          </cell>
          <cell r="H769" t="str">
            <v xml:space="preserve">مصر السودان منشيه العبور </v>
          </cell>
          <cell r="I769" t="str">
            <v/>
          </cell>
          <cell r="J769">
            <v>767</v>
          </cell>
          <cell r="K769">
            <v>30</v>
          </cell>
          <cell r="L769" t="str">
            <v>اجل ع الاستحقاق</v>
          </cell>
          <cell r="M769" t="str">
            <v>امر توريد</v>
          </cell>
          <cell r="N769"/>
          <cell r="O769"/>
          <cell r="P769"/>
        </row>
        <row r="770">
          <cell r="D770" t="str">
            <v>ص.د\رانيا</v>
          </cell>
          <cell r="E770" t="str">
            <v>صيدليات</v>
          </cell>
          <cell r="F770" t="str">
            <v>الجيزه</v>
          </cell>
          <cell r="G770" t="str">
            <v>العمرانيه</v>
          </cell>
          <cell r="H770" t="str">
            <v>3ش أبو بكر العمرانيه</v>
          </cell>
          <cell r="I770" t="str">
            <v/>
          </cell>
          <cell r="J770">
            <v>768</v>
          </cell>
          <cell r="K770">
            <v>30</v>
          </cell>
          <cell r="L770" t="str">
            <v>اجل ع الاستحقاق</v>
          </cell>
          <cell r="M770" t="str">
            <v>امر توريد</v>
          </cell>
          <cell r="N770"/>
          <cell r="O770"/>
          <cell r="P770"/>
        </row>
        <row r="771">
          <cell r="D771" t="str">
            <v>ص\ابو الوفا</v>
          </cell>
          <cell r="E771" t="str">
            <v>صيدليات</v>
          </cell>
          <cell r="F771" t="str">
            <v>القاهره</v>
          </cell>
          <cell r="G771" t="str">
            <v>المعادى</v>
          </cell>
          <cell r="H771" t="str">
            <v>المعراج المعادي</v>
          </cell>
          <cell r="I771" t="str">
            <v/>
          </cell>
          <cell r="J771">
            <v>769</v>
          </cell>
          <cell r="K771">
            <v>30</v>
          </cell>
          <cell r="L771" t="str">
            <v>اجل ع الاستحقاق</v>
          </cell>
          <cell r="M771" t="str">
            <v>امر توريد</v>
          </cell>
          <cell r="N771"/>
          <cell r="O771"/>
          <cell r="P771"/>
        </row>
        <row r="772">
          <cell r="D772" t="str">
            <v>ص\جوثن  كلينك</v>
          </cell>
          <cell r="E772" t="str">
            <v>صيدليات</v>
          </cell>
          <cell r="F772" t="str">
            <v>القاهره</v>
          </cell>
          <cell r="G772" t="str">
            <v>الرحاب</v>
          </cell>
          <cell r="H772" t="str">
            <v>الرحاب المركز الطبي 2</v>
          </cell>
          <cell r="I772" t="str">
            <v/>
          </cell>
          <cell r="J772">
            <v>770</v>
          </cell>
          <cell r="K772">
            <v>30</v>
          </cell>
          <cell r="L772" t="str">
            <v>اجل ع الاستحقاق</v>
          </cell>
          <cell r="M772" t="str">
            <v>امر توريد</v>
          </cell>
          <cell r="N772"/>
          <cell r="O772"/>
          <cell r="P772"/>
        </row>
        <row r="773">
          <cell r="D773" t="str">
            <v>مصنع ملابس</v>
          </cell>
          <cell r="E773" t="str">
            <v>صيدليات</v>
          </cell>
          <cell r="F773" t="str">
            <v>القليوبيه</v>
          </cell>
          <cell r="G773" t="str">
            <v>قليوب</v>
          </cell>
          <cell r="H773" t="str">
            <v>قليوب</v>
          </cell>
          <cell r="I773" t="str">
            <v/>
          </cell>
          <cell r="J773">
            <v>771</v>
          </cell>
          <cell r="K773">
            <v>30</v>
          </cell>
          <cell r="L773" t="str">
            <v>اجل ع الاستحقاق</v>
          </cell>
          <cell r="M773" t="str">
            <v>امر توريد</v>
          </cell>
          <cell r="N773"/>
          <cell r="O773"/>
          <cell r="P773"/>
        </row>
        <row r="774">
          <cell r="D774" t="str">
            <v>قسم شرطه قليوب</v>
          </cell>
          <cell r="E774" t="str">
            <v>صيدليات</v>
          </cell>
          <cell r="F774" t="str">
            <v>القليوبيه</v>
          </cell>
          <cell r="G774" t="str">
            <v>قليوب</v>
          </cell>
          <cell r="H774" t="str">
            <v>قليوب</v>
          </cell>
          <cell r="I774" t="str">
            <v/>
          </cell>
          <cell r="J774">
            <v>772</v>
          </cell>
          <cell r="K774">
            <v>30</v>
          </cell>
          <cell r="L774" t="str">
            <v>اجل ع الاستحقاق</v>
          </cell>
          <cell r="M774" t="str">
            <v>امر توريد</v>
          </cell>
          <cell r="N774"/>
          <cell r="O774"/>
          <cell r="P774"/>
        </row>
        <row r="775">
          <cell r="D775" t="str">
            <v xml:space="preserve">ص\الزهور </v>
          </cell>
          <cell r="E775" t="str">
            <v>صيدليات</v>
          </cell>
          <cell r="F775" t="str">
            <v>القليوبيه</v>
          </cell>
          <cell r="G775" t="str">
            <v>قليوب</v>
          </cell>
          <cell r="H775" t="str">
            <v xml:space="preserve">عمر لطفي الحديقه الدوليه </v>
          </cell>
          <cell r="I775" t="str">
            <v/>
          </cell>
          <cell r="J775">
            <v>773</v>
          </cell>
          <cell r="K775">
            <v>30</v>
          </cell>
          <cell r="L775" t="str">
            <v>اجل ع الاستحقاق</v>
          </cell>
          <cell r="M775" t="str">
            <v>امر توريد</v>
          </cell>
          <cell r="N775"/>
          <cell r="O775"/>
          <cell r="P775"/>
        </row>
        <row r="776">
          <cell r="D776" t="str">
            <v xml:space="preserve">ص\مرسي </v>
          </cell>
          <cell r="E776" t="str">
            <v>صيدليات</v>
          </cell>
          <cell r="F776" t="str">
            <v>القاهره</v>
          </cell>
          <cell r="G776" t="str">
            <v>المعادى</v>
          </cell>
          <cell r="H776" t="str">
            <v>صقر قريش المعادي</v>
          </cell>
          <cell r="I776" t="str">
            <v/>
          </cell>
          <cell r="J776">
            <v>774</v>
          </cell>
          <cell r="K776">
            <v>30</v>
          </cell>
          <cell r="L776" t="str">
            <v>اجل ع الاستحقاق</v>
          </cell>
          <cell r="M776" t="str">
            <v>امر توريد</v>
          </cell>
          <cell r="N776"/>
          <cell r="O776"/>
          <cell r="P776"/>
        </row>
        <row r="777">
          <cell r="D777" t="str">
            <v>ص\د.حسام الدين</v>
          </cell>
          <cell r="E777" t="str">
            <v>صيدليات</v>
          </cell>
          <cell r="F777" t="str">
            <v>الجيزه</v>
          </cell>
          <cell r="G777" t="str">
            <v>حدائق الاهرام</v>
          </cell>
          <cell r="H777" t="str">
            <v>حدائق الاهرام\271ه</v>
          </cell>
          <cell r="I777" t="str">
            <v/>
          </cell>
          <cell r="J777">
            <v>775</v>
          </cell>
          <cell r="K777">
            <v>30</v>
          </cell>
          <cell r="L777" t="str">
            <v>اجل ع الاستحقاق</v>
          </cell>
          <cell r="M777" t="str">
            <v>امر توريد</v>
          </cell>
          <cell r="N777"/>
          <cell r="O777"/>
          <cell r="P777"/>
        </row>
        <row r="778">
          <cell r="D778" t="str">
            <v>ص.د\احمد نصر</v>
          </cell>
          <cell r="E778" t="str">
            <v>صيدليات</v>
          </cell>
          <cell r="F778" t="str">
            <v>الجيزه</v>
          </cell>
          <cell r="G778" t="str">
            <v>حدائق الاهرام</v>
          </cell>
          <cell r="H778" t="str">
            <v xml:space="preserve">البوابه الاولي امتداد الثروه المعدنيه </v>
          </cell>
          <cell r="I778" t="str">
            <v/>
          </cell>
          <cell r="J778">
            <v>776</v>
          </cell>
          <cell r="K778">
            <v>30</v>
          </cell>
          <cell r="L778" t="str">
            <v>اجل ع الاستحقاق</v>
          </cell>
          <cell r="M778" t="str">
            <v>امر توريد</v>
          </cell>
          <cell r="N778"/>
          <cell r="O778"/>
          <cell r="P778"/>
        </row>
        <row r="779">
          <cell r="D779" t="str">
            <v>ص\ياسر الطويل</v>
          </cell>
          <cell r="E779" t="str">
            <v>صيدليات</v>
          </cell>
          <cell r="F779" t="str">
            <v>القاهره</v>
          </cell>
          <cell r="G779" t="str">
            <v>مصر الجديده</v>
          </cell>
          <cell r="H779" t="str">
            <v xml:space="preserve">30ش الدكتور علي إبراهيم رامز خلف مستشفي هليوبلس </v>
          </cell>
          <cell r="I779" t="str">
            <v>01225500715</v>
          </cell>
          <cell r="J779">
            <v>777</v>
          </cell>
          <cell r="K779">
            <v>30</v>
          </cell>
          <cell r="L779" t="str">
            <v>اجل ع الاستحقاق</v>
          </cell>
          <cell r="M779" t="str">
            <v>امر توريد</v>
          </cell>
          <cell r="N779"/>
          <cell r="O779"/>
          <cell r="P779"/>
        </row>
        <row r="780">
          <cell r="D780" t="str">
            <v>ص\ابرام (النزهه)</v>
          </cell>
          <cell r="E780" t="str">
            <v>صيدليات</v>
          </cell>
          <cell r="F780" t="str">
            <v>القاهره</v>
          </cell>
          <cell r="G780" t="str">
            <v>مصر الجديده</v>
          </cell>
          <cell r="H780" t="str">
            <v>50صقر قريش شيراتون المطار قسم النزهه</v>
          </cell>
          <cell r="I780" t="str">
            <v/>
          </cell>
          <cell r="J780">
            <v>778</v>
          </cell>
          <cell r="K780">
            <v>30</v>
          </cell>
          <cell r="L780" t="str">
            <v>اجل ع الاستحقاق</v>
          </cell>
          <cell r="M780" t="str">
            <v>امر توريد</v>
          </cell>
          <cell r="N780"/>
          <cell r="O780"/>
          <cell r="P780"/>
        </row>
        <row r="781">
          <cell r="D781" t="str">
            <v>ص\احمد الديب</v>
          </cell>
          <cell r="E781" t="str">
            <v>صيدليات</v>
          </cell>
          <cell r="F781" t="str">
            <v>القاهره</v>
          </cell>
          <cell r="G781" t="str">
            <v>المعادى</v>
          </cell>
          <cell r="H781" t="str">
            <v>ش 108امام مركز الطريري</v>
          </cell>
          <cell r="I781" t="str">
            <v/>
          </cell>
          <cell r="J781">
            <v>779</v>
          </cell>
          <cell r="K781">
            <v>30</v>
          </cell>
          <cell r="L781" t="str">
            <v>اجل ع الاستحقاق</v>
          </cell>
          <cell r="M781" t="str">
            <v>امر توريد</v>
          </cell>
          <cell r="N781"/>
          <cell r="O781"/>
          <cell r="P781"/>
        </row>
        <row r="782">
          <cell r="D782" t="str">
            <v>ص\اسلام محمود</v>
          </cell>
          <cell r="E782" t="str">
            <v>صيدليات</v>
          </cell>
          <cell r="F782" t="str">
            <v>القاهره</v>
          </cell>
          <cell r="G782" t="str">
            <v>مدينه نصر</v>
          </cell>
          <cell r="H782" t="str">
            <v xml:space="preserve">مدينه نصر </v>
          </cell>
          <cell r="I782" t="str">
            <v/>
          </cell>
          <cell r="J782">
            <v>780</v>
          </cell>
          <cell r="K782">
            <v>30</v>
          </cell>
          <cell r="L782" t="str">
            <v>اجل ع الاستحقاق</v>
          </cell>
          <cell r="M782" t="str">
            <v>امر توريد</v>
          </cell>
          <cell r="N782"/>
          <cell r="O782"/>
          <cell r="P782"/>
        </row>
        <row r="783">
          <cell r="D783" t="str">
            <v xml:space="preserve">ص/العوام </v>
          </cell>
          <cell r="E783" t="str">
            <v>صيدليات</v>
          </cell>
          <cell r="F783" t="str">
            <v>القاهره</v>
          </cell>
          <cell r="G783" t="str">
            <v>المعادي</v>
          </cell>
          <cell r="H783" t="str">
            <v>المعراج المعادي</v>
          </cell>
          <cell r="I783" t="str">
            <v/>
          </cell>
          <cell r="J783">
            <v>781</v>
          </cell>
          <cell r="K783">
            <v>30</v>
          </cell>
          <cell r="L783" t="str">
            <v>اجل ع الاستحقاق</v>
          </cell>
          <cell r="M783" t="str">
            <v>امر توريد</v>
          </cell>
          <cell r="N783"/>
          <cell r="O783"/>
          <cell r="P783"/>
        </row>
        <row r="784">
          <cell r="D784" t="str">
            <v>ص/احمد عبد الحميد</v>
          </cell>
          <cell r="E784" t="str">
            <v>صيدليات</v>
          </cell>
          <cell r="F784" t="str">
            <v>القاهره</v>
          </cell>
          <cell r="G784" t="str">
            <v>المقطم</v>
          </cell>
          <cell r="H784" t="str">
            <v>ش 9بجوار مطعم كولا دور</v>
          </cell>
          <cell r="I784" t="str">
            <v/>
          </cell>
          <cell r="J784">
            <v>782</v>
          </cell>
          <cell r="K784">
            <v>30</v>
          </cell>
          <cell r="L784" t="str">
            <v>اجل ع الاستحقاق</v>
          </cell>
          <cell r="M784" t="str">
            <v>امر توريد</v>
          </cell>
          <cell r="N784"/>
          <cell r="O784"/>
          <cell r="P784"/>
        </row>
        <row r="785">
          <cell r="D785" t="str">
            <v>ص/هناء</v>
          </cell>
          <cell r="E785" t="str">
            <v>صيدليات</v>
          </cell>
          <cell r="F785" t="str">
            <v>القاهره</v>
          </cell>
          <cell r="G785" t="str">
            <v>حدائق القبه</v>
          </cell>
          <cell r="H785" t="str">
            <v>133مصر والسودان ميه الصدر</v>
          </cell>
          <cell r="I785" t="str">
            <v/>
          </cell>
          <cell r="J785">
            <v>783</v>
          </cell>
          <cell r="K785">
            <v>30</v>
          </cell>
          <cell r="L785" t="str">
            <v>اجل ع الاستحقاق</v>
          </cell>
          <cell r="M785" t="str">
            <v>امر توريد</v>
          </cell>
          <cell r="N785"/>
          <cell r="O785"/>
          <cell r="P785"/>
        </row>
        <row r="786">
          <cell r="D786" t="str">
            <v xml:space="preserve">ص/الخضراوي </v>
          </cell>
          <cell r="E786" t="str">
            <v>صيدليات</v>
          </cell>
          <cell r="F786" t="str">
            <v>القاهره</v>
          </cell>
          <cell r="G786" t="str">
            <v>مصر الجديده</v>
          </cell>
          <cell r="H786" t="str">
            <v>شيراتون مصر الجديده</v>
          </cell>
          <cell r="I786" t="str">
            <v/>
          </cell>
          <cell r="J786">
            <v>784</v>
          </cell>
          <cell r="K786">
            <v>30</v>
          </cell>
          <cell r="L786" t="str">
            <v>اجل ع الاستحقاق</v>
          </cell>
          <cell r="M786" t="str">
            <v>امر توريد</v>
          </cell>
          <cell r="N786"/>
          <cell r="O786"/>
          <cell r="P786"/>
        </row>
        <row r="787">
          <cell r="D787" t="str">
            <v>ص/د. شيرين</v>
          </cell>
          <cell r="E787" t="str">
            <v>صيدليات</v>
          </cell>
          <cell r="F787" t="str">
            <v>الجيزه</v>
          </cell>
          <cell r="G787" t="str">
            <v>المنيل</v>
          </cell>
          <cell r="H787" t="str">
            <v>3ش المختار من ش الاخشيد منيل الروضه</v>
          </cell>
          <cell r="I787" t="str">
            <v/>
          </cell>
          <cell r="J787">
            <v>785</v>
          </cell>
          <cell r="K787">
            <v>30</v>
          </cell>
          <cell r="L787" t="str">
            <v>اجل ع الاستحقاق</v>
          </cell>
          <cell r="M787" t="str">
            <v>امر توريد</v>
          </cell>
          <cell r="N787"/>
          <cell r="O787"/>
          <cell r="P787"/>
        </row>
        <row r="788">
          <cell r="D788" t="str">
            <v xml:space="preserve">ص/باهور </v>
          </cell>
          <cell r="E788" t="str">
            <v>صيدليات</v>
          </cell>
          <cell r="F788" t="str">
            <v>الجيزه</v>
          </cell>
          <cell r="G788" t="str">
            <v>المنيل</v>
          </cell>
          <cell r="H788" t="str">
            <v>34ش الاخشيد الروضه المنيل</v>
          </cell>
          <cell r="I788" t="str">
            <v>01224173181</v>
          </cell>
          <cell r="J788">
            <v>786</v>
          </cell>
          <cell r="K788">
            <v>30</v>
          </cell>
          <cell r="L788" t="str">
            <v>اجل ع الاستحقاق</v>
          </cell>
          <cell r="M788" t="str">
            <v>امر توريد</v>
          </cell>
          <cell r="N788"/>
          <cell r="O788"/>
          <cell r="P788"/>
        </row>
        <row r="789">
          <cell r="D789" t="str">
            <v>ص/ الحكمه</v>
          </cell>
          <cell r="E789" t="str">
            <v>صيدليات</v>
          </cell>
          <cell r="F789" t="str">
            <v>الجيزه</v>
          </cell>
          <cell r="G789" t="str">
            <v>المنيل</v>
          </cell>
          <cell r="H789" t="str">
            <v xml:space="preserve">9سعيد ذو الفقار المنيل </v>
          </cell>
          <cell r="I789" t="str">
            <v/>
          </cell>
          <cell r="J789">
            <v>787</v>
          </cell>
          <cell r="K789">
            <v>30</v>
          </cell>
          <cell r="L789" t="str">
            <v>اجل ع الاستحقاق</v>
          </cell>
          <cell r="M789" t="str">
            <v>امر توريد</v>
          </cell>
          <cell r="N789"/>
          <cell r="O789"/>
          <cell r="P789"/>
        </row>
        <row r="790">
          <cell r="D790" t="str">
            <v xml:space="preserve">ص/اسد بن الفرات </v>
          </cell>
          <cell r="E790" t="str">
            <v>صيدليات</v>
          </cell>
          <cell r="F790" t="str">
            <v>الجيزه</v>
          </cell>
          <cell r="G790" t="str">
            <v>الدقي</v>
          </cell>
          <cell r="H790" t="str">
            <v>2الدكتور حسن والي الدقي</v>
          </cell>
          <cell r="I790" t="str">
            <v/>
          </cell>
          <cell r="J790">
            <v>788</v>
          </cell>
          <cell r="K790">
            <v>30</v>
          </cell>
          <cell r="L790" t="str">
            <v>اجل ع الاستحقاق</v>
          </cell>
          <cell r="M790" t="str">
            <v>امر توريد</v>
          </cell>
          <cell r="N790"/>
          <cell r="O790"/>
          <cell r="P790"/>
        </row>
        <row r="791">
          <cell r="D791" t="str">
            <v xml:space="preserve">ص/المساحه </v>
          </cell>
          <cell r="E791" t="str">
            <v>صيدليات</v>
          </cell>
          <cell r="F791" t="str">
            <v>الجيزه</v>
          </cell>
          <cell r="G791" t="str">
            <v>الدقي</v>
          </cell>
          <cell r="H791" t="str">
            <v>اش المساحه</v>
          </cell>
          <cell r="I791" t="str">
            <v/>
          </cell>
          <cell r="J791">
            <v>789</v>
          </cell>
          <cell r="K791">
            <v>30</v>
          </cell>
          <cell r="L791" t="str">
            <v>اجل ع الاستحقاق</v>
          </cell>
          <cell r="M791" t="str">
            <v>امر توريد</v>
          </cell>
          <cell r="N791"/>
          <cell r="O791"/>
          <cell r="P791"/>
        </row>
        <row r="792">
          <cell r="D792" t="str">
            <v>ص/د.عبير</v>
          </cell>
          <cell r="E792" t="str">
            <v>صيدليات</v>
          </cell>
          <cell r="F792" t="str">
            <v>الشرقية</v>
          </cell>
          <cell r="G792" t="str">
            <v>ش بورسعيد</v>
          </cell>
          <cell r="H792" t="str">
            <v>الابراهميه الشرقيه ش بورسعيد</v>
          </cell>
          <cell r="I792" t="str">
            <v/>
          </cell>
          <cell r="J792">
            <v>790</v>
          </cell>
          <cell r="K792">
            <v>30</v>
          </cell>
          <cell r="L792" t="str">
            <v>اجل ع الاستحقاق</v>
          </cell>
          <cell r="M792" t="str">
            <v>امر توريد</v>
          </cell>
          <cell r="N792"/>
          <cell r="O792"/>
          <cell r="P792"/>
        </row>
        <row r="793">
          <cell r="D793" t="str">
            <v xml:space="preserve">ص/مديكا </v>
          </cell>
          <cell r="E793" t="str">
            <v>صيدليات</v>
          </cell>
          <cell r="F793" t="str">
            <v>القاهره</v>
          </cell>
          <cell r="G793" t="str">
            <v>التجمع الاول</v>
          </cell>
          <cell r="H793" t="str">
            <v xml:space="preserve">ش علي الشعراوي التجمع الاول </v>
          </cell>
          <cell r="I793" t="str">
            <v/>
          </cell>
          <cell r="J793">
            <v>791</v>
          </cell>
          <cell r="K793">
            <v>30</v>
          </cell>
          <cell r="L793" t="str">
            <v>اجل ع الاستحقاق</v>
          </cell>
          <cell r="M793" t="str">
            <v>امر توريد</v>
          </cell>
          <cell r="N793"/>
          <cell r="O793"/>
          <cell r="P793"/>
        </row>
        <row r="794">
          <cell r="D794" t="str">
            <v>ص/طلعت الدوليه</v>
          </cell>
          <cell r="E794" t="str">
            <v>صيدليات</v>
          </cell>
          <cell r="F794" t="str">
            <v>الاسماعيليه</v>
          </cell>
          <cell r="G794" t="str">
            <v>الاسماعيليه</v>
          </cell>
          <cell r="H794" t="str">
            <v>الاسماعيليه</v>
          </cell>
          <cell r="I794" t="str">
            <v/>
          </cell>
          <cell r="J794">
            <v>792</v>
          </cell>
          <cell r="K794">
            <v>30</v>
          </cell>
          <cell r="L794" t="str">
            <v>اجل ع الاستحقاق</v>
          </cell>
          <cell r="M794" t="str">
            <v>امر توريد</v>
          </cell>
          <cell r="N794"/>
          <cell r="O794"/>
          <cell r="P794"/>
        </row>
        <row r="795">
          <cell r="D795" t="str">
            <v>ص/نهي شراقي</v>
          </cell>
          <cell r="E795" t="str">
            <v>صيدليات</v>
          </cell>
          <cell r="F795" t="str">
            <v>الاسماعيليه</v>
          </cell>
          <cell r="G795" t="str">
            <v>الاسماعيليه</v>
          </cell>
          <cell r="H795" t="str">
            <v>الاسماعيليه</v>
          </cell>
          <cell r="I795" t="str">
            <v/>
          </cell>
          <cell r="J795">
            <v>793</v>
          </cell>
          <cell r="K795">
            <v>30</v>
          </cell>
          <cell r="L795" t="str">
            <v>اجل ع الاستحقاق</v>
          </cell>
          <cell r="M795" t="str">
            <v>امر توريد</v>
          </cell>
          <cell r="N795"/>
          <cell r="O795"/>
          <cell r="P795"/>
        </row>
        <row r="796">
          <cell r="D796" t="str">
            <v xml:space="preserve">ص/البستان </v>
          </cell>
          <cell r="E796" t="str">
            <v>صيدليات</v>
          </cell>
          <cell r="F796" t="str">
            <v>القاهره</v>
          </cell>
          <cell r="G796" t="str">
            <v>مصر الجديده</v>
          </cell>
          <cell r="H796" t="str">
            <v>7ابن منظور خلف نادي هليوبوليس</v>
          </cell>
          <cell r="I796" t="str">
            <v/>
          </cell>
          <cell r="J796">
            <v>794</v>
          </cell>
          <cell r="K796">
            <v>30</v>
          </cell>
          <cell r="L796" t="str">
            <v>اجل ع الاستحقاق</v>
          </cell>
          <cell r="M796" t="str">
            <v>امر توريد</v>
          </cell>
          <cell r="N796"/>
          <cell r="O796"/>
          <cell r="P796"/>
        </row>
        <row r="797">
          <cell r="D797" t="str">
            <v xml:space="preserve">ص/ريهام </v>
          </cell>
          <cell r="E797" t="str">
            <v>صيدليات</v>
          </cell>
          <cell r="F797" t="str">
            <v>القليوبيه</v>
          </cell>
          <cell r="G797" t="str">
            <v>قليوب</v>
          </cell>
          <cell r="H797" t="str">
            <v>قليوب</v>
          </cell>
          <cell r="I797" t="str">
            <v/>
          </cell>
          <cell r="J797">
            <v>795</v>
          </cell>
          <cell r="K797">
            <v>30</v>
          </cell>
          <cell r="L797" t="str">
            <v>اجل ع الاستحقاق</v>
          </cell>
          <cell r="M797" t="str">
            <v>امر توريد</v>
          </cell>
          <cell r="N797"/>
          <cell r="O797"/>
          <cell r="P797"/>
        </row>
        <row r="798">
          <cell r="D798" t="str">
            <v>ص/احمد محمد حسن</v>
          </cell>
          <cell r="E798" t="str">
            <v>صيدليات</v>
          </cell>
          <cell r="F798" t="str">
            <v>القليوبيه</v>
          </cell>
          <cell r="G798" t="str">
            <v>شبرا</v>
          </cell>
          <cell r="H798" t="str">
            <v>شبرا -بهتيم</v>
          </cell>
          <cell r="I798" t="str">
            <v/>
          </cell>
          <cell r="J798">
            <v>796</v>
          </cell>
          <cell r="K798">
            <v>30</v>
          </cell>
          <cell r="L798" t="str">
            <v>اجل ع الاستحقاق</v>
          </cell>
          <cell r="M798" t="str">
            <v>امر توريد</v>
          </cell>
          <cell r="N798"/>
          <cell r="O798"/>
          <cell r="P798"/>
        </row>
        <row r="799">
          <cell r="D799" t="str">
            <v xml:space="preserve">ص/التهامي </v>
          </cell>
          <cell r="E799" t="str">
            <v>صيدليات</v>
          </cell>
          <cell r="F799" t="str">
            <v>القاهره</v>
          </cell>
          <cell r="G799" t="str">
            <v>مدينه نصر</v>
          </cell>
          <cell r="H799" t="str">
            <v>شمال الحديقه الدوليه مكرم عبيد الحي السابع</v>
          </cell>
          <cell r="I799" t="str">
            <v/>
          </cell>
          <cell r="J799">
            <v>797</v>
          </cell>
          <cell r="K799">
            <v>30</v>
          </cell>
          <cell r="L799" t="str">
            <v>اجل ع الاستحقاق</v>
          </cell>
          <cell r="M799" t="str">
            <v>امر توريد</v>
          </cell>
          <cell r="N799"/>
          <cell r="O799"/>
          <cell r="P799"/>
        </row>
        <row r="800">
          <cell r="D800" t="str">
            <v>ص/احمد حسن عبد القادر</v>
          </cell>
          <cell r="E800" t="str">
            <v>صيدليات</v>
          </cell>
          <cell r="F800" t="str">
            <v>القاهره</v>
          </cell>
          <cell r="G800" t="str">
            <v>مدينه نصر</v>
          </cell>
          <cell r="H800" t="str">
            <v>الحي السابع -مدينه نصر</v>
          </cell>
          <cell r="I800" t="str">
            <v/>
          </cell>
          <cell r="J800">
            <v>798</v>
          </cell>
          <cell r="K800">
            <v>30</v>
          </cell>
          <cell r="L800" t="str">
            <v>اجل ع الاستحقاق</v>
          </cell>
          <cell r="M800" t="str">
            <v>امر توريد</v>
          </cell>
          <cell r="N800"/>
          <cell r="O800"/>
          <cell r="P800"/>
        </row>
        <row r="801">
          <cell r="D801" t="str">
            <v xml:space="preserve">ص/حسن علي </v>
          </cell>
          <cell r="E801" t="str">
            <v>صيدليات</v>
          </cell>
          <cell r="F801" t="str">
            <v>القاهره</v>
          </cell>
          <cell r="G801" t="str">
            <v>مدينه نصر</v>
          </cell>
          <cell r="H801" t="str">
            <v>56ش محمد النادي موازي مصطفي النحاس</v>
          </cell>
          <cell r="I801" t="str">
            <v/>
          </cell>
          <cell r="J801">
            <v>799</v>
          </cell>
          <cell r="K801">
            <v>30</v>
          </cell>
          <cell r="L801" t="str">
            <v>اجل ع الاستحقاق</v>
          </cell>
          <cell r="M801" t="str">
            <v>امر توريد</v>
          </cell>
          <cell r="N801"/>
          <cell r="O801"/>
          <cell r="P801"/>
        </row>
        <row r="802">
          <cell r="D802" t="str">
            <v xml:space="preserve">ص/د.سمير </v>
          </cell>
          <cell r="E802" t="str">
            <v>صيدليات</v>
          </cell>
          <cell r="F802" t="str">
            <v>القاهره</v>
          </cell>
          <cell r="G802" t="str">
            <v>مدينه نصر</v>
          </cell>
          <cell r="H802" t="str">
            <v>عمارات مصرللتعمير امتداد مصطفي النحاس -مدينه نصر</v>
          </cell>
          <cell r="I802" t="str">
            <v/>
          </cell>
          <cell r="J802">
            <v>800</v>
          </cell>
          <cell r="K802">
            <v>30</v>
          </cell>
          <cell r="L802" t="str">
            <v>اجل ع الاستحقاق</v>
          </cell>
          <cell r="M802" t="str">
            <v>امر توريد</v>
          </cell>
          <cell r="N802"/>
          <cell r="O802"/>
          <cell r="P802"/>
        </row>
        <row r="803">
          <cell r="D803" t="str">
            <v xml:space="preserve">ص/طارق الدسوقي </v>
          </cell>
          <cell r="E803" t="str">
            <v>صيدليات</v>
          </cell>
          <cell r="F803" t="str">
            <v>القاهره</v>
          </cell>
          <cell r="G803" t="str">
            <v>مدينه نصر</v>
          </cell>
          <cell r="H803" t="str">
            <v xml:space="preserve">98ش احمد الصاوي سوق عبد الحميد علي -مدينه نصر </v>
          </cell>
          <cell r="I803" t="str">
            <v/>
          </cell>
          <cell r="J803">
            <v>801</v>
          </cell>
          <cell r="K803">
            <v>30</v>
          </cell>
          <cell r="L803" t="str">
            <v>اجل ع الاستحقاق</v>
          </cell>
          <cell r="M803" t="str">
            <v>امر توريد</v>
          </cell>
          <cell r="N803"/>
          <cell r="O803"/>
          <cell r="P803"/>
        </row>
        <row r="804">
          <cell r="D804" t="str">
            <v xml:space="preserve">صيدليه سلسبيل </v>
          </cell>
          <cell r="E804" t="str">
            <v>صيدليات</v>
          </cell>
          <cell r="F804" t="str">
            <v>القاهره</v>
          </cell>
          <cell r="G804" t="str">
            <v>مدينه نصر</v>
          </cell>
          <cell r="H804" t="str">
            <v>شارع الشهيد مصطفي رياض</v>
          </cell>
          <cell r="I804" t="str">
            <v/>
          </cell>
          <cell r="J804">
            <v>802</v>
          </cell>
          <cell r="K804">
            <v>30</v>
          </cell>
          <cell r="L804" t="str">
            <v>اجل ع الاستحقاق</v>
          </cell>
          <cell r="M804" t="str">
            <v>امر توريد</v>
          </cell>
          <cell r="N804"/>
          <cell r="O804"/>
          <cell r="P804"/>
        </row>
        <row r="805">
          <cell r="D805" t="str">
            <v>صيدليه احمد سري</v>
          </cell>
          <cell r="E805" t="str">
            <v>صيدليات</v>
          </cell>
          <cell r="F805" t="str">
            <v>القاهره</v>
          </cell>
          <cell r="G805" t="str">
            <v>عين شمس</v>
          </cell>
          <cell r="H805" t="str">
            <v xml:space="preserve">سنتر البطل الحي الثاني امام مستشفي عين شمس التخصصي </v>
          </cell>
          <cell r="I805" t="str">
            <v/>
          </cell>
          <cell r="J805">
            <v>803</v>
          </cell>
          <cell r="K805">
            <v>30</v>
          </cell>
          <cell r="L805" t="str">
            <v>اجل ع الاستحقاق</v>
          </cell>
          <cell r="M805" t="str">
            <v>امر توريد</v>
          </cell>
          <cell r="N805"/>
          <cell r="O805"/>
          <cell r="P805"/>
        </row>
        <row r="806">
          <cell r="D806" t="str">
            <v>صيدليه  جاد</v>
          </cell>
          <cell r="E806" t="str">
            <v>صيدليات</v>
          </cell>
          <cell r="F806" t="str">
            <v>القاهره</v>
          </cell>
          <cell r="G806" t="str">
            <v>مدينه نصر</v>
          </cell>
          <cell r="H806" t="str">
            <v>64ش حسني احمد خلف متفرع من مكرم عبيد</v>
          </cell>
          <cell r="I806" t="str">
            <v>01143800083</v>
          </cell>
          <cell r="J806">
            <v>804</v>
          </cell>
          <cell r="K806">
            <v>30</v>
          </cell>
          <cell r="L806" t="str">
            <v>اجل ع الاستحقاق</v>
          </cell>
          <cell r="M806" t="str">
            <v>امر توريد</v>
          </cell>
          <cell r="N806"/>
          <cell r="O806"/>
          <cell r="P806"/>
        </row>
        <row r="807">
          <cell r="D807" t="str">
            <v xml:space="preserve">صيدليه سلطان </v>
          </cell>
          <cell r="E807" t="str">
            <v>صيدليات</v>
          </cell>
          <cell r="F807" t="str">
            <v>القاهره</v>
          </cell>
          <cell r="G807" t="str">
            <v>التجمع الخامس</v>
          </cell>
          <cell r="H807" t="str">
            <v>الحي السادس مسجد الحمد فيلا 65</v>
          </cell>
          <cell r="I807" t="str">
            <v/>
          </cell>
          <cell r="J807">
            <v>805</v>
          </cell>
          <cell r="K807">
            <v>30</v>
          </cell>
          <cell r="L807" t="str">
            <v>اجل ع الاستحقاق</v>
          </cell>
          <cell r="M807" t="str">
            <v>امر توريد</v>
          </cell>
          <cell r="N807"/>
          <cell r="O807"/>
          <cell r="P807"/>
        </row>
        <row r="808">
          <cell r="D808" t="str">
            <v>صيدليه محمد ثابت</v>
          </cell>
          <cell r="E808" t="str">
            <v>صيدليات</v>
          </cell>
          <cell r="F808" t="str">
            <v>القاهره</v>
          </cell>
          <cell r="G808" t="str">
            <v>المقطم</v>
          </cell>
          <cell r="H808" t="str">
            <v>9شارع المقطم اخر عمارات البترول</v>
          </cell>
          <cell r="I808" t="str">
            <v/>
          </cell>
          <cell r="J808">
            <v>806</v>
          </cell>
          <cell r="K808">
            <v>30</v>
          </cell>
          <cell r="L808" t="str">
            <v>اجل ع الاستحقاق</v>
          </cell>
          <cell r="M808" t="str">
            <v>امر توريد</v>
          </cell>
          <cell r="N808"/>
          <cell r="O808"/>
          <cell r="P808"/>
        </row>
        <row r="809">
          <cell r="D809" t="str">
            <v>صيدليه محمد يوسف</v>
          </cell>
          <cell r="E809" t="str">
            <v>صيدليات</v>
          </cell>
          <cell r="F809" t="str">
            <v>الجيزه</v>
          </cell>
          <cell r="G809" t="str">
            <v>الدقي</v>
          </cell>
          <cell r="H809" t="str">
            <v>ش ايران بجوار ارامكس 21</v>
          </cell>
          <cell r="I809" t="str">
            <v/>
          </cell>
          <cell r="J809">
            <v>807</v>
          </cell>
          <cell r="K809">
            <v>30</v>
          </cell>
          <cell r="L809" t="str">
            <v>اجل ع الاستحقاق</v>
          </cell>
          <cell r="M809" t="str">
            <v>امر توريد</v>
          </cell>
          <cell r="N809"/>
          <cell r="O809"/>
          <cell r="P809"/>
        </row>
        <row r="810">
          <cell r="D810" t="str">
            <v>صيدليه احمد عبد الحميد</v>
          </cell>
          <cell r="E810" t="str">
            <v>صيدليات</v>
          </cell>
          <cell r="F810" t="str">
            <v>القاهره</v>
          </cell>
          <cell r="G810" t="str">
            <v>المقطم</v>
          </cell>
          <cell r="H810" t="str">
            <v>شارع 9بجوار الشريف</v>
          </cell>
          <cell r="I810" t="str">
            <v/>
          </cell>
          <cell r="J810">
            <v>808</v>
          </cell>
          <cell r="K810">
            <v>30</v>
          </cell>
          <cell r="L810" t="str">
            <v>اجل ع الاستحقاق</v>
          </cell>
          <cell r="M810" t="str">
            <v>امر توريد</v>
          </cell>
          <cell r="N810"/>
          <cell r="O810"/>
          <cell r="P810"/>
        </row>
        <row r="811">
          <cell r="D811" t="str">
            <v xml:space="preserve">صيدليه ياسين </v>
          </cell>
          <cell r="E811" t="str">
            <v>صيدليات</v>
          </cell>
          <cell r="F811" t="str">
            <v>القاهره</v>
          </cell>
          <cell r="G811" t="str">
            <v>شيراتون</v>
          </cell>
          <cell r="H811" t="str">
            <v>4ش مصطفي رفعت بجوار مسجد الصديق</v>
          </cell>
          <cell r="I811" t="str">
            <v/>
          </cell>
          <cell r="J811">
            <v>809</v>
          </cell>
          <cell r="K811">
            <v>30</v>
          </cell>
          <cell r="L811" t="str">
            <v>اجل ع الاستحقاق</v>
          </cell>
          <cell r="M811" t="str">
            <v>امر توريد</v>
          </cell>
          <cell r="N811"/>
          <cell r="O811"/>
          <cell r="P811"/>
        </row>
        <row r="812">
          <cell r="D812" t="str">
            <v>صيدليه عمرو عبدالله</v>
          </cell>
          <cell r="E812" t="str">
            <v>صيدليات</v>
          </cell>
          <cell r="F812" t="str">
            <v>القاهره</v>
          </cell>
          <cell r="G812" t="str">
            <v>شيراتون</v>
          </cell>
          <cell r="H812" t="str">
            <v xml:space="preserve">12ش مكه خلف خير زمان </v>
          </cell>
          <cell r="I812" t="str">
            <v/>
          </cell>
          <cell r="J812">
            <v>810</v>
          </cell>
          <cell r="K812">
            <v>30</v>
          </cell>
          <cell r="L812" t="str">
            <v>اجل ع الاستحقاق</v>
          </cell>
          <cell r="M812" t="str">
            <v>امر توريد</v>
          </cell>
          <cell r="N812"/>
          <cell r="O812"/>
          <cell r="P812"/>
        </row>
        <row r="813">
          <cell r="D813" t="str">
            <v>صيدليه اشرف عبد العزيز</v>
          </cell>
          <cell r="E813" t="str">
            <v>صيدليات</v>
          </cell>
          <cell r="F813" t="str">
            <v>القاهره</v>
          </cell>
          <cell r="G813" t="str">
            <v>شيراتون</v>
          </cell>
          <cell r="H813" t="str">
            <v>مساكن شيراتون المنطقه الرابعه عماره 15</v>
          </cell>
          <cell r="I813" t="str">
            <v/>
          </cell>
          <cell r="J813">
            <v>811</v>
          </cell>
          <cell r="K813">
            <v>30</v>
          </cell>
          <cell r="L813" t="str">
            <v>اجل ع الاستحقاق</v>
          </cell>
          <cell r="M813" t="str">
            <v>امر توريد</v>
          </cell>
          <cell r="N813"/>
          <cell r="O813"/>
          <cell r="P813"/>
        </row>
        <row r="814">
          <cell r="D814" t="str">
            <v xml:space="preserve">صيدليه كليو باترا </v>
          </cell>
          <cell r="E814" t="str">
            <v>صيدليات</v>
          </cell>
          <cell r="F814" t="str">
            <v>القاهره</v>
          </cell>
          <cell r="G814" t="str">
            <v>روكسي</v>
          </cell>
          <cell r="H814" t="str">
            <v>روكسي بجوار مستشفي كليو باترا</v>
          </cell>
          <cell r="I814" t="str">
            <v/>
          </cell>
          <cell r="J814">
            <v>812</v>
          </cell>
          <cell r="K814">
            <v>30</v>
          </cell>
          <cell r="L814" t="str">
            <v>اجل ع الاستحقاق</v>
          </cell>
          <cell r="M814" t="str">
            <v>امر توريد</v>
          </cell>
          <cell r="N814"/>
          <cell r="O814"/>
          <cell r="P814"/>
        </row>
        <row r="815">
          <cell r="D815" t="str">
            <v xml:space="preserve">صيدليه رجائي </v>
          </cell>
          <cell r="E815" t="str">
            <v>صيدليات</v>
          </cell>
          <cell r="F815" t="str">
            <v>الجيزه</v>
          </cell>
          <cell r="G815" t="str">
            <v>الدقي</v>
          </cell>
          <cell r="H815" t="str">
            <v>ميدان بابل من ش مصدق خلف بيتزا هت 1</v>
          </cell>
          <cell r="I815" t="str">
            <v/>
          </cell>
          <cell r="J815">
            <v>813</v>
          </cell>
          <cell r="K815">
            <v>30</v>
          </cell>
          <cell r="L815" t="str">
            <v>اجل ع الاستحقاق</v>
          </cell>
          <cell r="M815" t="str">
            <v>امر توريد</v>
          </cell>
          <cell r="N815"/>
          <cell r="O815"/>
          <cell r="P815"/>
        </row>
        <row r="816">
          <cell r="D816" t="str">
            <v xml:space="preserve">صيدليه المصطفي </v>
          </cell>
          <cell r="E816" t="str">
            <v>صيدليات</v>
          </cell>
          <cell r="F816" t="str">
            <v>القاهره</v>
          </cell>
          <cell r="G816" t="str">
            <v>روكسي</v>
          </cell>
          <cell r="H816" t="str">
            <v>ش حسن الامام ميدان الاسماعليه</v>
          </cell>
          <cell r="I816" t="str">
            <v/>
          </cell>
          <cell r="J816">
            <v>814</v>
          </cell>
          <cell r="K816">
            <v>30</v>
          </cell>
          <cell r="L816" t="str">
            <v>اجل ع الاستحقاق</v>
          </cell>
          <cell r="M816" t="str">
            <v>امر توريد</v>
          </cell>
          <cell r="N816"/>
          <cell r="O816"/>
          <cell r="P816"/>
        </row>
        <row r="817">
          <cell r="D817" t="str">
            <v>صيدليه هاني فوزي</v>
          </cell>
          <cell r="E817" t="str">
            <v>صيدليات</v>
          </cell>
          <cell r="F817" t="str">
            <v>القاهره</v>
          </cell>
          <cell r="G817" t="str">
            <v xml:space="preserve">العبور </v>
          </cell>
          <cell r="H817" t="str">
            <v>منطقه النهضه العبور</v>
          </cell>
          <cell r="I817" t="str">
            <v/>
          </cell>
          <cell r="J817">
            <v>815</v>
          </cell>
          <cell r="K817">
            <v>30</v>
          </cell>
          <cell r="L817" t="str">
            <v>اجل ع الاستحقاق</v>
          </cell>
          <cell r="M817" t="str">
            <v>امر توريد</v>
          </cell>
          <cell r="N817"/>
          <cell r="O817"/>
          <cell r="P817"/>
        </row>
        <row r="818">
          <cell r="D818" t="str">
            <v xml:space="preserve">صيدليه خطابي </v>
          </cell>
          <cell r="E818" t="str">
            <v>صيدليات</v>
          </cell>
          <cell r="F818" t="str">
            <v>القاهره</v>
          </cell>
          <cell r="G818" t="str">
            <v>روكسي</v>
          </cell>
          <cell r="H818" t="str">
            <v>ش عمر بن الخطاب ميدان اسماعليه ش 6</v>
          </cell>
          <cell r="I818" t="str">
            <v/>
          </cell>
          <cell r="J818">
            <v>816</v>
          </cell>
          <cell r="K818">
            <v>30</v>
          </cell>
          <cell r="L818" t="str">
            <v>اجل ع الاستحقاق</v>
          </cell>
          <cell r="M818" t="str">
            <v>امر توريد</v>
          </cell>
          <cell r="N818"/>
          <cell r="O818"/>
          <cell r="P818"/>
        </row>
        <row r="819">
          <cell r="D819" t="str">
            <v>ص/عبده</v>
          </cell>
          <cell r="E819" t="str">
            <v>صيدليات</v>
          </cell>
          <cell r="F819" t="str">
            <v>القاهره</v>
          </cell>
          <cell r="G819" t="str">
            <v>التجمع الاول</v>
          </cell>
          <cell r="H819" t="str">
            <v>اسكان الشباب عماره 88بجوارسوق المجاوره 3</v>
          </cell>
          <cell r="I819" t="str">
            <v/>
          </cell>
          <cell r="J819">
            <v>817</v>
          </cell>
          <cell r="K819">
            <v>30</v>
          </cell>
          <cell r="L819" t="str">
            <v>اجل ع الاستحقاق</v>
          </cell>
          <cell r="M819" t="str">
            <v>امر توريد</v>
          </cell>
          <cell r="N819"/>
          <cell r="O819"/>
          <cell r="P819"/>
        </row>
        <row r="820">
          <cell r="D820" t="str">
            <v>ص/يوسف</v>
          </cell>
          <cell r="E820" t="str">
            <v>صيدليات</v>
          </cell>
          <cell r="F820" t="str">
            <v>القاهره</v>
          </cell>
          <cell r="G820" t="str">
            <v>التجمع الاول</v>
          </cell>
          <cell r="H820" t="str">
            <v>المول التجاري المجاوره التانيه خلف اولاد رجب</v>
          </cell>
          <cell r="I820" t="str">
            <v/>
          </cell>
          <cell r="J820">
            <v>818</v>
          </cell>
          <cell r="K820">
            <v>30</v>
          </cell>
          <cell r="L820" t="str">
            <v>اجل ع الاستحقاق</v>
          </cell>
          <cell r="M820" t="str">
            <v>امر توريد</v>
          </cell>
          <cell r="N820"/>
          <cell r="O820"/>
          <cell r="P820"/>
        </row>
        <row r="821">
          <cell r="D821" t="str">
            <v>ص/السلطان ابو العلا</v>
          </cell>
          <cell r="E821" t="str">
            <v>صيدليات</v>
          </cell>
          <cell r="F821" t="str">
            <v>القاهره</v>
          </cell>
          <cell r="G821" t="str">
            <v>السبتيه</v>
          </cell>
          <cell r="H821" t="str">
            <v>ش الوابور الفرنساوي من ش الترزي</v>
          </cell>
          <cell r="I821" t="str">
            <v/>
          </cell>
          <cell r="J821">
            <v>819</v>
          </cell>
          <cell r="K821">
            <v>30</v>
          </cell>
          <cell r="L821" t="str">
            <v>اجل ع الاستحقاق</v>
          </cell>
          <cell r="M821" t="str">
            <v>امر توريد</v>
          </cell>
          <cell r="N821"/>
          <cell r="O821"/>
          <cell r="P821"/>
        </row>
        <row r="822">
          <cell r="D822" t="str">
            <v>صيدليه محمود الكاشف</v>
          </cell>
          <cell r="E822" t="str">
            <v>صيدليات</v>
          </cell>
          <cell r="F822" t="str">
            <v>الجيزه</v>
          </cell>
          <cell r="G822" t="str">
            <v>اكتوبر</v>
          </cell>
          <cell r="H822" t="str">
            <v>الحصري دايما مول</v>
          </cell>
          <cell r="I822" t="str">
            <v/>
          </cell>
          <cell r="J822">
            <v>820</v>
          </cell>
          <cell r="K822">
            <v>30</v>
          </cell>
          <cell r="L822" t="str">
            <v>اجل ع الاستحقاق</v>
          </cell>
          <cell r="M822" t="str">
            <v>امر توريد</v>
          </cell>
          <cell r="N822"/>
          <cell r="O822"/>
          <cell r="P822"/>
        </row>
        <row r="823">
          <cell r="D823" t="str">
            <v>صيدليه مجدي محمد مصطفي</v>
          </cell>
          <cell r="E823" t="str">
            <v>صيدليات</v>
          </cell>
          <cell r="F823" t="str">
            <v>القاهره</v>
          </cell>
          <cell r="G823" t="str">
            <v>السلام</v>
          </cell>
          <cell r="H823" t="str">
            <v>ش السيد البدوري منزل رقم 1 من ش صلاح الدين خلف سوق العرب</v>
          </cell>
          <cell r="I823" t="str">
            <v/>
          </cell>
          <cell r="J823">
            <v>821</v>
          </cell>
          <cell r="K823">
            <v>30</v>
          </cell>
          <cell r="L823" t="str">
            <v>اجل ع الاستحقاق</v>
          </cell>
          <cell r="M823" t="str">
            <v>امر توريد</v>
          </cell>
          <cell r="N823"/>
          <cell r="O823"/>
          <cell r="P823"/>
        </row>
        <row r="824">
          <cell r="D824" t="str">
            <v>صيدليه احمد عبد العال</v>
          </cell>
          <cell r="E824" t="str">
            <v>صيدليات</v>
          </cell>
          <cell r="F824" t="str">
            <v>القاهره</v>
          </cell>
          <cell r="G824" t="str">
            <v>عين شمس</v>
          </cell>
          <cell r="H824" t="str">
            <v>عين شمس الغربيه عزبه الوابور من الاربعين</v>
          </cell>
          <cell r="I824" t="str">
            <v/>
          </cell>
          <cell r="J824">
            <v>822</v>
          </cell>
          <cell r="K824">
            <v>30</v>
          </cell>
          <cell r="L824" t="str">
            <v>اجل ع الاستحقاق</v>
          </cell>
          <cell r="M824" t="str">
            <v>امر توريد</v>
          </cell>
          <cell r="N824"/>
          <cell r="O824"/>
          <cell r="P824"/>
        </row>
        <row r="825">
          <cell r="D825" t="str">
            <v>صيدليه محمد العربي</v>
          </cell>
          <cell r="E825" t="str">
            <v>صيدليات</v>
          </cell>
          <cell r="F825" t="str">
            <v>القاهره</v>
          </cell>
          <cell r="G825" t="str">
            <v>السلام</v>
          </cell>
          <cell r="H825" t="str">
            <v>موقف اسبيكو</v>
          </cell>
          <cell r="I825" t="str">
            <v/>
          </cell>
          <cell r="J825">
            <v>823</v>
          </cell>
          <cell r="K825">
            <v>30</v>
          </cell>
          <cell r="L825" t="str">
            <v>اجل ع الاستحقاق</v>
          </cell>
          <cell r="M825" t="str">
            <v>امر توريد</v>
          </cell>
          <cell r="N825"/>
          <cell r="O825"/>
          <cell r="P825"/>
        </row>
        <row r="826">
          <cell r="D826" t="str">
            <v xml:space="preserve">صيدليه مايكل </v>
          </cell>
          <cell r="E826" t="str">
            <v>صيدليات</v>
          </cell>
          <cell r="F826" t="str">
            <v>القليوبيه</v>
          </cell>
          <cell r="G826" t="str">
            <v>عزبه النخل</v>
          </cell>
          <cell r="H826" t="str">
            <v>الشهيد منصور تقاطع ش الشهيد الرشاح سابقا</v>
          </cell>
          <cell r="I826" t="str">
            <v>01000800616</v>
          </cell>
          <cell r="J826">
            <v>824</v>
          </cell>
          <cell r="K826">
            <v>30</v>
          </cell>
          <cell r="L826" t="str">
            <v>اجل ع الاستحقاق</v>
          </cell>
          <cell r="M826" t="str">
            <v>امر توريد</v>
          </cell>
          <cell r="N826"/>
          <cell r="O826"/>
          <cell r="P826"/>
        </row>
        <row r="827">
          <cell r="D827" t="str">
            <v xml:space="preserve">صيدليه يوسف سمير </v>
          </cell>
          <cell r="E827" t="str">
            <v>صيدليات</v>
          </cell>
          <cell r="F827" t="str">
            <v>القاهره</v>
          </cell>
          <cell r="G827" t="str">
            <v>السلام</v>
          </cell>
          <cell r="H827" t="str">
            <v>ش مساكن الوادي الجديده 115</v>
          </cell>
          <cell r="I827" t="str">
            <v/>
          </cell>
          <cell r="J827">
            <v>825</v>
          </cell>
          <cell r="K827">
            <v>30</v>
          </cell>
          <cell r="L827" t="str">
            <v>اجل ع الاستحقاق</v>
          </cell>
          <cell r="M827" t="str">
            <v>امر توريد</v>
          </cell>
          <cell r="N827"/>
          <cell r="O827"/>
          <cell r="P827"/>
        </row>
        <row r="828">
          <cell r="D828" t="str">
            <v>صيدليه نيو لايف</v>
          </cell>
          <cell r="E828" t="str">
            <v>صيدليات</v>
          </cell>
          <cell r="F828" t="str">
            <v>القاهره</v>
          </cell>
          <cell r="G828" t="str">
            <v>مصر الجديده</v>
          </cell>
          <cell r="H828" t="str">
            <v>ميدان السبع عماير ش عمر الخطاب اعلي البنك الكويتي</v>
          </cell>
          <cell r="I828" t="str">
            <v/>
          </cell>
          <cell r="J828">
            <v>826</v>
          </cell>
          <cell r="K828">
            <v>30</v>
          </cell>
          <cell r="L828" t="str">
            <v>اجل ع الاستحقاق</v>
          </cell>
          <cell r="M828" t="str">
            <v>امر توريد</v>
          </cell>
          <cell r="N828"/>
          <cell r="O828"/>
          <cell r="P828"/>
        </row>
        <row r="829">
          <cell r="D829" t="str">
            <v xml:space="preserve">صيدليه برسوم </v>
          </cell>
          <cell r="E829" t="str">
            <v>صيدليات</v>
          </cell>
          <cell r="F829" t="str">
            <v>القاهره</v>
          </cell>
          <cell r="G829" t="str">
            <v>مصر الجديده</v>
          </cell>
          <cell r="H829" t="str">
            <v>ميدان الحجاز مصر الجديده</v>
          </cell>
          <cell r="I829" t="str">
            <v/>
          </cell>
          <cell r="J829">
            <v>827</v>
          </cell>
          <cell r="K829">
            <v>30</v>
          </cell>
          <cell r="L829" t="str">
            <v>اجل ع الاستحقاق</v>
          </cell>
          <cell r="M829" t="str">
            <v>امر توريد</v>
          </cell>
          <cell r="N829"/>
          <cell r="O829"/>
          <cell r="P829"/>
        </row>
        <row r="830">
          <cell r="D830" t="str">
            <v>ص/هشام سلام</v>
          </cell>
          <cell r="E830" t="str">
            <v>صيدليات</v>
          </cell>
          <cell r="F830" t="str">
            <v>الجيزه</v>
          </cell>
          <cell r="G830">
            <v>44110</v>
          </cell>
          <cell r="H830" t="str">
            <v>المحور المركزي ميدان الحصري</v>
          </cell>
          <cell r="I830" t="str">
            <v/>
          </cell>
          <cell r="J830">
            <v>828</v>
          </cell>
          <cell r="K830">
            <v>30</v>
          </cell>
          <cell r="L830" t="str">
            <v>اجل ع الاستحقاق</v>
          </cell>
          <cell r="M830" t="str">
            <v>امر توريد</v>
          </cell>
          <cell r="N830"/>
          <cell r="O830"/>
          <cell r="P830"/>
        </row>
        <row r="831">
          <cell r="D831" t="str">
            <v xml:space="preserve">ص/السباعي </v>
          </cell>
          <cell r="E831" t="str">
            <v>صيدليات</v>
          </cell>
          <cell r="F831" t="str">
            <v>الجيزه</v>
          </cell>
          <cell r="G831" t="str">
            <v>6اكتوبر</v>
          </cell>
          <cell r="H831" t="str">
            <v>خلف مول زمزم بجوار مسجد الحصري</v>
          </cell>
          <cell r="I831" t="str">
            <v/>
          </cell>
          <cell r="J831">
            <v>829</v>
          </cell>
          <cell r="K831">
            <v>30</v>
          </cell>
          <cell r="L831" t="str">
            <v>اجل ع الاستحقاق</v>
          </cell>
          <cell r="M831" t="str">
            <v>امر توريد</v>
          </cell>
          <cell r="N831"/>
          <cell r="O831"/>
          <cell r="P831"/>
        </row>
        <row r="832">
          <cell r="D832" t="str">
            <v>ص/داليا</v>
          </cell>
          <cell r="E832" t="str">
            <v>صيدليات</v>
          </cell>
          <cell r="F832" t="str">
            <v>القاهره</v>
          </cell>
          <cell r="G832" t="str">
            <v>جسر السويس</v>
          </cell>
          <cell r="H832" t="str">
            <v>امام محطه المترو</v>
          </cell>
          <cell r="I832" t="str">
            <v/>
          </cell>
          <cell r="J832">
            <v>830</v>
          </cell>
          <cell r="K832">
            <v>30</v>
          </cell>
          <cell r="L832" t="str">
            <v>اجل ع الاستحقاق</v>
          </cell>
          <cell r="M832" t="str">
            <v>امر توريد</v>
          </cell>
          <cell r="N832"/>
          <cell r="O832"/>
          <cell r="P832"/>
        </row>
        <row r="833">
          <cell r="D833" t="str">
            <v>ص/عبد المقصود</v>
          </cell>
          <cell r="E833" t="str">
            <v>صيدليات</v>
          </cell>
          <cell r="F833" t="str">
            <v>القاهره</v>
          </cell>
          <cell r="G833" t="str">
            <v>مصر الجديده</v>
          </cell>
          <cell r="H833" t="str">
            <v>ش جلال الدين الدسوقي خلف الموقف</v>
          </cell>
          <cell r="I833" t="str">
            <v/>
          </cell>
          <cell r="J833">
            <v>831</v>
          </cell>
          <cell r="K833">
            <v>30</v>
          </cell>
          <cell r="L833" t="str">
            <v>اجل ع الاستحقاق</v>
          </cell>
          <cell r="M833" t="str">
            <v>امر توريد</v>
          </cell>
          <cell r="N833"/>
          <cell r="O833"/>
          <cell r="P833"/>
        </row>
        <row r="834">
          <cell r="D834" t="str">
            <v>ص/احمد علي</v>
          </cell>
          <cell r="E834" t="str">
            <v>صيدليات</v>
          </cell>
          <cell r="F834" t="str">
            <v>القاهره</v>
          </cell>
          <cell r="G834" t="str">
            <v>جسر السويس</v>
          </cell>
          <cell r="H834" t="str">
            <v>اول ش ادم</v>
          </cell>
          <cell r="I834" t="str">
            <v/>
          </cell>
          <cell r="J834">
            <v>832</v>
          </cell>
          <cell r="K834">
            <v>30</v>
          </cell>
          <cell r="L834" t="str">
            <v>اجل ع الاستحقاق</v>
          </cell>
          <cell r="M834" t="str">
            <v>امر توريد</v>
          </cell>
          <cell r="N834"/>
          <cell r="O834"/>
          <cell r="P834"/>
        </row>
        <row r="835">
          <cell r="D835" t="str">
            <v xml:space="preserve">ص/محسن </v>
          </cell>
          <cell r="E835" t="str">
            <v>صيدليات</v>
          </cell>
          <cell r="F835" t="str">
            <v>القاهره</v>
          </cell>
          <cell r="G835" t="str">
            <v>الالف مسكن</v>
          </cell>
          <cell r="H835" t="str">
            <v xml:space="preserve">شارع الانتاج امام الموقف </v>
          </cell>
          <cell r="I835" t="str">
            <v/>
          </cell>
          <cell r="J835">
            <v>833</v>
          </cell>
          <cell r="K835">
            <v>30</v>
          </cell>
          <cell r="L835" t="str">
            <v>اجل ع الاستحقاق</v>
          </cell>
          <cell r="M835" t="str">
            <v>امر توريد</v>
          </cell>
          <cell r="N835"/>
          <cell r="O835"/>
          <cell r="P835"/>
        </row>
        <row r="836">
          <cell r="D836" t="str">
            <v xml:space="preserve">ص/الانوار </v>
          </cell>
          <cell r="E836" t="str">
            <v>صيدليات</v>
          </cell>
          <cell r="F836" t="str">
            <v>القاهره</v>
          </cell>
          <cell r="G836" t="str">
            <v>مصر الجديده</v>
          </cell>
          <cell r="H836" t="str">
            <v>12ش لطيف سليم متفرع من ش النزهه</v>
          </cell>
          <cell r="I836" t="str">
            <v/>
          </cell>
          <cell r="J836">
            <v>834</v>
          </cell>
          <cell r="K836">
            <v>30</v>
          </cell>
          <cell r="L836" t="str">
            <v>اجل ع الاستحقاق</v>
          </cell>
          <cell r="M836" t="str">
            <v>امر توريد</v>
          </cell>
          <cell r="N836"/>
          <cell r="O836"/>
          <cell r="P836"/>
        </row>
        <row r="837">
          <cell r="D837" t="str">
            <v>ص/امال ثروت</v>
          </cell>
          <cell r="E837" t="str">
            <v>صيدليات</v>
          </cell>
          <cell r="F837" t="str">
            <v>القاهره</v>
          </cell>
          <cell r="G837" t="str">
            <v>مدينه نصر</v>
          </cell>
          <cell r="H837" t="str">
            <v>عماره 518زهراء مدينه نصر</v>
          </cell>
          <cell r="I837" t="str">
            <v/>
          </cell>
          <cell r="J837">
            <v>835</v>
          </cell>
          <cell r="K837">
            <v>30</v>
          </cell>
          <cell r="L837" t="str">
            <v>اجل ع الاستحقاق</v>
          </cell>
          <cell r="M837" t="str">
            <v>امر توريد</v>
          </cell>
          <cell r="N837"/>
          <cell r="O837"/>
          <cell r="P837"/>
        </row>
        <row r="838">
          <cell r="D838" t="str">
            <v xml:space="preserve">ص/دينا </v>
          </cell>
          <cell r="E838" t="str">
            <v>صيدليات</v>
          </cell>
          <cell r="F838" t="str">
            <v>القاهره</v>
          </cell>
          <cell r="G838" t="str">
            <v>حدائق القبه</v>
          </cell>
          <cell r="H838" t="str">
            <v>ش بني طي من ش مختار امامحمام القبه</v>
          </cell>
          <cell r="I838" t="str">
            <v/>
          </cell>
          <cell r="J838">
            <v>836</v>
          </cell>
          <cell r="K838">
            <v>30</v>
          </cell>
          <cell r="L838" t="str">
            <v>اجل ع الاستحقاق</v>
          </cell>
          <cell r="M838" t="str">
            <v>امر توريد</v>
          </cell>
          <cell r="N838"/>
          <cell r="O838"/>
          <cell r="P838"/>
        </row>
        <row r="839">
          <cell r="D839" t="str">
            <v xml:space="preserve">ص/الثوره </v>
          </cell>
          <cell r="E839" t="str">
            <v>صيدليات</v>
          </cell>
          <cell r="F839" t="str">
            <v>اسيوط</v>
          </cell>
          <cell r="G839" t="str">
            <v>اسيوط</v>
          </cell>
          <cell r="H839" t="str">
            <v>ابراج النصر مديريه الصحه باسيوط برج ا 1 شارع حسن الباقوري</v>
          </cell>
          <cell r="I839" t="str">
            <v>01092849220</v>
          </cell>
          <cell r="J839">
            <v>837</v>
          </cell>
          <cell r="K839">
            <v>30</v>
          </cell>
          <cell r="L839" t="str">
            <v>اجل ع الاستحقاق</v>
          </cell>
          <cell r="M839" t="str">
            <v xml:space="preserve">ضريبى </v>
          </cell>
          <cell r="N839">
            <v>371980399</v>
          </cell>
          <cell r="O839"/>
          <cell r="P839"/>
        </row>
        <row r="840">
          <cell r="D840" t="str">
            <v xml:space="preserve">ص/ميديكا </v>
          </cell>
          <cell r="E840" t="str">
            <v>صيدليات</v>
          </cell>
          <cell r="F840" t="str">
            <v>القاهره</v>
          </cell>
          <cell r="G840" t="str">
            <v>التجمع الثالث</v>
          </cell>
          <cell r="H840" t="str">
            <v>التجمع الثالث بجوار مستشفي الكرمل</v>
          </cell>
          <cell r="I840" t="str">
            <v/>
          </cell>
          <cell r="J840">
            <v>838</v>
          </cell>
          <cell r="K840">
            <v>30</v>
          </cell>
          <cell r="L840" t="str">
            <v>اجل ع الاستحقاق</v>
          </cell>
          <cell r="M840" t="str">
            <v>امر توريد</v>
          </cell>
          <cell r="N840"/>
          <cell r="O840"/>
          <cell r="P840"/>
        </row>
        <row r="841">
          <cell r="D841" t="str">
            <v>ص/النجمه</v>
          </cell>
          <cell r="E841" t="str">
            <v>صيدليات</v>
          </cell>
          <cell r="F841" t="str">
            <v>القاهره</v>
          </cell>
          <cell r="G841" t="str">
            <v>حدائق القبه</v>
          </cell>
          <cell r="H841" t="str">
            <v>شارع مصر والسودان</v>
          </cell>
          <cell r="I841" t="str">
            <v/>
          </cell>
          <cell r="J841">
            <v>839</v>
          </cell>
          <cell r="K841">
            <v>30</v>
          </cell>
          <cell r="L841" t="str">
            <v>اجل ع الاستحقاق</v>
          </cell>
          <cell r="M841" t="str">
            <v>امر توريد</v>
          </cell>
          <cell r="N841"/>
          <cell r="O841"/>
          <cell r="P841"/>
        </row>
        <row r="842">
          <cell r="D842" t="str">
            <v>ص / ندي</v>
          </cell>
          <cell r="E842" t="str">
            <v>صيدليات</v>
          </cell>
          <cell r="F842" t="str">
            <v>الجيزه</v>
          </cell>
          <cell r="G842" t="str">
            <v>الهرم</v>
          </cell>
          <cell r="H842" t="str">
            <v>شارع ابو العزم من التوحيد والنور</v>
          </cell>
          <cell r="I842" t="str">
            <v/>
          </cell>
          <cell r="J842">
            <v>840</v>
          </cell>
          <cell r="K842">
            <v>30</v>
          </cell>
          <cell r="L842" t="str">
            <v>اجل ع الاستحقاق</v>
          </cell>
          <cell r="M842" t="str">
            <v>امر توريد</v>
          </cell>
          <cell r="N842"/>
          <cell r="O842"/>
          <cell r="P842"/>
        </row>
        <row r="843">
          <cell r="D843" t="str">
            <v>ص /احمد عفيفي</v>
          </cell>
          <cell r="E843" t="str">
            <v>صيدليات</v>
          </cell>
          <cell r="F843" t="str">
            <v>القاهره</v>
          </cell>
          <cell r="G843" t="str">
            <v>مدينه نصر</v>
          </cell>
          <cell r="H843" t="str">
            <v>بلوك 6عماره 20حي السفارات</v>
          </cell>
          <cell r="I843" t="str">
            <v/>
          </cell>
          <cell r="J843">
            <v>841</v>
          </cell>
          <cell r="K843">
            <v>30</v>
          </cell>
          <cell r="L843" t="str">
            <v>اجل ع الاستحقاق</v>
          </cell>
          <cell r="M843" t="str">
            <v>امر توريد</v>
          </cell>
          <cell r="N843"/>
          <cell r="O843"/>
          <cell r="P843"/>
        </row>
        <row r="844">
          <cell r="D844" t="str">
            <v xml:space="preserve">ص/حسام الدين </v>
          </cell>
          <cell r="E844" t="str">
            <v>صيدليات</v>
          </cell>
          <cell r="F844" t="str">
            <v>القاهره</v>
          </cell>
          <cell r="G844" t="str">
            <v>مصر الجديده</v>
          </cell>
          <cell r="H844" t="str">
            <v xml:space="preserve">7شارع محمد جمعه من الحسين بن علي .ميدان هليوبليس </v>
          </cell>
          <cell r="I844" t="str">
            <v/>
          </cell>
          <cell r="J844">
            <v>842</v>
          </cell>
          <cell r="K844">
            <v>30</v>
          </cell>
          <cell r="L844" t="str">
            <v>اجل ع الاستحقاق</v>
          </cell>
          <cell r="M844" t="str">
            <v>امر توريد</v>
          </cell>
          <cell r="N844"/>
          <cell r="O844"/>
          <cell r="P844"/>
        </row>
        <row r="845">
          <cell r="D845" t="str">
            <v>ص/الاعصر</v>
          </cell>
          <cell r="E845" t="str">
            <v>صيدليات</v>
          </cell>
          <cell r="F845" t="str">
            <v>القاهره</v>
          </cell>
          <cell r="G845" t="str">
            <v>التجمع</v>
          </cell>
          <cell r="H845" t="str">
            <v>مول صن سنتر التجمع الخامس بجوار اسواق</v>
          </cell>
          <cell r="I845" t="str">
            <v>01155151516</v>
          </cell>
          <cell r="J845">
            <v>843</v>
          </cell>
          <cell r="K845">
            <v>30</v>
          </cell>
          <cell r="L845" t="str">
            <v>اجل ع الاستحقاق</v>
          </cell>
          <cell r="M845" t="str">
            <v>امر توريد</v>
          </cell>
          <cell r="N845"/>
          <cell r="O845"/>
          <cell r="P845"/>
        </row>
        <row r="846">
          <cell r="D846" t="str">
            <v>ص/الحضري</v>
          </cell>
          <cell r="E846" t="str">
            <v>صيدليات</v>
          </cell>
          <cell r="F846" t="str">
            <v>القاهره</v>
          </cell>
          <cell r="G846" t="str">
            <v>التجمع</v>
          </cell>
          <cell r="H846" t="str">
            <v>ش السبعين مول سلفر ستار بجوار سيتي بارك</v>
          </cell>
          <cell r="I846" t="str">
            <v>028105500</v>
          </cell>
          <cell r="J846">
            <v>844</v>
          </cell>
          <cell r="K846">
            <v>0</v>
          </cell>
          <cell r="L846" t="str">
            <v>كاش</v>
          </cell>
          <cell r="M846" t="str">
            <v xml:space="preserve">ضريبى </v>
          </cell>
          <cell r="N846">
            <v>295481552</v>
          </cell>
          <cell r="O846"/>
          <cell r="P846"/>
        </row>
        <row r="847">
          <cell r="D847" t="str">
            <v xml:space="preserve">ص/احمد مختار </v>
          </cell>
          <cell r="E847" t="str">
            <v>صيدليات</v>
          </cell>
          <cell r="F847" t="str">
            <v>القاهره</v>
          </cell>
          <cell r="G847" t="str">
            <v>جسر السويس</v>
          </cell>
          <cell r="H847" t="str">
            <v>خلف حديقه بدر ف شارع جسر السويس</v>
          </cell>
          <cell r="I847" t="str">
            <v>01117334695</v>
          </cell>
          <cell r="J847">
            <v>845</v>
          </cell>
          <cell r="K847">
            <v>30</v>
          </cell>
          <cell r="L847" t="str">
            <v>اجل ع الاستحقاق</v>
          </cell>
          <cell r="M847" t="str">
            <v>امر توريد</v>
          </cell>
          <cell r="N847"/>
          <cell r="O847"/>
          <cell r="P847"/>
        </row>
        <row r="848">
          <cell r="D848" t="str">
            <v xml:space="preserve">ص/الشندويلي </v>
          </cell>
          <cell r="E848" t="str">
            <v>صيدليات</v>
          </cell>
          <cell r="F848" t="str">
            <v>سوهاج</v>
          </cell>
          <cell r="G848" t="str">
            <v>سوهاج</v>
          </cell>
          <cell r="H848" t="str">
            <v>سوهاج</v>
          </cell>
          <cell r="I848" t="str">
            <v/>
          </cell>
          <cell r="J848">
            <v>846</v>
          </cell>
          <cell r="K848">
            <v>30</v>
          </cell>
          <cell r="L848" t="str">
            <v>اجل ع الاستحقاق</v>
          </cell>
          <cell r="M848" t="str">
            <v>امر توريد</v>
          </cell>
          <cell r="N848"/>
          <cell r="O848"/>
          <cell r="P848"/>
        </row>
        <row r="849">
          <cell r="D849" t="str">
            <v>صيدليه ميديكا</v>
          </cell>
          <cell r="E849" t="str">
            <v>صيدليات</v>
          </cell>
          <cell r="F849" t="str">
            <v>القاهره</v>
          </cell>
          <cell r="G849" t="str">
            <v>التجمع الخامس</v>
          </cell>
          <cell r="H849" t="str">
            <v>حى النرجس 5 بجوار الكنيسة التجمع الخامس</v>
          </cell>
          <cell r="I849" t="str">
            <v>01224898018</v>
          </cell>
          <cell r="J849">
            <v>847</v>
          </cell>
          <cell r="K849">
            <v>30</v>
          </cell>
          <cell r="L849" t="str">
            <v>اجل ع الاستحقاق</v>
          </cell>
          <cell r="M849" t="str">
            <v>امر توريد</v>
          </cell>
          <cell r="N849"/>
          <cell r="O849"/>
          <cell r="P849"/>
        </row>
        <row r="850">
          <cell r="D850" t="str">
            <v>صيدليه المصري</v>
          </cell>
          <cell r="E850" t="str">
            <v>صيدليات</v>
          </cell>
          <cell r="F850" t="str">
            <v>القاهره</v>
          </cell>
          <cell r="G850" t="str">
            <v>مدينه نصر</v>
          </cell>
          <cell r="H850" t="str">
            <v>19شارع احمد الصاوى من شارع مكرم عبيد</v>
          </cell>
          <cell r="I850" t="str">
            <v>01000033176</v>
          </cell>
          <cell r="J850">
            <v>848</v>
          </cell>
          <cell r="K850">
            <v>30</v>
          </cell>
          <cell r="L850" t="str">
            <v>اجل ع الاستحقاق</v>
          </cell>
          <cell r="M850" t="str">
            <v>امر توريد</v>
          </cell>
          <cell r="N850"/>
          <cell r="O850"/>
          <cell r="P850"/>
        </row>
        <row r="851">
          <cell r="D851" t="str">
            <v>صيدلية الاشراف</v>
          </cell>
          <cell r="E851" t="str">
            <v>صيدليات</v>
          </cell>
          <cell r="F851" t="str">
            <v>الجيزه</v>
          </cell>
          <cell r="G851" t="str">
            <v>الزمالك</v>
          </cell>
          <cell r="H851" t="str">
            <v xml:space="preserve">23شارع حسن عاصم من شارع البرازيل </v>
          </cell>
          <cell r="I851" t="str">
            <v/>
          </cell>
          <cell r="J851">
            <v>849</v>
          </cell>
          <cell r="K851">
            <v>30</v>
          </cell>
          <cell r="L851" t="str">
            <v>اجل ع الاستحقاق</v>
          </cell>
          <cell r="M851" t="str">
            <v>امر توريد</v>
          </cell>
          <cell r="N851"/>
          <cell r="O851"/>
          <cell r="P851"/>
        </row>
        <row r="852">
          <cell r="D852" t="str">
            <v>صيدليه د\مايكل</v>
          </cell>
          <cell r="E852" t="str">
            <v>صيدليات</v>
          </cell>
          <cell r="F852" t="str">
            <v>الجيزه</v>
          </cell>
          <cell r="G852" t="str">
            <v xml:space="preserve">حدائق الاهرام </v>
          </cell>
          <cell r="H852" t="str">
            <v>189د هضبه الاهرام البوابه الاولي ش العشرين سوبر ماركت هايبر حدائق الاهرام</v>
          </cell>
          <cell r="I852" t="str">
            <v/>
          </cell>
          <cell r="J852">
            <v>850</v>
          </cell>
          <cell r="K852">
            <v>30</v>
          </cell>
          <cell r="L852" t="str">
            <v>اجل ع الاستحقاق</v>
          </cell>
          <cell r="M852" t="str">
            <v>امر توريد</v>
          </cell>
          <cell r="N852"/>
          <cell r="O852"/>
          <cell r="P852"/>
        </row>
        <row r="853">
          <cell r="D853" t="str">
            <v xml:space="preserve">صيدليه محمود عصام </v>
          </cell>
          <cell r="E853" t="str">
            <v>صيدليات</v>
          </cell>
          <cell r="F853" t="str">
            <v>القاهره</v>
          </cell>
          <cell r="G853" t="str">
            <v>المطريه</v>
          </cell>
          <cell r="H853" t="str">
            <v>الخارجة امام محطة مترو المطرية</v>
          </cell>
          <cell r="I853" t="str">
            <v/>
          </cell>
          <cell r="J853">
            <v>851</v>
          </cell>
          <cell r="K853">
            <v>30</v>
          </cell>
          <cell r="L853" t="str">
            <v>اجل ع الاستحقاق</v>
          </cell>
          <cell r="M853" t="str">
            <v>امر توريد</v>
          </cell>
          <cell r="N853"/>
          <cell r="O853"/>
          <cell r="P853"/>
        </row>
        <row r="854">
          <cell r="D854" t="str">
            <v>صيدليه الفيشاوي</v>
          </cell>
          <cell r="E854" t="str">
            <v>صيدليات</v>
          </cell>
          <cell r="F854" t="str">
            <v>الجيزه</v>
          </cell>
          <cell r="G854" t="str">
            <v>فيصل</v>
          </cell>
          <cell r="H854" t="str">
            <v>321ش فيصل امام البنك الأهلي</v>
          </cell>
          <cell r="I854" t="str">
            <v/>
          </cell>
          <cell r="J854">
            <v>852</v>
          </cell>
          <cell r="K854">
            <v>30</v>
          </cell>
          <cell r="L854" t="str">
            <v>اجل ع الاستحقاق</v>
          </cell>
          <cell r="M854" t="str">
            <v>امر توريد</v>
          </cell>
          <cell r="N854"/>
          <cell r="O854"/>
          <cell r="P854"/>
        </row>
        <row r="855">
          <cell r="D855" t="str">
            <v>صيدليه ريهام</v>
          </cell>
          <cell r="E855" t="str">
            <v>صيدليات</v>
          </cell>
          <cell r="F855" t="str">
            <v>القاهره</v>
          </cell>
          <cell r="G855" t="str">
            <v>قسم الخليفه</v>
          </cell>
          <cell r="H855" t="str">
            <v xml:space="preserve">1024شارع 9الاباجيه قسم الخليفه </v>
          </cell>
          <cell r="I855" t="str">
            <v/>
          </cell>
          <cell r="J855">
            <v>853</v>
          </cell>
          <cell r="K855">
            <v>30</v>
          </cell>
          <cell r="L855" t="str">
            <v>اجل ع الاستحقاق</v>
          </cell>
          <cell r="M855" t="str">
            <v>امر توريد</v>
          </cell>
          <cell r="N855"/>
          <cell r="O855"/>
          <cell r="P855"/>
        </row>
        <row r="856">
          <cell r="D856" t="str">
            <v xml:space="preserve">صيدليه محمد عبد الخالق </v>
          </cell>
          <cell r="E856" t="str">
            <v>صيدليات</v>
          </cell>
          <cell r="F856" t="str">
            <v>الجيزه</v>
          </cell>
          <cell r="G856" t="str">
            <v xml:space="preserve">الهرم </v>
          </cell>
          <cell r="H856" t="str">
            <v>46ش اسامه أبو عميره عند مسجد الابراهيمي كفر طهرمس</v>
          </cell>
          <cell r="I856" t="str">
            <v/>
          </cell>
          <cell r="J856">
            <v>854</v>
          </cell>
          <cell r="K856">
            <v>30</v>
          </cell>
          <cell r="L856" t="str">
            <v>اجل ع الاستحقاق</v>
          </cell>
          <cell r="M856" t="str">
            <v>امر توريد</v>
          </cell>
          <cell r="N856"/>
          <cell r="O856"/>
          <cell r="P856"/>
        </row>
        <row r="857">
          <cell r="D857" t="str">
            <v xml:space="preserve">صيدليه د\جورج </v>
          </cell>
          <cell r="E857" t="str">
            <v>صيدليات</v>
          </cell>
          <cell r="F857" t="str">
            <v>القاهره</v>
          </cell>
          <cell r="G857" t="str">
            <v>مصر الجديده</v>
          </cell>
          <cell r="H857" t="str">
            <v>27عثمان ابن عفان متفرع من ش صلاح الدين بنزيمه موبيل</v>
          </cell>
          <cell r="I857" t="str">
            <v/>
          </cell>
          <cell r="J857">
            <v>855</v>
          </cell>
          <cell r="K857">
            <v>30</v>
          </cell>
          <cell r="L857" t="str">
            <v>كاش</v>
          </cell>
          <cell r="M857" t="str">
            <v xml:space="preserve">ضريبى </v>
          </cell>
          <cell r="O857"/>
          <cell r="P857"/>
        </row>
        <row r="858">
          <cell r="D858" t="str">
            <v xml:space="preserve">صيدليه د\شيرين </v>
          </cell>
          <cell r="E858" t="str">
            <v>صيدليات</v>
          </cell>
          <cell r="F858" t="str">
            <v>الجيزه</v>
          </cell>
          <cell r="G858" t="str">
            <v>حي العجوزه</v>
          </cell>
          <cell r="H858" t="str">
            <v>24الفردوس العجوزه حي العجوزه</v>
          </cell>
          <cell r="I858" t="str">
            <v/>
          </cell>
          <cell r="J858">
            <v>856</v>
          </cell>
          <cell r="K858">
            <v>30</v>
          </cell>
          <cell r="L858" t="str">
            <v>اجل ع الاستحقاق</v>
          </cell>
          <cell r="M858" t="str">
            <v>امر توريد</v>
          </cell>
          <cell r="N858"/>
          <cell r="O858"/>
          <cell r="P858"/>
        </row>
        <row r="859">
          <cell r="D859" t="str">
            <v xml:space="preserve">صيدليه احمد مختار </v>
          </cell>
          <cell r="E859" t="str">
            <v>صيدليات</v>
          </cell>
          <cell r="F859" t="str">
            <v>القاهره</v>
          </cell>
          <cell r="G859" t="str">
            <v>الخانكه</v>
          </cell>
          <cell r="H859" t="str">
            <v>18ش 127من ش مسجد الوطنيه الخصوص الخانكه</v>
          </cell>
          <cell r="I859" t="str">
            <v/>
          </cell>
          <cell r="J859">
            <v>857</v>
          </cell>
          <cell r="K859">
            <v>30</v>
          </cell>
          <cell r="L859" t="str">
            <v>اجل ع الاستحقاق</v>
          </cell>
          <cell r="M859" t="str">
            <v>امر توريد</v>
          </cell>
          <cell r="N859"/>
          <cell r="O859"/>
          <cell r="P859"/>
        </row>
        <row r="860">
          <cell r="D860" t="str">
            <v xml:space="preserve">صيدليه الصباغ </v>
          </cell>
          <cell r="E860" t="str">
            <v>صيدليات</v>
          </cell>
          <cell r="F860" t="str">
            <v>القاهره</v>
          </cell>
          <cell r="G860" t="str">
            <v>حلميه الزيتون</v>
          </cell>
          <cell r="H860" t="str">
            <v>39ش بن الحكم حلميه الزيتون فوق كوك دور</v>
          </cell>
          <cell r="I860" t="str">
            <v/>
          </cell>
          <cell r="J860">
            <v>858</v>
          </cell>
          <cell r="K860">
            <v>30</v>
          </cell>
          <cell r="L860" t="str">
            <v>اجل ع الاستحقاق</v>
          </cell>
          <cell r="M860" t="str">
            <v>امر توريد</v>
          </cell>
          <cell r="N860"/>
          <cell r="O860"/>
          <cell r="P860"/>
        </row>
        <row r="861">
          <cell r="D861" t="str">
            <v xml:space="preserve">صيدليه فرحات </v>
          </cell>
          <cell r="E861" t="str">
            <v>صيدليات</v>
          </cell>
          <cell r="F861" t="str">
            <v>القاهره</v>
          </cell>
          <cell r="G861" t="str">
            <v>شبرا</v>
          </cell>
          <cell r="H861" t="str">
            <v xml:space="preserve">55الترعه البولاقيه الشماشرجي قسم شبرا </v>
          </cell>
          <cell r="I861" t="str">
            <v/>
          </cell>
          <cell r="J861">
            <v>859</v>
          </cell>
          <cell r="K861">
            <v>30</v>
          </cell>
          <cell r="L861" t="str">
            <v>اجل ع الاستحقاق</v>
          </cell>
          <cell r="M861" t="str">
            <v>امر توريد</v>
          </cell>
          <cell r="N861"/>
          <cell r="O861"/>
          <cell r="P861"/>
        </row>
        <row r="862">
          <cell r="D862" t="str">
            <v xml:space="preserve">صيدليه محمود عبد العليم </v>
          </cell>
          <cell r="E862" t="str">
            <v>صيدليات</v>
          </cell>
          <cell r="F862" t="str">
            <v>القاهره</v>
          </cell>
          <cell r="G862" t="str">
            <v>باب الشعريه</v>
          </cell>
          <cell r="H862" t="str">
            <v>9عطفه سلام المنسي باب الشعريه</v>
          </cell>
          <cell r="I862" t="str">
            <v/>
          </cell>
          <cell r="J862">
            <v>860</v>
          </cell>
          <cell r="K862">
            <v>30</v>
          </cell>
          <cell r="L862" t="str">
            <v>اجل ع الاستحقاق</v>
          </cell>
          <cell r="M862" t="str">
            <v>امر توريد</v>
          </cell>
          <cell r="N862"/>
          <cell r="O862"/>
          <cell r="P862"/>
        </row>
        <row r="863">
          <cell r="D863" t="str">
            <v>صيدليه الميري</v>
          </cell>
          <cell r="E863" t="str">
            <v>صيدليات</v>
          </cell>
          <cell r="F863" t="str">
            <v>القاهره</v>
          </cell>
          <cell r="G863" t="str">
            <v>مصر الجديده</v>
          </cell>
          <cell r="H863" t="str">
            <v>21الخليفه المامون منشيه البكري قسم مصر الجديده</v>
          </cell>
          <cell r="I863" t="str">
            <v/>
          </cell>
          <cell r="J863">
            <v>861</v>
          </cell>
          <cell r="K863">
            <v>30</v>
          </cell>
          <cell r="L863" t="str">
            <v>اجل ع الاستحقاق</v>
          </cell>
          <cell r="M863" t="str">
            <v>امر توريد</v>
          </cell>
          <cell r="N863"/>
          <cell r="O863"/>
          <cell r="P863"/>
        </row>
        <row r="864">
          <cell r="D864" t="str">
            <v xml:space="preserve">صيدليه صلاح الدين الجديده </v>
          </cell>
          <cell r="E864" t="str">
            <v>صيدليات</v>
          </cell>
          <cell r="F864" t="str">
            <v>القاهره</v>
          </cell>
          <cell r="G864" t="str">
            <v>المنيل</v>
          </cell>
          <cell r="H864" t="str">
            <v>42ش المنيل الروضه مصر</v>
          </cell>
          <cell r="I864" t="str">
            <v/>
          </cell>
          <cell r="J864">
            <v>862</v>
          </cell>
          <cell r="K864">
            <v>30</v>
          </cell>
          <cell r="L864" t="str">
            <v>اجل ع الاستحقاق</v>
          </cell>
          <cell r="M864" t="str">
            <v>امر توريد</v>
          </cell>
          <cell r="N864"/>
          <cell r="O864"/>
          <cell r="P864"/>
        </row>
        <row r="865">
          <cell r="D865" t="str">
            <v>صيدليه ابرام (الزيتون)</v>
          </cell>
          <cell r="E865" t="str">
            <v>صيدليات</v>
          </cell>
          <cell r="F865" t="str">
            <v>القاهره</v>
          </cell>
          <cell r="G865" t="str">
            <v>حلميه الزيتون</v>
          </cell>
          <cell r="H865" t="str">
            <v>12ش الكمال حلميه الزيتون</v>
          </cell>
          <cell r="I865" t="str">
            <v/>
          </cell>
          <cell r="J865">
            <v>863</v>
          </cell>
          <cell r="K865">
            <v>30</v>
          </cell>
          <cell r="L865" t="str">
            <v>اجل ع الاستحقاق</v>
          </cell>
          <cell r="M865" t="str">
            <v>امر توريد</v>
          </cell>
          <cell r="N865"/>
          <cell r="O865"/>
          <cell r="P865"/>
        </row>
        <row r="866">
          <cell r="D866" t="str">
            <v xml:space="preserve">صيدليه البرلسي </v>
          </cell>
          <cell r="E866" t="str">
            <v>صيدليات</v>
          </cell>
          <cell r="F866" t="str">
            <v>القاهره</v>
          </cell>
          <cell r="G866" t="str">
            <v>مدينه نصر</v>
          </cell>
          <cell r="H866" t="str">
            <v>9الطيران المنطقه الاولي مدينه نصر</v>
          </cell>
          <cell r="I866" t="str">
            <v/>
          </cell>
          <cell r="J866">
            <v>864</v>
          </cell>
          <cell r="K866">
            <v>30</v>
          </cell>
          <cell r="L866" t="str">
            <v>اجل ع الاستحقاق</v>
          </cell>
          <cell r="M866" t="str">
            <v>امر توريد</v>
          </cell>
          <cell r="N866"/>
          <cell r="O866"/>
          <cell r="P866"/>
        </row>
        <row r="867">
          <cell r="D867" t="str">
            <v xml:space="preserve">صيدليه د\مجدي لمعي </v>
          </cell>
          <cell r="E867" t="str">
            <v>صيدليات</v>
          </cell>
          <cell r="F867" t="str">
            <v>القاهره</v>
          </cell>
          <cell r="G867" t="str">
            <v>الزيتون</v>
          </cell>
          <cell r="H867" t="str">
            <v>80انور سلامه الزيتون البحريه</v>
          </cell>
          <cell r="I867" t="str">
            <v/>
          </cell>
          <cell r="J867">
            <v>865</v>
          </cell>
          <cell r="K867">
            <v>30</v>
          </cell>
          <cell r="L867" t="str">
            <v>اجل ع الاستحقاق</v>
          </cell>
          <cell r="M867" t="str">
            <v>امر توريد</v>
          </cell>
          <cell r="N867"/>
          <cell r="O867"/>
          <cell r="P867"/>
        </row>
        <row r="868">
          <cell r="D868" t="str">
            <v>صيدليه د\ممدوح زكريا</v>
          </cell>
          <cell r="E868" t="str">
            <v>صيدليات</v>
          </cell>
          <cell r="F868" t="str">
            <v>القاهره</v>
          </cell>
          <cell r="G868" t="str">
            <v>عين شمس</v>
          </cell>
          <cell r="H868" t="str">
            <v xml:space="preserve">1حاره المبيض عين شمس الشرقيه </v>
          </cell>
          <cell r="I868" t="str">
            <v/>
          </cell>
          <cell r="J868">
            <v>866</v>
          </cell>
          <cell r="K868">
            <v>30</v>
          </cell>
          <cell r="L868" t="str">
            <v>اجل ع الاستحقاق</v>
          </cell>
          <cell r="M868" t="str">
            <v>امر توريد</v>
          </cell>
          <cell r="N868"/>
          <cell r="O868"/>
          <cell r="P868"/>
        </row>
        <row r="869">
          <cell r="D869" t="str">
            <v>صيدليه الشفاء</v>
          </cell>
          <cell r="E869" t="str">
            <v>صيدليات</v>
          </cell>
          <cell r="F869" t="str">
            <v>القاهره</v>
          </cell>
          <cell r="G869" t="str">
            <v>المطرية</v>
          </cell>
          <cell r="H869" t="str">
            <v>شارع المطراوي-بجوار مسجد النور المحمدي المطريه</v>
          </cell>
          <cell r="I869" t="str">
            <v/>
          </cell>
          <cell r="J869">
            <v>867</v>
          </cell>
          <cell r="K869">
            <v>30</v>
          </cell>
          <cell r="L869" t="str">
            <v>اجل ع الاستحقاق</v>
          </cell>
          <cell r="M869" t="str">
            <v>امر توريد</v>
          </cell>
          <cell r="N869"/>
          <cell r="O869"/>
          <cell r="P869"/>
        </row>
        <row r="870">
          <cell r="D870" t="str">
            <v xml:space="preserve">صيدليه العطيفي </v>
          </cell>
          <cell r="E870" t="str">
            <v>صيدليات</v>
          </cell>
          <cell r="F870" t="str">
            <v>الجيزه</v>
          </cell>
          <cell r="G870" t="str">
            <v>6اكتوبر</v>
          </cell>
          <cell r="H870" t="str">
            <v>6اكتوبر الحي الثامن مجاوره 1طريق التحرير امام سوبر ماركت بيم</v>
          </cell>
          <cell r="I870" t="str">
            <v/>
          </cell>
          <cell r="J870">
            <v>868</v>
          </cell>
          <cell r="K870">
            <v>30</v>
          </cell>
          <cell r="L870" t="str">
            <v>اجل ع الاستحقاق</v>
          </cell>
          <cell r="M870" t="str">
            <v>امر توريد</v>
          </cell>
          <cell r="N870"/>
          <cell r="O870"/>
          <cell r="P870"/>
        </row>
        <row r="871">
          <cell r="D871" t="str">
            <v>صيدليه ظريف</v>
          </cell>
          <cell r="E871" t="str">
            <v>صيدليات</v>
          </cell>
          <cell r="F871" t="str">
            <v>القاهره</v>
          </cell>
          <cell r="G871" t="str">
            <v>حي المعادي</v>
          </cell>
          <cell r="H871" t="str">
            <v xml:space="preserve">رقم153 معادي الخبيري الوسطي حي المعادي </v>
          </cell>
          <cell r="I871" t="str">
            <v/>
          </cell>
          <cell r="J871">
            <v>869</v>
          </cell>
          <cell r="K871">
            <v>30</v>
          </cell>
          <cell r="L871" t="str">
            <v>اجل ع الاستحقاق</v>
          </cell>
          <cell r="M871" t="str">
            <v>امر توريد</v>
          </cell>
          <cell r="N871"/>
          <cell r="O871"/>
          <cell r="P871"/>
        </row>
        <row r="872">
          <cell r="D872" t="str">
            <v>صيدليه عمروطراد</v>
          </cell>
          <cell r="E872" t="str">
            <v>صيدليات</v>
          </cell>
          <cell r="F872" t="str">
            <v>القاهره</v>
          </cell>
          <cell r="G872" t="str">
            <v>حي المعادي</v>
          </cell>
          <cell r="H872" t="str">
            <v xml:space="preserve">معادي الخبيري الوسطي حي المعادي </v>
          </cell>
          <cell r="I872" t="str">
            <v/>
          </cell>
          <cell r="J872">
            <v>870</v>
          </cell>
          <cell r="K872">
            <v>30</v>
          </cell>
          <cell r="L872" t="str">
            <v>اجل ع الاستحقاق</v>
          </cell>
          <cell r="M872" t="str">
            <v>امر توريد</v>
          </cell>
          <cell r="N872"/>
          <cell r="O872"/>
          <cell r="P872"/>
        </row>
        <row r="873">
          <cell r="D873" t="str">
            <v xml:space="preserve">صيدليه نوران </v>
          </cell>
          <cell r="E873" t="str">
            <v>صيدليات</v>
          </cell>
          <cell r="F873" t="str">
            <v>القاهره</v>
          </cell>
          <cell r="G873" t="str">
            <v>قسم النزهه</v>
          </cell>
          <cell r="H873" t="str">
            <v>المطار قسم النزهه</v>
          </cell>
          <cell r="I873" t="str">
            <v/>
          </cell>
          <cell r="J873">
            <v>871</v>
          </cell>
          <cell r="K873">
            <v>30</v>
          </cell>
          <cell r="L873" t="str">
            <v>اجل ع الاستحقاق</v>
          </cell>
          <cell r="M873" t="str">
            <v>امر توريد</v>
          </cell>
          <cell r="N873"/>
          <cell r="O873"/>
          <cell r="P873"/>
        </row>
        <row r="874">
          <cell r="D874" t="str">
            <v xml:space="preserve">ص \خالد عثمان </v>
          </cell>
          <cell r="E874" t="str">
            <v>صيدليات</v>
          </cell>
          <cell r="F874" t="str">
            <v>القاهره</v>
          </cell>
          <cell r="G874" t="str">
            <v>عين شمس</v>
          </cell>
          <cell r="H874" t="str">
            <v>شارع أيوب حنا عين شمس الشرقيه</v>
          </cell>
          <cell r="I874" t="str">
            <v/>
          </cell>
          <cell r="J874">
            <v>872</v>
          </cell>
          <cell r="K874">
            <v>30</v>
          </cell>
          <cell r="L874" t="str">
            <v>اجل ع الاستحقاق</v>
          </cell>
          <cell r="M874" t="str">
            <v>امر توريد</v>
          </cell>
          <cell r="N874"/>
          <cell r="O874"/>
          <cell r="P874"/>
        </row>
        <row r="875">
          <cell r="D875" t="str">
            <v>ص\جاردن سيتي</v>
          </cell>
          <cell r="E875" t="str">
            <v>صيدليات</v>
          </cell>
          <cell r="F875" t="str">
            <v>القاهره</v>
          </cell>
          <cell r="G875" t="str">
            <v>القصر العيني</v>
          </cell>
          <cell r="H875" t="str">
            <v>40القصر العيني قسم قصر النيل</v>
          </cell>
          <cell r="I875" t="str">
            <v/>
          </cell>
          <cell r="J875">
            <v>873</v>
          </cell>
          <cell r="K875">
            <v>30</v>
          </cell>
          <cell r="L875" t="str">
            <v>اجل ع الاستحقاق</v>
          </cell>
          <cell r="M875" t="str">
            <v>امر توريد</v>
          </cell>
          <cell r="N875"/>
          <cell r="O875"/>
          <cell r="P875"/>
        </row>
        <row r="876">
          <cell r="D876" t="str">
            <v>ص\شمس الدين</v>
          </cell>
          <cell r="E876" t="str">
            <v>صيدليات</v>
          </cell>
          <cell r="F876" t="str">
            <v>القاهره</v>
          </cell>
          <cell r="G876" t="str">
            <v>قسم النزهه</v>
          </cell>
          <cell r="H876" t="str">
            <v>23جاد الحق شيراتون المطار قسم النزهه</v>
          </cell>
          <cell r="I876" t="str">
            <v/>
          </cell>
          <cell r="J876">
            <v>874</v>
          </cell>
          <cell r="K876">
            <v>30</v>
          </cell>
          <cell r="L876" t="str">
            <v>اجل ع الاستحقاق</v>
          </cell>
          <cell r="M876" t="str">
            <v>امر توريد</v>
          </cell>
          <cell r="N876"/>
          <cell r="O876"/>
          <cell r="P876"/>
        </row>
        <row r="877">
          <cell r="D877" t="str">
            <v>صيدليه فهمي</v>
          </cell>
          <cell r="E877" t="str">
            <v>صيدليات</v>
          </cell>
          <cell r="F877" t="str">
            <v>اسماعيليه</v>
          </cell>
          <cell r="G877" t="str">
            <v>اسماعيليه</v>
          </cell>
          <cell r="H877" t="str">
            <v>شارع ال 20امام 3 ستارز</v>
          </cell>
          <cell r="I877" t="str">
            <v/>
          </cell>
          <cell r="J877">
            <v>875</v>
          </cell>
          <cell r="K877">
            <v>30</v>
          </cell>
          <cell r="L877" t="str">
            <v>اجل ع الاستحقاق</v>
          </cell>
          <cell r="M877" t="str">
            <v>امر توريد</v>
          </cell>
          <cell r="N877"/>
          <cell r="O877"/>
          <cell r="P877"/>
        </row>
        <row r="878">
          <cell r="D878" t="str">
            <v xml:space="preserve">صيدليه شريف </v>
          </cell>
          <cell r="E878" t="str">
            <v>صيدليات</v>
          </cell>
          <cell r="F878" t="str">
            <v>اسماعيليه</v>
          </cell>
          <cell r="G878" t="str">
            <v>اسماعيليه</v>
          </cell>
          <cell r="H878" t="str">
            <v>اسماعيليه</v>
          </cell>
          <cell r="I878" t="str">
            <v/>
          </cell>
          <cell r="J878">
            <v>876</v>
          </cell>
          <cell r="K878">
            <v>30</v>
          </cell>
          <cell r="L878" t="str">
            <v>اجل ع الاستحقاق</v>
          </cell>
          <cell r="M878" t="str">
            <v>امر توريد</v>
          </cell>
          <cell r="N878"/>
          <cell r="O878"/>
          <cell r="P878"/>
        </row>
        <row r="879">
          <cell r="D879" t="str">
            <v>صيدليه اسلام القصاص</v>
          </cell>
          <cell r="E879" t="str">
            <v>صيدليات</v>
          </cell>
          <cell r="F879" t="str">
            <v>اسماعيليه</v>
          </cell>
          <cell r="G879" t="str">
            <v>اسماعيليه</v>
          </cell>
          <cell r="H879" t="str">
            <v>اسماعيليه</v>
          </cell>
          <cell r="I879" t="str">
            <v/>
          </cell>
          <cell r="J879">
            <v>877</v>
          </cell>
          <cell r="K879">
            <v>30</v>
          </cell>
          <cell r="L879" t="str">
            <v>اجل ع الاستحقاق</v>
          </cell>
          <cell r="M879" t="str">
            <v>امر توريد</v>
          </cell>
          <cell r="N879"/>
          <cell r="O879"/>
          <cell r="P879"/>
        </row>
        <row r="880">
          <cell r="D880" t="str">
            <v>صيدليه ارساني</v>
          </cell>
          <cell r="E880" t="str">
            <v>صيدليات</v>
          </cell>
          <cell r="F880" t="str">
            <v>اسماعيليه</v>
          </cell>
          <cell r="G880" t="str">
            <v>اسماعيليه</v>
          </cell>
          <cell r="H880" t="str">
            <v xml:space="preserve">الشرقيه الاسماعيليه </v>
          </cell>
          <cell r="I880" t="str">
            <v/>
          </cell>
          <cell r="J880">
            <v>878</v>
          </cell>
          <cell r="K880">
            <v>30</v>
          </cell>
          <cell r="L880" t="str">
            <v>اجل ع الاستحقاق</v>
          </cell>
          <cell r="M880" t="str">
            <v>امر توريد</v>
          </cell>
          <cell r="N880"/>
          <cell r="O880"/>
          <cell r="P880"/>
        </row>
        <row r="881">
          <cell r="D881" t="str">
            <v>صيدليه الشفاء</v>
          </cell>
          <cell r="E881" t="str">
            <v>صيدليات</v>
          </cell>
          <cell r="F881" t="str">
            <v>اسماعيليه</v>
          </cell>
          <cell r="G881" t="str">
            <v>اسماعيليه</v>
          </cell>
          <cell r="H881" t="str">
            <v>ش الاسكندريه تقاطع سعيد الخفيف بجوار عطور اوركيد</v>
          </cell>
          <cell r="I881" t="str">
            <v/>
          </cell>
          <cell r="J881">
            <v>879</v>
          </cell>
          <cell r="K881">
            <v>30</v>
          </cell>
          <cell r="L881" t="str">
            <v>اجل ع الاستحقاق</v>
          </cell>
          <cell r="M881" t="str">
            <v>امر توريد</v>
          </cell>
          <cell r="N881"/>
          <cell r="O881"/>
          <cell r="P881"/>
        </row>
        <row r="882">
          <cell r="D882" t="str">
            <v>صيدليه محمد جمال</v>
          </cell>
          <cell r="E882" t="str">
            <v>صيدليات</v>
          </cell>
          <cell r="F882" t="str">
            <v>اسماعيليه</v>
          </cell>
          <cell r="G882" t="str">
            <v>اسماعيليه</v>
          </cell>
          <cell r="H882" t="str">
            <v>الفريق فؤاد عزيز غالي الاسماعيليه</v>
          </cell>
          <cell r="I882" t="str">
            <v/>
          </cell>
          <cell r="J882">
            <v>880</v>
          </cell>
          <cell r="K882">
            <v>30</v>
          </cell>
          <cell r="L882" t="str">
            <v>اجل ع الاستحقاق</v>
          </cell>
          <cell r="M882" t="str">
            <v>امر توريد</v>
          </cell>
          <cell r="N882"/>
          <cell r="O882"/>
          <cell r="P882"/>
        </row>
        <row r="883">
          <cell r="D883" t="str">
            <v>صيدليه هلال</v>
          </cell>
          <cell r="E883" t="str">
            <v>صيدليات</v>
          </cell>
          <cell r="F883" t="str">
            <v>القاهره</v>
          </cell>
          <cell r="G883" t="str">
            <v>المقطم</v>
          </cell>
          <cell r="H883" t="str">
            <v>8ش 9الاباجيه قسم الخليفه</v>
          </cell>
          <cell r="I883" t="str">
            <v/>
          </cell>
          <cell r="J883">
            <v>881</v>
          </cell>
          <cell r="K883">
            <v>30</v>
          </cell>
          <cell r="L883" t="str">
            <v>اجل ع الاستحقاق</v>
          </cell>
          <cell r="M883" t="str">
            <v>امر توريد</v>
          </cell>
          <cell r="N883"/>
          <cell r="O883"/>
          <cell r="P883"/>
        </row>
        <row r="884">
          <cell r="D884" t="str">
            <v>صيدليه مني غازي</v>
          </cell>
          <cell r="E884" t="str">
            <v>صيدليات</v>
          </cell>
          <cell r="F884" t="str">
            <v>القاهره</v>
          </cell>
          <cell r="G884" t="str">
            <v>المقطم</v>
          </cell>
          <cell r="H884" t="str">
            <v>ش 9الاباجيه قسم الخليفه</v>
          </cell>
          <cell r="I884" t="str">
            <v/>
          </cell>
          <cell r="J884">
            <v>882</v>
          </cell>
          <cell r="K884">
            <v>30</v>
          </cell>
          <cell r="L884" t="str">
            <v>اجل ع الاستحقاق</v>
          </cell>
          <cell r="M884" t="str">
            <v>امر توريد</v>
          </cell>
          <cell r="N884"/>
          <cell r="O884"/>
          <cell r="P884"/>
        </row>
        <row r="885">
          <cell r="D885" t="str">
            <v>صيدليه رضوي زيدان</v>
          </cell>
          <cell r="E885" t="str">
            <v>صيدليات</v>
          </cell>
          <cell r="F885" t="str">
            <v>القاهره</v>
          </cell>
          <cell r="G885" t="str">
            <v>المقطم</v>
          </cell>
          <cell r="H885" t="str">
            <v>ش 9الاباجيه قسم الخليفه</v>
          </cell>
          <cell r="I885" t="str">
            <v/>
          </cell>
          <cell r="J885">
            <v>883</v>
          </cell>
          <cell r="K885">
            <v>30</v>
          </cell>
          <cell r="L885" t="str">
            <v>اجل ع الاستحقاق</v>
          </cell>
          <cell r="M885" t="str">
            <v>امر توريد</v>
          </cell>
          <cell r="N885"/>
          <cell r="O885"/>
          <cell r="P885"/>
        </row>
        <row r="886">
          <cell r="D886" t="str">
            <v>صيدلية غادة</v>
          </cell>
          <cell r="E886" t="str">
            <v>صيدليات</v>
          </cell>
          <cell r="F886" t="str">
            <v>الجيزه</v>
          </cell>
          <cell r="G886" t="str">
            <v>فيصل</v>
          </cell>
          <cell r="H886" t="str">
            <v xml:space="preserve">شارع فيصل بعد معرض الابيض للسيارات </v>
          </cell>
          <cell r="I886" t="str">
            <v>01147139999</v>
          </cell>
          <cell r="J886">
            <v>884</v>
          </cell>
          <cell r="K886">
            <v>30</v>
          </cell>
          <cell r="L886" t="str">
            <v>اجل ع الاستحقاق</v>
          </cell>
          <cell r="M886" t="str">
            <v>امر توريد</v>
          </cell>
          <cell r="N886"/>
          <cell r="O886"/>
          <cell r="P886"/>
        </row>
        <row r="887">
          <cell r="D887" t="str">
            <v>صيدلية سماح نجيب</v>
          </cell>
          <cell r="E887" t="str">
            <v>صيدليات</v>
          </cell>
          <cell r="F887" t="str">
            <v>القليوبيه</v>
          </cell>
          <cell r="G887" t="str">
            <v>شبرا الخيمه</v>
          </cell>
          <cell r="H887" t="str">
            <v>شبرا الخيمه جانب مستشفي ناصر</v>
          </cell>
          <cell r="I887" t="str">
            <v>001159423302</v>
          </cell>
          <cell r="J887">
            <v>885</v>
          </cell>
          <cell r="K887">
            <v>30</v>
          </cell>
          <cell r="L887" t="str">
            <v>اجل ع الاستحقاق</v>
          </cell>
          <cell r="M887" t="str">
            <v>امر توريد</v>
          </cell>
          <cell r="N887"/>
          <cell r="O887"/>
          <cell r="P887"/>
        </row>
        <row r="888">
          <cell r="D888" t="str">
            <v>صيدلية نور الايمان</v>
          </cell>
          <cell r="E888" t="str">
            <v>صيدليات</v>
          </cell>
          <cell r="F888" t="str">
            <v>الجيزه</v>
          </cell>
          <cell r="G888" t="str">
            <v>امبابة</v>
          </cell>
          <cell r="H888" t="str">
            <v xml:space="preserve">25ش المطار امبابه </v>
          </cell>
          <cell r="I888" t="str">
            <v>001028868878</v>
          </cell>
          <cell r="J888">
            <v>886</v>
          </cell>
          <cell r="K888">
            <v>30</v>
          </cell>
          <cell r="L888" t="str">
            <v>اجل ع الاستحقاق</v>
          </cell>
          <cell r="M888" t="str">
            <v>امر توريد</v>
          </cell>
          <cell r="N888"/>
          <cell r="O888"/>
          <cell r="P888"/>
        </row>
        <row r="889">
          <cell r="D889" t="str">
            <v>صيدلية علاء الدين</v>
          </cell>
          <cell r="E889" t="str">
            <v>صيدليات</v>
          </cell>
          <cell r="F889" t="str">
            <v>الجيزه</v>
          </cell>
          <cell r="G889" t="str">
            <v>امبابة</v>
          </cell>
          <cell r="H889" t="str">
            <v>بشتيل بجوار شركه الكهرباء امام سلم الدائري</v>
          </cell>
          <cell r="I889" t="str">
            <v/>
          </cell>
          <cell r="J889">
            <v>887</v>
          </cell>
          <cell r="K889">
            <v>30</v>
          </cell>
          <cell r="L889" t="str">
            <v>اجل ع الاستحقاق</v>
          </cell>
          <cell r="M889" t="str">
            <v>امر توريد</v>
          </cell>
          <cell r="N889"/>
          <cell r="O889"/>
          <cell r="P889"/>
        </row>
        <row r="890">
          <cell r="D890" t="str">
            <v xml:space="preserve">صيدلية الشفاء الاسماعلية </v>
          </cell>
          <cell r="E890" t="str">
            <v>صيدليات</v>
          </cell>
          <cell r="F890" t="str">
            <v>الاسماعليه</v>
          </cell>
          <cell r="G890" t="str">
            <v>الاسماعليه</v>
          </cell>
          <cell r="H890" t="str">
            <v>ش الاسكندريه تقاطع سعيد الخفيف -بجوار عطور اوركيد - الاسماعيلية </v>
          </cell>
          <cell r="I890" t="str">
            <v/>
          </cell>
          <cell r="J890">
            <v>888</v>
          </cell>
          <cell r="K890">
            <v>30</v>
          </cell>
          <cell r="L890" t="str">
            <v>اجل ع الاستحقاق</v>
          </cell>
          <cell r="M890" t="str">
            <v>امر توريد</v>
          </cell>
          <cell r="N890"/>
          <cell r="O890"/>
          <cell r="P890"/>
        </row>
        <row r="891">
          <cell r="D891" t="str">
            <v xml:space="preserve">صيدلية لمياء </v>
          </cell>
          <cell r="E891" t="str">
            <v>صيدليات</v>
          </cell>
          <cell r="F891" t="str">
            <v>السويس</v>
          </cell>
          <cell r="G891" t="str">
            <v>السويس</v>
          </cell>
          <cell r="H891" t="str">
            <v>82ش بنك مصر امام مستشفي السراج مول</v>
          </cell>
          <cell r="I891" t="str">
            <v>01001343064</v>
          </cell>
          <cell r="J891">
            <v>889</v>
          </cell>
          <cell r="K891">
            <v>30</v>
          </cell>
          <cell r="L891" t="str">
            <v>اجل ع الاستحقاق</v>
          </cell>
          <cell r="M891" t="str">
            <v>امر توريد</v>
          </cell>
          <cell r="N891"/>
          <cell r="O891"/>
          <cell r="P891"/>
        </row>
        <row r="892">
          <cell r="D892" t="str">
            <v>صيدلية محمد يوسف -السويس</v>
          </cell>
          <cell r="E892" t="str">
            <v>صيدليات</v>
          </cell>
          <cell r="F892" t="str">
            <v>السويس</v>
          </cell>
          <cell r="G892" t="str">
            <v>السويس</v>
          </cell>
          <cell r="H892" t="str">
            <v>السويس</v>
          </cell>
          <cell r="I892" t="str">
            <v>01154304467</v>
          </cell>
          <cell r="J892">
            <v>890</v>
          </cell>
          <cell r="K892">
            <v>30</v>
          </cell>
          <cell r="L892" t="str">
            <v>اجل ع الاستحقاق</v>
          </cell>
          <cell r="M892" t="str">
            <v>امر توريد</v>
          </cell>
          <cell r="N892"/>
          <cell r="O892"/>
          <cell r="P892"/>
        </row>
        <row r="893">
          <cell r="D893" t="str">
            <v xml:space="preserve">صيدلية الزهراء </v>
          </cell>
          <cell r="E893" t="str">
            <v>صيدليات</v>
          </cell>
          <cell r="F893" t="str">
            <v>السويس</v>
          </cell>
          <cell r="G893" t="str">
            <v>23يوليو</v>
          </cell>
          <cell r="H893" t="str">
            <v>ش 23يوليو</v>
          </cell>
          <cell r="I893" t="str">
            <v/>
          </cell>
          <cell r="J893">
            <v>891</v>
          </cell>
          <cell r="K893">
            <v>30</v>
          </cell>
          <cell r="L893" t="str">
            <v>اجل ع الاستحقاق</v>
          </cell>
          <cell r="M893" t="str">
            <v>امر توريد</v>
          </cell>
          <cell r="N893"/>
          <cell r="O893"/>
          <cell r="P893"/>
        </row>
        <row r="894">
          <cell r="D894" t="str">
            <v xml:space="preserve">ص\النجار </v>
          </cell>
          <cell r="E894" t="str">
            <v>صيدليات</v>
          </cell>
          <cell r="F894" t="str">
            <v>السويس</v>
          </cell>
          <cell r="G894" t="str">
            <v>23يوليو</v>
          </cell>
          <cell r="H894" t="str">
            <v>الدور الثالث السويس مول 23يوليو</v>
          </cell>
          <cell r="I894" t="str">
            <v/>
          </cell>
          <cell r="J894">
            <v>892</v>
          </cell>
          <cell r="K894">
            <v>30</v>
          </cell>
          <cell r="L894" t="str">
            <v>اجل ع الاستحقاق</v>
          </cell>
          <cell r="M894" t="str">
            <v>امر توريد</v>
          </cell>
          <cell r="N894"/>
          <cell r="O894"/>
          <cell r="P894"/>
        </row>
        <row r="895">
          <cell r="D895" t="str">
            <v>ص\محمود تور الدين</v>
          </cell>
          <cell r="E895" t="str">
            <v>صيدليات</v>
          </cell>
          <cell r="F895" t="str">
            <v>السويس</v>
          </cell>
          <cell r="G895" t="str">
            <v>السويس</v>
          </cell>
          <cell r="H895" t="str">
            <v>صلاح الدين السويس</v>
          </cell>
          <cell r="I895" t="str">
            <v/>
          </cell>
          <cell r="J895">
            <v>893</v>
          </cell>
          <cell r="K895">
            <v>30</v>
          </cell>
          <cell r="L895" t="str">
            <v>اجل ع الاستحقاق</v>
          </cell>
          <cell r="M895" t="str">
            <v>امر توريد</v>
          </cell>
          <cell r="N895"/>
          <cell r="O895"/>
          <cell r="P895"/>
        </row>
        <row r="896">
          <cell r="D896" t="str">
            <v>ص\احمد محمد خاطر</v>
          </cell>
          <cell r="E896" t="str">
            <v>صيدليات</v>
          </cell>
          <cell r="F896" t="str">
            <v>السويس</v>
          </cell>
          <cell r="G896" t="str">
            <v>23يوليو</v>
          </cell>
          <cell r="H896" t="str">
            <v>23يوليو  السويس</v>
          </cell>
          <cell r="I896" t="str">
            <v/>
          </cell>
          <cell r="J896">
            <v>894</v>
          </cell>
          <cell r="K896">
            <v>30</v>
          </cell>
          <cell r="L896" t="str">
            <v>اجل ع الاستحقاق</v>
          </cell>
          <cell r="M896" t="str">
            <v>امر توريد</v>
          </cell>
          <cell r="N896"/>
          <cell r="O896"/>
          <cell r="P896"/>
        </row>
        <row r="897">
          <cell r="D897" t="str">
            <v>ص\ياسر عبد الجواد</v>
          </cell>
          <cell r="E897" t="str">
            <v>صيدليات</v>
          </cell>
          <cell r="F897" t="str">
            <v>القاهره</v>
          </cell>
          <cell r="G897" t="str">
            <v>المطريه</v>
          </cell>
          <cell r="H897" t="str">
            <v>المطريه المسله بجوار مسجد النور المحمدي</v>
          </cell>
          <cell r="I897" t="str">
            <v/>
          </cell>
          <cell r="J897">
            <v>895</v>
          </cell>
          <cell r="K897">
            <v>30</v>
          </cell>
          <cell r="L897" t="str">
            <v>اجل ع الاستحقاق</v>
          </cell>
          <cell r="M897" t="str">
            <v>امر توريد</v>
          </cell>
          <cell r="N897"/>
          <cell r="O897"/>
          <cell r="P897"/>
        </row>
        <row r="898">
          <cell r="D898" t="str">
            <v xml:space="preserve">ص\تداوي </v>
          </cell>
          <cell r="E898" t="str">
            <v>صيدليات</v>
          </cell>
          <cell r="F898" t="str">
            <v>القاهره</v>
          </cell>
          <cell r="G898" t="str">
            <v>مصر الجديده</v>
          </cell>
          <cell r="H898" t="str">
            <v>50رفاعه منشيه البكري قسم مصر الجديده</v>
          </cell>
          <cell r="I898" t="str">
            <v/>
          </cell>
          <cell r="J898">
            <v>896</v>
          </cell>
          <cell r="K898">
            <v>30</v>
          </cell>
          <cell r="L898" t="str">
            <v>اجل ع الاستحقاق</v>
          </cell>
          <cell r="M898" t="str">
            <v>امر توريد</v>
          </cell>
          <cell r="N898"/>
          <cell r="O898"/>
          <cell r="P898"/>
        </row>
        <row r="899">
          <cell r="D899" t="str">
            <v>ص\التحرير</v>
          </cell>
          <cell r="E899" t="str">
            <v>صيدليات</v>
          </cell>
          <cell r="F899" t="str">
            <v>القاهره</v>
          </cell>
          <cell r="G899" t="str">
            <v>روكسي</v>
          </cell>
          <cell r="H899" t="str">
            <v>اشاره جسر السويس</v>
          </cell>
          <cell r="I899" t="str">
            <v/>
          </cell>
          <cell r="J899">
            <v>897</v>
          </cell>
          <cell r="K899">
            <v>30</v>
          </cell>
          <cell r="L899" t="str">
            <v>اجل ع الاستحقاق</v>
          </cell>
          <cell r="M899" t="str">
            <v>امر توريد</v>
          </cell>
          <cell r="N899"/>
          <cell r="O899"/>
          <cell r="P899"/>
        </row>
        <row r="900">
          <cell r="D900" t="str">
            <v>ص\الصواف</v>
          </cell>
          <cell r="E900" t="str">
            <v>صيدليات</v>
          </cell>
          <cell r="F900" t="str">
            <v>القاهره</v>
          </cell>
          <cell r="G900" t="str">
            <v>العباسية</v>
          </cell>
          <cell r="H900" t="str">
            <v xml:space="preserve">20شارع السريات العباسيه </v>
          </cell>
          <cell r="I900" t="str">
            <v/>
          </cell>
          <cell r="J900">
            <v>898</v>
          </cell>
          <cell r="K900">
            <v>30</v>
          </cell>
          <cell r="L900" t="str">
            <v>اجل ع الاستحقاق</v>
          </cell>
          <cell r="M900" t="str">
            <v>امر توريد</v>
          </cell>
          <cell r="N900"/>
          <cell r="O900"/>
          <cell r="P900"/>
        </row>
        <row r="901">
          <cell r="D901" t="str">
            <v>ص\خلف</v>
          </cell>
          <cell r="E901" t="str">
            <v>صيدليات</v>
          </cell>
          <cell r="F901" t="str">
            <v>القاهره</v>
          </cell>
          <cell r="G901" t="str">
            <v>مدينه نصر</v>
          </cell>
          <cell r="H901" t="str">
            <v>2عمارات ميلسا مساكن المهندسين مدينه نصر</v>
          </cell>
          <cell r="I901" t="str">
            <v/>
          </cell>
          <cell r="J901">
            <v>899</v>
          </cell>
          <cell r="K901">
            <v>30</v>
          </cell>
          <cell r="L901" t="str">
            <v>اجل ع الاستحقاق</v>
          </cell>
          <cell r="M901" t="str">
            <v>امر توريد</v>
          </cell>
          <cell r="N901"/>
          <cell r="O901"/>
          <cell r="P901"/>
        </row>
        <row r="902">
          <cell r="D902" t="str">
            <v>ص\محمد عيسي</v>
          </cell>
          <cell r="E902" t="str">
            <v>صيدليات</v>
          </cell>
          <cell r="F902" t="str">
            <v>القاهره</v>
          </cell>
          <cell r="G902" t="str">
            <v>مدينه نصر</v>
          </cell>
          <cell r="H902" t="str">
            <v>21حسن افلاطون امام اسماك ابن حميدو مدينه نصر</v>
          </cell>
          <cell r="I902" t="str">
            <v/>
          </cell>
          <cell r="J902">
            <v>900</v>
          </cell>
          <cell r="K902">
            <v>30</v>
          </cell>
          <cell r="L902" t="str">
            <v>اجل ع الاستحقاق</v>
          </cell>
          <cell r="M902" t="str">
            <v>امر توريد</v>
          </cell>
          <cell r="N902"/>
          <cell r="O902"/>
          <cell r="P902"/>
        </row>
        <row r="903">
          <cell r="D903" t="str">
            <v>ص\محمد سعد نبوي</v>
          </cell>
          <cell r="E903" t="str">
            <v>صيدليات</v>
          </cell>
          <cell r="F903" t="str">
            <v>الجيزه</v>
          </cell>
          <cell r="G903" t="str">
            <v>الهرم</v>
          </cell>
          <cell r="H903" t="str">
            <v>إبراهيم السباعي منشاه البكاري الهرم</v>
          </cell>
          <cell r="I903" t="str">
            <v/>
          </cell>
          <cell r="J903">
            <v>901</v>
          </cell>
          <cell r="K903">
            <v>30</v>
          </cell>
          <cell r="L903" t="str">
            <v>اجل ع الاستحقاق</v>
          </cell>
          <cell r="M903" t="str">
            <v>امر توريد</v>
          </cell>
          <cell r="N903"/>
          <cell r="O903"/>
          <cell r="P903"/>
        </row>
        <row r="904">
          <cell r="D904" t="str">
            <v>ص\مسجد الرحمن</v>
          </cell>
          <cell r="E904" t="str">
            <v>صيدليات</v>
          </cell>
          <cell r="F904" t="str">
            <v>الجيزه</v>
          </cell>
          <cell r="G904" t="str">
            <v>فيصل</v>
          </cell>
          <cell r="H904" t="str">
            <v>69شارع المنشيه الطوابق فيصل</v>
          </cell>
          <cell r="I904" t="str">
            <v/>
          </cell>
          <cell r="J904">
            <v>902</v>
          </cell>
          <cell r="K904">
            <v>30</v>
          </cell>
          <cell r="L904" t="str">
            <v>اجل ع الاستحقاق</v>
          </cell>
          <cell r="M904" t="str">
            <v>امر توريد</v>
          </cell>
          <cell r="N904"/>
          <cell r="O904"/>
          <cell r="P904"/>
        </row>
        <row r="905">
          <cell r="D905" t="str">
            <v>ص\عبد الحفيظ</v>
          </cell>
          <cell r="E905" t="str">
            <v>صيدليات</v>
          </cell>
          <cell r="F905" t="str">
            <v>الجيزه</v>
          </cell>
          <cell r="G905" t="str">
            <v>الهرم</v>
          </cell>
          <cell r="H905" t="str">
            <v>فتحي محمد منشاه البكاري الهرم</v>
          </cell>
          <cell r="I905" t="str">
            <v/>
          </cell>
          <cell r="J905">
            <v>903</v>
          </cell>
          <cell r="K905">
            <v>30</v>
          </cell>
          <cell r="L905" t="str">
            <v>اجل ع الاستحقاق</v>
          </cell>
          <cell r="M905" t="str">
            <v>امر توريد</v>
          </cell>
          <cell r="N905"/>
          <cell r="O905"/>
          <cell r="P905"/>
        </row>
        <row r="906">
          <cell r="D906" t="str">
            <v>ص\علي وعلي</v>
          </cell>
          <cell r="E906" t="str">
            <v>صيدليات</v>
          </cell>
          <cell r="F906" t="str">
            <v>القاهره</v>
          </cell>
          <cell r="G906" t="str">
            <v>مدينه نصر</v>
          </cell>
          <cell r="H906" t="str">
            <v>16مصطفي النحاس المنطقه السادسه مدينه نصر</v>
          </cell>
          <cell r="I906" t="str">
            <v/>
          </cell>
          <cell r="J906">
            <v>904</v>
          </cell>
          <cell r="K906">
            <v>30</v>
          </cell>
          <cell r="L906" t="str">
            <v>اجل ع الاستحقاق</v>
          </cell>
          <cell r="M906" t="str">
            <v>امر توريد</v>
          </cell>
          <cell r="N906"/>
          <cell r="O906"/>
          <cell r="P906"/>
        </row>
        <row r="907">
          <cell r="D907" t="str">
            <v>ص\فجر الإسلام</v>
          </cell>
          <cell r="E907" t="str">
            <v>صيدليات</v>
          </cell>
          <cell r="F907" t="str">
            <v>الجيزه</v>
          </cell>
          <cell r="G907" t="str">
            <v>فيصل</v>
          </cell>
          <cell r="H907" t="str">
            <v>1شارع حسن فهيم ش الملك فيصل خلف بيتزا مسجد المدينه</v>
          </cell>
          <cell r="I907" t="str">
            <v/>
          </cell>
          <cell r="J907">
            <v>905</v>
          </cell>
          <cell r="K907">
            <v>30</v>
          </cell>
          <cell r="L907" t="str">
            <v>اجل ع الاستحقاق</v>
          </cell>
          <cell r="M907" t="str">
            <v>امر توريد</v>
          </cell>
          <cell r="N907"/>
          <cell r="O907"/>
          <cell r="P907"/>
        </row>
        <row r="908">
          <cell r="D908" t="str">
            <v>ص\الشفاء الكبرى</v>
          </cell>
          <cell r="E908" t="str">
            <v>صيدليات</v>
          </cell>
          <cell r="F908" t="str">
            <v>الجيزه</v>
          </cell>
          <cell r="G908" t="str">
            <v>فيصل</v>
          </cell>
          <cell r="H908" t="str">
            <v>426ش فيصل المساحه مدرسه الصنايع</v>
          </cell>
          <cell r="I908" t="str">
            <v/>
          </cell>
          <cell r="J908">
            <v>906</v>
          </cell>
          <cell r="K908">
            <v>30</v>
          </cell>
          <cell r="L908" t="str">
            <v>اجل ع الاستحقاق</v>
          </cell>
          <cell r="M908" t="str">
            <v>امر توريد</v>
          </cell>
          <cell r="N908"/>
          <cell r="O908"/>
          <cell r="P908"/>
        </row>
        <row r="909">
          <cell r="D909" t="str">
            <v xml:space="preserve">ص\سها محمد سعد </v>
          </cell>
          <cell r="E909" t="str">
            <v>صيدليات</v>
          </cell>
          <cell r="F909" t="str">
            <v>بورسعيد</v>
          </cell>
          <cell r="G909" t="str">
            <v>بور فؤاد</v>
          </cell>
          <cell r="H909" t="str">
            <v>23يوليو بور فؤاد</v>
          </cell>
          <cell r="I909" t="str">
            <v/>
          </cell>
          <cell r="J909">
            <v>907</v>
          </cell>
          <cell r="K909">
            <v>30</v>
          </cell>
          <cell r="L909" t="str">
            <v>اجل ع الاستحقاق</v>
          </cell>
          <cell r="M909" t="str">
            <v>امر توريد</v>
          </cell>
          <cell r="N909"/>
          <cell r="O909"/>
          <cell r="P909"/>
        </row>
        <row r="910">
          <cell r="D910" t="str">
            <v xml:space="preserve">ص\البرج </v>
          </cell>
          <cell r="E910" t="str">
            <v>صيدليات</v>
          </cell>
          <cell r="F910" t="str">
            <v>بورسعيد</v>
          </cell>
          <cell r="G910" t="str">
            <v>بور فؤاد</v>
          </cell>
          <cell r="H910" t="str">
            <v>جمال عبد الناصر بور فؤاد</v>
          </cell>
          <cell r="I910" t="str">
            <v/>
          </cell>
          <cell r="J910">
            <v>908</v>
          </cell>
          <cell r="K910">
            <v>30</v>
          </cell>
          <cell r="L910" t="str">
            <v>اجل ع الاستحقاق</v>
          </cell>
          <cell r="M910" t="str">
            <v>امر توريد</v>
          </cell>
          <cell r="N910"/>
          <cell r="O910"/>
          <cell r="P910"/>
        </row>
        <row r="911">
          <cell r="D911" t="str">
            <v>ص\ابو الغيط</v>
          </cell>
          <cell r="E911" t="str">
            <v>صيدليات</v>
          </cell>
          <cell r="F911" t="str">
            <v>بورسعيد</v>
          </cell>
          <cell r="G911" t="str">
            <v>بور فؤاد</v>
          </cell>
          <cell r="H911" t="str">
            <v xml:space="preserve">محمد علي سابقا بور فؤاد </v>
          </cell>
          <cell r="I911" t="str">
            <v/>
          </cell>
          <cell r="J911">
            <v>909</v>
          </cell>
          <cell r="K911">
            <v>30</v>
          </cell>
          <cell r="L911" t="str">
            <v>اجل ع الاستحقاق</v>
          </cell>
          <cell r="M911" t="str">
            <v>امر توريد</v>
          </cell>
          <cell r="N911"/>
          <cell r="O911"/>
          <cell r="P911"/>
        </row>
        <row r="912">
          <cell r="D912" t="str">
            <v>ص\محمد احمد الزيات</v>
          </cell>
          <cell r="E912" t="str">
            <v>صيدليات</v>
          </cell>
          <cell r="F912" t="str">
            <v>القاهره</v>
          </cell>
          <cell r="G912" t="str">
            <v>مدينه نصر</v>
          </cell>
          <cell r="H912" t="str">
            <v>36صقليه المنطقه السادسه مدينه نصر</v>
          </cell>
          <cell r="I912" t="str">
            <v/>
          </cell>
          <cell r="J912">
            <v>910</v>
          </cell>
          <cell r="K912">
            <v>30</v>
          </cell>
          <cell r="L912" t="str">
            <v>اجل ع الاستحقاق</v>
          </cell>
          <cell r="M912" t="str">
            <v>امر توريد</v>
          </cell>
          <cell r="N912"/>
          <cell r="O912"/>
          <cell r="P912"/>
        </row>
        <row r="913">
          <cell r="D913" t="str">
            <v>ص\المنار</v>
          </cell>
          <cell r="E913" t="str">
            <v>صيدليات</v>
          </cell>
          <cell r="F913" t="str">
            <v>القاهره</v>
          </cell>
          <cell r="G913" t="str">
            <v>مدينه نصر</v>
          </cell>
          <cell r="H913" t="str">
            <v>الشيخ احمد الصاوي المنطقه السادسه مدينه نصر</v>
          </cell>
          <cell r="I913" t="str">
            <v/>
          </cell>
          <cell r="J913">
            <v>911</v>
          </cell>
          <cell r="K913">
            <v>30</v>
          </cell>
          <cell r="L913" t="str">
            <v>اجل ع الاستحقاق</v>
          </cell>
          <cell r="M913" t="str">
            <v>امر توريد</v>
          </cell>
          <cell r="N913"/>
          <cell r="O913"/>
          <cell r="P913"/>
        </row>
        <row r="914">
          <cell r="D914" t="str">
            <v>ص\رانيهام</v>
          </cell>
          <cell r="E914" t="str">
            <v>صيدليات</v>
          </cell>
          <cell r="F914" t="str">
            <v>الجيزه</v>
          </cell>
          <cell r="G914" t="str">
            <v>الدقي</v>
          </cell>
          <cell r="H914" t="str">
            <v xml:space="preserve">شارع إبراهيم احمدمحمد متفرع من شارع التحرير </v>
          </cell>
          <cell r="I914" t="str">
            <v/>
          </cell>
          <cell r="J914">
            <v>912</v>
          </cell>
          <cell r="K914">
            <v>30</v>
          </cell>
          <cell r="L914" t="str">
            <v>اجل ع الاستحقاق</v>
          </cell>
          <cell r="M914" t="str">
            <v>امر توريد</v>
          </cell>
          <cell r="N914"/>
          <cell r="O914"/>
          <cell r="P914"/>
        </row>
        <row r="915">
          <cell r="D915" t="str">
            <v>ص\نشوي رجب</v>
          </cell>
          <cell r="E915" t="str">
            <v>صيدليات</v>
          </cell>
          <cell r="F915" t="str">
            <v>القاهره</v>
          </cell>
          <cell r="G915" t="str">
            <v>مدينه نصر</v>
          </cell>
          <cell r="H915" t="str">
            <v>25ش ابن الفصلان التوفيق مدينه نصر</v>
          </cell>
          <cell r="I915" t="str">
            <v/>
          </cell>
          <cell r="J915">
            <v>913</v>
          </cell>
          <cell r="K915">
            <v>30</v>
          </cell>
          <cell r="L915" t="str">
            <v>اجل ع الاستحقاق</v>
          </cell>
          <cell r="M915" t="str">
            <v>امر توريد</v>
          </cell>
          <cell r="N915"/>
          <cell r="O915"/>
          <cell r="P915"/>
        </row>
        <row r="916">
          <cell r="D916" t="str">
            <v>ص\المصريين</v>
          </cell>
          <cell r="E916" t="str">
            <v>صيدليات</v>
          </cell>
          <cell r="F916" t="str">
            <v>القاهره</v>
          </cell>
          <cell r="G916" t="str">
            <v>مدينه نصر</v>
          </cell>
          <cell r="H916" t="str">
            <v xml:space="preserve">53شارع يوسف عباس مدينه التوفيق بجوار الاستاد </v>
          </cell>
          <cell r="I916" t="str">
            <v/>
          </cell>
          <cell r="J916">
            <v>914</v>
          </cell>
          <cell r="K916">
            <v>30</v>
          </cell>
          <cell r="L916" t="str">
            <v>اجل ع الاستحقاق</v>
          </cell>
          <cell r="M916" t="str">
            <v>امر توريد</v>
          </cell>
          <cell r="N916"/>
          <cell r="O916"/>
          <cell r="P916"/>
        </row>
        <row r="917">
          <cell r="D917" t="str">
            <v xml:space="preserve">ص\ساره جاد </v>
          </cell>
          <cell r="E917" t="str">
            <v>صيدليات</v>
          </cell>
          <cell r="F917" t="str">
            <v>القاهره</v>
          </cell>
          <cell r="G917" t="str">
            <v>مدينه نصر</v>
          </cell>
          <cell r="H917" t="str">
            <v>107الطيران التوفيق مدينه نصر</v>
          </cell>
          <cell r="I917" t="str">
            <v/>
          </cell>
          <cell r="J917">
            <v>915</v>
          </cell>
          <cell r="K917">
            <v>30</v>
          </cell>
          <cell r="L917" t="str">
            <v>اجل ع الاستحقاق</v>
          </cell>
          <cell r="M917" t="str">
            <v>امر توريد</v>
          </cell>
          <cell r="N917"/>
          <cell r="O917"/>
          <cell r="P917"/>
        </row>
        <row r="918">
          <cell r="D918" t="str">
            <v>ص\ايمان الحديثه</v>
          </cell>
          <cell r="E918" t="str">
            <v>صيدليات</v>
          </cell>
          <cell r="F918" t="str">
            <v>الجيزه</v>
          </cell>
          <cell r="G918" t="str">
            <v>الهرم</v>
          </cell>
          <cell r="H918" t="str">
            <v>ش الثلاثيني الجديد ناصيه ش مصباح الهرم</v>
          </cell>
          <cell r="I918" t="str">
            <v/>
          </cell>
          <cell r="J918">
            <v>916</v>
          </cell>
          <cell r="K918">
            <v>30</v>
          </cell>
          <cell r="L918" t="str">
            <v>اجل ع الاستحقاق</v>
          </cell>
          <cell r="M918" t="str">
            <v>امر توريد</v>
          </cell>
          <cell r="N918"/>
          <cell r="O918"/>
          <cell r="P918"/>
        </row>
        <row r="919">
          <cell r="D919" t="str">
            <v>ص\قباء</v>
          </cell>
          <cell r="E919" t="str">
            <v>صيدليات</v>
          </cell>
          <cell r="F919" t="str">
            <v>الجيزه</v>
          </cell>
          <cell r="G919" t="str">
            <v>الهرم</v>
          </cell>
          <cell r="H919" t="str">
            <v>ش العمده القديم متفرع من ترسا الكوم الأخضر -الهرم</v>
          </cell>
          <cell r="I919" t="str">
            <v/>
          </cell>
          <cell r="J919">
            <v>917</v>
          </cell>
          <cell r="K919">
            <v>30</v>
          </cell>
          <cell r="L919" t="str">
            <v>اجل ع الاستحقاق</v>
          </cell>
          <cell r="M919" t="str">
            <v>امر توريد</v>
          </cell>
          <cell r="N919"/>
          <cell r="O919"/>
          <cell r="P919"/>
        </row>
        <row r="920">
          <cell r="D920" t="str">
            <v>ص\الحكمه</v>
          </cell>
          <cell r="E920" t="str">
            <v>صيدليات</v>
          </cell>
          <cell r="F920" t="str">
            <v>القاهره</v>
          </cell>
          <cell r="G920" t="str">
            <v>المنيل</v>
          </cell>
          <cell r="H920" t="str">
            <v>9سعيد ذو الفقار المنيل الغربي المنيل</v>
          </cell>
          <cell r="I920" t="str">
            <v/>
          </cell>
          <cell r="J920">
            <v>918</v>
          </cell>
          <cell r="K920">
            <v>30</v>
          </cell>
          <cell r="L920" t="str">
            <v>اجل ع الاستحقاق</v>
          </cell>
          <cell r="M920" t="str">
            <v>امر توريد</v>
          </cell>
          <cell r="N920"/>
          <cell r="O920"/>
          <cell r="P920"/>
        </row>
        <row r="921">
          <cell r="D921" t="str">
            <v>ص\د.صفيه أبو الغار</v>
          </cell>
          <cell r="E921" t="str">
            <v>صيدليات</v>
          </cell>
          <cell r="F921" t="str">
            <v>القاهره</v>
          </cell>
          <cell r="G921" t="str">
            <v>المنيل</v>
          </cell>
          <cell r="H921" t="str">
            <v>27ش قلعه الروضه منيل الروضه</v>
          </cell>
          <cell r="I921" t="str">
            <v/>
          </cell>
          <cell r="J921">
            <v>919</v>
          </cell>
          <cell r="K921">
            <v>30</v>
          </cell>
          <cell r="L921" t="str">
            <v>اجل ع الاستحقاق</v>
          </cell>
          <cell r="M921" t="str">
            <v>امر توريد</v>
          </cell>
          <cell r="N921"/>
          <cell r="O921"/>
          <cell r="P921"/>
        </row>
        <row r="922">
          <cell r="D922" t="str">
            <v>ص\علي</v>
          </cell>
          <cell r="E922" t="str">
            <v>صيدليات</v>
          </cell>
          <cell r="F922" t="str">
            <v>الجيزه</v>
          </cell>
          <cell r="G922" t="str">
            <v>الهرم</v>
          </cell>
          <cell r="H922" t="str">
            <v xml:space="preserve">168ش البحر الأعظم معهد الرمد </v>
          </cell>
          <cell r="I922" t="str">
            <v/>
          </cell>
          <cell r="J922">
            <v>920</v>
          </cell>
          <cell r="K922">
            <v>30</v>
          </cell>
          <cell r="L922" t="str">
            <v>اجل ع الاستحقاق</v>
          </cell>
          <cell r="M922" t="str">
            <v>امر توريد</v>
          </cell>
          <cell r="N922"/>
          <cell r="O922"/>
          <cell r="P922"/>
        </row>
        <row r="923">
          <cell r="D923" t="str">
            <v>ص\الياسمين</v>
          </cell>
          <cell r="E923" t="str">
            <v>صيدليات</v>
          </cell>
          <cell r="F923" t="str">
            <v>الجيزه</v>
          </cell>
          <cell r="G923" t="str">
            <v>المنيب</v>
          </cell>
          <cell r="H923" t="str">
            <v>2ش ترعه الزمر أبراج المحموديه برج الياسمين الضرائب</v>
          </cell>
          <cell r="I923" t="str">
            <v/>
          </cell>
          <cell r="J923">
            <v>921</v>
          </cell>
          <cell r="K923">
            <v>30</v>
          </cell>
          <cell r="L923" t="str">
            <v>اجل ع الاستحقاق</v>
          </cell>
          <cell r="M923" t="str">
            <v>امر توريد</v>
          </cell>
          <cell r="N923"/>
          <cell r="O923"/>
          <cell r="P923"/>
        </row>
        <row r="924">
          <cell r="D924" t="str">
            <v>ص\السنابل</v>
          </cell>
          <cell r="E924" t="str">
            <v>صيدليات</v>
          </cell>
          <cell r="F924" t="str">
            <v>القاهره</v>
          </cell>
          <cell r="G924" t="str">
            <v>المطريه</v>
          </cell>
          <cell r="H924" t="str">
            <v xml:space="preserve">4مسجد نصر الإسلام المطريه البحريه </v>
          </cell>
          <cell r="I924" t="str">
            <v/>
          </cell>
          <cell r="J924">
            <v>922</v>
          </cell>
          <cell r="K924">
            <v>30</v>
          </cell>
          <cell r="L924" t="str">
            <v>اجل ع الاستحقاق</v>
          </cell>
          <cell r="M924" t="str">
            <v>امر توريد</v>
          </cell>
          <cell r="N924"/>
          <cell r="O924"/>
          <cell r="P924"/>
        </row>
        <row r="925">
          <cell r="D925" t="str">
            <v>ص\المراغي</v>
          </cell>
          <cell r="E925" t="str">
            <v>صيدليات</v>
          </cell>
          <cell r="F925" t="str">
            <v>القاهره</v>
          </cell>
          <cell r="G925" t="str">
            <v>مدينه نصر</v>
          </cell>
          <cell r="H925" t="str">
            <v xml:space="preserve">42شارع احمد حسني بجوار جنينه مول </v>
          </cell>
          <cell r="I925" t="str">
            <v/>
          </cell>
          <cell r="J925">
            <v>923</v>
          </cell>
          <cell r="K925">
            <v>30</v>
          </cell>
          <cell r="L925" t="str">
            <v>اجل ع الاستحقاق</v>
          </cell>
          <cell r="M925" t="str">
            <v>امر توريد</v>
          </cell>
          <cell r="N925"/>
          <cell r="O925"/>
          <cell r="P925"/>
        </row>
        <row r="926">
          <cell r="D926" t="str">
            <v>ص\د.ممدوح أنور</v>
          </cell>
          <cell r="E926" t="str">
            <v>صيدليات</v>
          </cell>
          <cell r="F926" t="str">
            <v>القاهره</v>
          </cell>
          <cell r="G926" t="str">
            <v>مدينه نصر</v>
          </cell>
          <cell r="H926" t="str">
            <v>43اسماعيل القباني المنطقه الاولي مدينه نصر</v>
          </cell>
          <cell r="I926" t="str">
            <v/>
          </cell>
          <cell r="J926">
            <v>924</v>
          </cell>
          <cell r="K926">
            <v>30</v>
          </cell>
          <cell r="L926" t="str">
            <v>اجل ع الاستحقاق</v>
          </cell>
          <cell r="M926" t="str">
            <v>امر توريد</v>
          </cell>
          <cell r="N926"/>
          <cell r="O926"/>
          <cell r="P926"/>
        </row>
        <row r="927">
          <cell r="D927" t="str">
            <v>ص\المنير</v>
          </cell>
          <cell r="E927" t="str">
            <v>صيدليات</v>
          </cell>
          <cell r="F927" t="str">
            <v>القاهره</v>
          </cell>
          <cell r="G927" t="str">
            <v>عابدين</v>
          </cell>
          <cell r="H927" t="str">
            <v>47شارع الفلكي الدواوين عابدين</v>
          </cell>
          <cell r="I927" t="str">
            <v/>
          </cell>
          <cell r="J927">
            <v>925</v>
          </cell>
          <cell r="K927">
            <v>30</v>
          </cell>
          <cell r="L927" t="str">
            <v>اجل ع الاستحقاق</v>
          </cell>
          <cell r="M927" t="str">
            <v>امر توريد</v>
          </cell>
          <cell r="N927"/>
          <cell r="O927"/>
          <cell r="P927"/>
        </row>
        <row r="928">
          <cell r="D928" t="str">
            <v xml:space="preserve">ص\رايت </v>
          </cell>
          <cell r="E928" t="str">
            <v>صيدليات</v>
          </cell>
          <cell r="F928" t="str">
            <v>القاهره</v>
          </cell>
          <cell r="G928" t="str">
            <v>مدينه نصر</v>
          </cell>
          <cell r="H928" t="str">
            <v>5محمد صقر خفاجه المنطقه الاولي مدينه نصر</v>
          </cell>
          <cell r="I928" t="str">
            <v/>
          </cell>
          <cell r="J928">
            <v>926</v>
          </cell>
          <cell r="K928">
            <v>30</v>
          </cell>
          <cell r="L928" t="str">
            <v>اجل ع الاستحقاق</v>
          </cell>
          <cell r="M928" t="str">
            <v>امر توريد</v>
          </cell>
          <cell r="N928"/>
          <cell r="O928"/>
          <cell r="P928"/>
        </row>
        <row r="929">
          <cell r="D929" t="str">
            <v>ص\الشاذلي</v>
          </cell>
          <cell r="E929" t="str">
            <v>صيدليات</v>
          </cell>
          <cell r="F929" t="str">
            <v>الجيزه</v>
          </cell>
          <cell r="G929" t="str">
            <v xml:space="preserve">حدائق الاهرام </v>
          </cell>
          <cell r="H929" t="str">
            <v>14د\شارع الضغط حدائق الاهرام البوابه الاولي</v>
          </cell>
          <cell r="I929" t="str">
            <v/>
          </cell>
          <cell r="J929">
            <v>927</v>
          </cell>
          <cell r="K929">
            <v>30</v>
          </cell>
          <cell r="L929" t="str">
            <v>اجل ع الاستحقاق</v>
          </cell>
          <cell r="M929" t="str">
            <v>امر توريد</v>
          </cell>
          <cell r="N929"/>
          <cell r="O929"/>
          <cell r="P929"/>
        </row>
        <row r="930">
          <cell r="D930" t="str">
            <v xml:space="preserve">ص\ايمان منصور </v>
          </cell>
          <cell r="E930" t="str">
            <v>صيدليات</v>
          </cell>
          <cell r="F930" t="str">
            <v>الجيزه</v>
          </cell>
          <cell r="G930" t="str">
            <v>الهرم</v>
          </cell>
          <cell r="H930" t="str">
            <v>3شارع الخليفه المامون متفرع من ترسا معمل النخبه</v>
          </cell>
          <cell r="I930" t="str">
            <v/>
          </cell>
          <cell r="J930">
            <v>928</v>
          </cell>
          <cell r="K930">
            <v>30</v>
          </cell>
          <cell r="L930" t="str">
            <v>اجل ع الاستحقاق</v>
          </cell>
          <cell r="M930" t="str">
            <v>امر توريد</v>
          </cell>
          <cell r="N930"/>
          <cell r="O930"/>
          <cell r="P930"/>
        </row>
        <row r="931">
          <cell r="D931" t="str">
            <v>ص\علاء</v>
          </cell>
          <cell r="E931" t="str">
            <v>صيدليات</v>
          </cell>
          <cell r="F931" t="str">
            <v>الجيزه</v>
          </cell>
          <cell r="G931" t="str">
            <v>المهندسين</v>
          </cell>
          <cell r="H931" t="str">
            <v xml:space="preserve">الجيزه المهندسين </v>
          </cell>
          <cell r="I931" t="str">
            <v/>
          </cell>
          <cell r="J931">
            <v>929</v>
          </cell>
          <cell r="K931">
            <v>30</v>
          </cell>
          <cell r="L931" t="str">
            <v>اجل ع الاستحقاق</v>
          </cell>
          <cell r="M931" t="str">
            <v>امر توريد</v>
          </cell>
          <cell r="N931"/>
          <cell r="O931"/>
          <cell r="P931"/>
        </row>
        <row r="932">
          <cell r="D932" t="str">
            <v>ص\نورا سيف</v>
          </cell>
          <cell r="E932" t="str">
            <v>صيدليات</v>
          </cell>
          <cell r="F932" t="str">
            <v>الجيزه</v>
          </cell>
          <cell r="G932" t="str">
            <v>حي العجوزه</v>
          </cell>
          <cell r="H932" t="str">
            <v>23عوض عامر جزيره ميت عقبه حي العجوزه</v>
          </cell>
          <cell r="I932" t="str">
            <v/>
          </cell>
          <cell r="J932">
            <v>930</v>
          </cell>
          <cell r="K932">
            <v>30</v>
          </cell>
          <cell r="L932" t="str">
            <v>اجل ع الاستحقاق</v>
          </cell>
          <cell r="M932" t="str">
            <v>امر توريد</v>
          </cell>
          <cell r="N932"/>
          <cell r="O932"/>
          <cell r="P932"/>
        </row>
        <row r="933">
          <cell r="D933" t="str">
            <v>ص\ حجر</v>
          </cell>
          <cell r="E933" t="str">
            <v>صيدليات</v>
          </cell>
          <cell r="F933" t="str">
            <v>الجيزه</v>
          </cell>
          <cell r="G933" t="str">
            <v>امبابة</v>
          </cell>
          <cell r="H933" t="str">
            <v xml:space="preserve">100sudan المعتمديه امبابه </v>
          </cell>
          <cell r="I933" t="str">
            <v/>
          </cell>
          <cell r="J933">
            <v>931</v>
          </cell>
          <cell r="K933">
            <v>30</v>
          </cell>
          <cell r="L933" t="str">
            <v>اجل ع الاستحقاق</v>
          </cell>
          <cell r="M933" t="str">
            <v>امر توريد</v>
          </cell>
          <cell r="N933"/>
          <cell r="O933"/>
          <cell r="P933"/>
        </row>
        <row r="934">
          <cell r="D934" t="str">
            <v>ص\علاء شحاته</v>
          </cell>
          <cell r="E934" t="str">
            <v>صيدليات</v>
          </cell>
          <cell r="F934" t="str">
            <v>الجيزه</v>
          </cell>
          <cell r="G934" t="str">
            <v>الدقي</v>
          </cell>
          <cell r="H934" t="str">
            <v xml:space="preserve">10ايران  الدقي </v>
          </cell>
          <cell r="I934" t="str">
            <v/>
          </cell>
          <cell r="J934">
            <v>932</v>
          </cell>
          <cell r="K934">
            <v>30</v>
          </cell>
          <cell r="L934" t="str">
            <v>اجل ع الاستحقاق</v>
          </cell>
          <cell r="M934" t="str">
            <v>امر توريد</v>
          </cell>
          <cell r="N934"/>
          <cell r="O934"/>
          <cell r="P934"/>
        </row>
        <row r="935">
          <cell r="D935" t="str">
            <v xml:space="preserve">ص\برج العبور </v>
          </cell>
          <cell r="E935" t="str">
            <v>صيدليات</v>
          </cell>
          <cell r="F935" t="str">
            <v>الجيزه</v>
          </cell>
          <cell r="G935" t="str">
            <v>الدقي</v>
          </cell>
          <cell r="H935" t="str">
            <v>6السد العالي الدقي</v>
          </cell>
          <cell r="I935" t="str">
            <v/>
          </cell>
          <cell r="J935">
            <v>933</v>
          </cell>
          <cell r="K935">
            <v>30</v>
          </cell>
          <cell r="L935" t="str">
            <v>اجل ع الاستحقاق</v>
          </cell>
          <cell r="M935" t="str">
            <v>امر توريد</v>
          </cell>
          <cell r="N935"/>
          <cell r="O935"/>
          <cell r="P935"/>
        </row>
        <row r="936">
          <cell r="D936" t="str">
            <v>ص \امجد وليم</v>
          </cell>
          <cell r="E936" t="str">
            <v>صيدليات</v>
          </cell>
          <cell r="F936" t="str">
            <v>الجيزه</v>
          </cell>
          <cell r="G936" t="str">
            <v>الدقي</v>
          </cell>
          <cell r="H936" t="str">
            <v>35عبد الرحيم صبري الدقي</v>
          </cell>
          <cell r="I936" t="str">
            <v/>
          </cell>
          <cell r="J936">
            <v>934</v>
          </cell>
          <cell r="K936">
            <v>30</v>
          </cell>
          <cell r="L936" t="str">
            <v>اجل ع الاستحقاق</v>
          </cell>
          <cell r="M936" t="str">
            <v>امر توريد</v>
          </cell>
          <cell r="N936"/>
          <cell r="O936"/>
          <cell r="P936"/>
        </row>
        <row r="937">
          <cell r="D937" t="str">
            <v>ص\اندرو</v>
          </cell>
          <cell r="E937" t="str">
            <v>صيدليات</v>
          </cell>
          <cell r="F937" t="str">
            <v>القاهره</v>
          </cell>
          <cell r="G937" t="str">
            <v>الساحل</v>
          </cell>
          <cell r="H937" t="str">
            <v xml:space="preserve">1المامون شريف الساحل </v>
          </cell>
          <cell r="I937" t="str">
            <v/>
          </cell>
          <cell r="J937">
            <v>935</v>
          </cell>
          <cell r="K937">
            <v>30</v>
          </cell>
          <cell r="L937" t="str">
            <v>اجل ع الاستحقاق</v>
          </cell>
          <cell r="M937" t="str">
            <v>امر توريد</v>
          </cell>
          <cell r="N937"/>
          <cell r="O937"/>
          <cell r="P937"/>
        </row>
        <row r="938">
          <cell r="D938" t="str">
            <v>ص\ياسر نواره</v>
          </cell>
          <cell r="E938" t="str">
            <v>صيدليات</v>
          </cell>
          <cell r="F938" t="str">
            <v>القاهره</v>
          </cell>
          <cell r="G938" t="str">
            <v>الساحل</v>
          </cell>
          <cell r="H938" t="str">
            <v>محمد الزهار شريف الساحل107</v>
          </cell>
          <cell r="I938" t="str">
            <v/>
          </cell>
          <cell r="J938">
            <v>936</v>
          </cell>
          <cell r="K938">
            <v>30</v>
          </cell>
          <cell r="L938" t="str">
            <v>اجل ع الاستحقاق</v>
          </cell>
          <cell r="M938" t="str">
            <v>امر توريد</v>
          </cell>
          <cell r="N938"/>
          <cell r="O938"/>
          <cell r="P938"/>
        </row>
        <row r="939">
          <cell r="D939" t="str">
            <v>ص\احمد عبد الجواد</v>
          </cell>
          <cell r="E939" t="str">
            <v>صيدليات</v>
          </cell>
          <cell r="F939" t="str">
            <v>القاهره</v>
          </cell>
          <cell r="G939" t="str">
            <v>عين شمس</v>
          </cell>
          <cell r="H939" t="str">
            <v>139احمد عصمت الزهراء ومساكن الحلميه قسم عين شمس</v>
          </cell>
          <cell r="I939" t="str">
            <v/>
          </cell>
          <cell r="J939">
            <v>937</v>
          </cell>
          <cell r="K939">
            <v>30</v>
          </cell>
          <cell r="L939" t="str">
            <v>اجل ع الاستحقاق</v>
          </cell>
          <cell r="M939" t="str">
            <v>امر توريد</v>
          </cell>
          <cell r="N939"/>
          <cell r="O939"/>
          <cell r="P939"/>
        </row>
        <row r="940">
          <cell r="D940" t="str">
            <v xml:space="preserve">ص\وي كير </v>
          </cell>
          <cell r="E940" t="str">
            <v>صيدليات</v>
          </cell>
          <cell r="F940" t="str">
            <v>الجيزه</v>
          </cell>
          <cell r="G940" t="str">
            <v>الدقي</v>
          </cell>
          <cell r="H940" t="str">
            <v>2علي عبد الحليم الدقي</v>
          </cell>
          <cell r="I940" t="str">
            <v/>
          </cell>
          <cell r="J940">
            <v>938</v>
          </cell>
          <cell r="K940">
            <v>30</v>
          </cell>
          <cell r="L940" t="str">
            <v>اجل ع الاستحقاق</v>
          </cell>
          <cell r="M940" t="str">
            <v>امر توريد</v>
          </cell>
          <cell r="N940"/>
          <cell r="O940"/>
          <cell r="P940"/>
        </row>
        <row r="941">
          <cell r="D941" t="str">
            <v>ص\الرفاعي</v>
          </cell>
          <cell r="E941" t="str">
            <v>صيدليات</v>
          </cell>
          <cell r="F941" t="str">
            <v>الجيزه</v>
          </cell>
          <cell r="G941" t="str">
            <v>امبابة</v>
          </cell>
          <cell r="H941" t="str">
            <v xml:space="preserve">طريق كفر طهرمس صفط اللبن </v>
          </cell>
          <cell r="I941" t="str">
            <v/>
          </cell>
          <cell r="J941">
            <v>939</v>
          </cell>
          <cell r="K941">
            <v>30</v>
          </cell>
          <cell r="L941" t="str">
            <v>اجل ع الاستحقاق</v>
          </cell>
          <cell r="M941" t="str">
            <v>امر توريد</v>
          </cell>
          <cell r="N941"/>
          <cell r="O941"/>
          <cell r="P941"/>
        </row>
        <row r="942">
          <cell r="D942" t="str">
            <v>ص\سعد محمد</v>
          </cell>
          <cell r="E942" t="str">
            <v>صيدليات</v>
          </cell>
          <cell r="F942" t="str">
            <v>الجيزه</v>
          </cell>
          <cell r="G942" t="str">
            <v xml:space="preserve">الهرم </v>
          </cell>
          <cell r="H942" t="str">
            <v>محمد عبد المعز عطاطي الهرم</v>
          </cell>
          <cell r="I942" t="str">
            <v/>
          </cell>
          <cell r="J942">
            <v>940</v>
          </cell>
          <cell r="K942">
            <v>30</v>
          </cell>
          <cell r="L942" t="str">
            <v>اجل ع الاستحقاق</v>
          </cell>
          <cell r="M942" t="str">
            <v>امر توريد</v>
          </cell>
          <cell r="N942"/>
          <cell r="O942"/>
          <cell r="P942"/>
        </row>
        <row r="943">
          <cell r="D943" t="str">
            <v xml:space="preserve">ص\الحياه </v>
          </cell>
          <cell r="E943" t="str">
            <v>صيدليات</v>
          </cell>
          <cell r="F943" t="str">
            <v>الجيزه</v>
          </cell>
          <cell r="G943" t="str">
            <v>قسم العمرانيه</v>
          </cell>
          <cell r="H943" t="str">
            <v xml:space="preserve">90شارع الملك فيصل كفر طهرمس </v>
          </cell>
          <cell r="I943" t="str">
            <v/>
          </cell>
          <cell r="J943">
            <v>941</v>
          </cell>
          <cell r="K943">
            <v>30</v>
          </cell>
          <cell r="L943" t="str">
            <v>اجل ع الاستحقاق</v>
          </cell>
          <cell r="M943" t="str">
            <v>امر توريد</v>
          </cell>
          <cell r="N943"/>
          <cell r="O943"/>
          <cell r="P943"/>
        </row>
        <row r="944">
          <cell r="D944" t="str">
            <v>ص\هشام الدين</v>
          </cell>
          <cell r="E944" t="str">
            <v>صيدليات</v>
          </cell>
          <cell r="F944" t="str">
            <v>الجيزه</v>
          </cell>
          <cell r="G944" t="str">
            <v>الهرم</v>
          </cell>
          <cell r="H944" t="str">
            <v>1شارع احمد علي كعبيش طوابق ش الملك فيصل عطاطي</v>
          </cell>
          <cell r="I944" t="str">
            <v/>
          </cell>
          <cell r="J944">
            <v>942</v>
          </cell>
          <cell r="K944">
            <v>30</v>
          </cell>
          <cell r="L944" t="str">
            <v>اجل ع الاستحقاق</v>
          </cell>
          <cell r="M944" t="str">
            <v>امر توريد</v>
          </cell>
          <cell r="N944"/>
          <cell r="O944"/>
          <cell r="P944"/>
        </row>
        <row r="945">
          <cell r="D945" t="str">
            <v>ص\ياسمين الحديثه</v>
          </cell>
          <cell r="E945" t="str">
            <v>صيدليات</v>
          </cell>
          <cell r="F945" t="str">
            <v>الجيزه</v>
          </cell>
          <cell r="G945" t="str">
            <v>فيصل</v>
          </cell>
          <cell r="H945" t="str">
            <v>الجيزه فيصل</v>
          </cell>
          <cell r="I945" t="str">
            <v/>
          </cell>
          <cell r="J945">
            <v>943</v>
          </cell>
          <cell r="K945">
            <v>30</v>
          </cell>
          <cell r="L945" t="str">
            <v>اجل ع الاستحقاق</v>
          </cell>
          <cell r="M945" t="str">
            <v>امر توريد</v>
          </cell>
          <cell r="N945"/>
          <cell r="O945"/>
          <cell r="P945"/>
        </row>
        <row r="946">
          <cell r="D946" t="str">
            <v>ص\احمد أبو بكر</v>
          </cell>
          <cell r="E946" t="str">
            <v>صيدليات</v>
          </cell>
          <cell r="F946" t="str">
            <v>الجيزه</v>
          </cell>
          <cell r="G946" t="str">
            <v>فيصل</v>
          </cell>
          <cell r="H946" t="str">
            <v>الجيزه فيصل</v>
          </cell>
          <cell r="I946" t="str">
            <v/>
          </cell>
          <cell r="J946">
            <v>944</v>
          </cell>
          <cell r="K946">
            <v>30</v>
          </cell>
          <cell r="L946" t="str">
            <v>اجل ع الاستحقاق</v>
          </cell>
          <cell r="M946" t="str">
            <v>امر توريد</v>
          </cell>
          <cell r="N946"/>
          <cell r="O946"/>
          <cell r="P946"/>
        </row>
        <row r="947">
          <cell r="D947" t="str">
            <v>ص\محمد عطيه</v>
          </cell>
          <cell r="E947" t="str">
            <v>صيدليات</v>
          </cell>
          <cell r="F947" t="str">
            <v>الجيزه</v>
          </cell>
          <cell r="G947" t="str">
            <v>الهرم</v>
          </cell>
          <cell r="H947" t="str">
            <v>14ش سليم اخر فيصل عمارات بيومي قاعود مدرسه المستقبل</v>
          </cell>
          <cell r="I947" t="str">
            <v/>
          </cell>
          <cell r="J947">
            <v>945</v>
          </cell>
          <cell r="K947">
            <v>30</v>
          </cell>
          <cell r="L947" t="str">
            <v>اجل ع الاستحقاق</v>
          </cell>
          <cell r="M947" t="str">
            <v>امر توريد</v>
          </cell>
          <cell r="N947"/>
          <cell r="O947"/>
          <cell r="P947"/>
        </row>
        <row r="948">
          <cell r="D948" t="str">
            <v>ص\اليسر الحديثه</v>
          </cell>
          <cell r="E948" t="str">
            <v>صيدليات</v>
          </cell>
          <cell r="F948" t="str">
            <v>الجيزه</v>
          </cell>
          <cell r="G948" t="str">
            <v>الهرم</v>
          </cell>
          <cell r="H948" t="str">
            <v xml:space="preserve">سليم كفر نصار </v>
          </cell>
          <cell r="I948" t="str">
            <v/>
          </cell>
          <cell r="J948">
            <v>946</v>
          </cell>
          <cell r="K948">
            <v>30</v>
          </cell>
          <cell r="L948" t="str">
            <v>اجل ع الاستحقاق</v>
          </cell>
          <cell r="M948" t="str">
            <v>امر توريد</v>
          </cell>
          <cell r="N948"/>
          <cell r="O948"/>
          <cell r="P948"/>
        </row>
        <row r="949">
          <cell r="D949" t="str">
            <v>صيدلية الزغبي</v>
          </cell>
          <cell r="E949" t="str">
            <v>صيدليات</v>
          </cell>
          <cell r="F949" t="str">
            <v>القاهره</v>
          </cell>
          <cell r="G949" t="str">
            <v>مدينه نصر</v>
          </cell>
          <cell r="H949" t="str">
            <v xml:space="preserve">67عباس العقاد الحديقه الدوليه </v>
          </cell>
          <cell r="I949" t="str">
            <v/>
          </cell>
          <cell r="J949">
            <v>947</v>
          </cell>
          <cell r="K949">
            <v>30</v>
          </cell>
          <cell r="L949" t="str">
            <v>اجل ع الاستحقاق</v>
          </cell>
          <cell r="M949" t="str">
            <v>امر توريد</v>
          </cell>
          <cell r="N949"/>
          <cell r="O949"/>
          <cell r="P949"/>
        </row>
        <row r="950">
          <cell r="D950" t="str">
            <v xml:space="preserve">ص\الرحاب </v>
          </cell>
          <cell r="E950" t="str">
            <v>صيدليات</v>
          </cell>
          <cell r="F950" t="str">
            <v>الجيزه</v>
          </cell>
          <cell r="G950" t="str">
            <v>الهرم</v>
          </cell>
          <cell r="H950" t="str">
            <v>14عمارات سقاره فيصل خلف فندق قاعود</v>
          </cell>
          <cell r="I950" t="str">
            <v/>
          </cell>
          <cell r="J950">
            <v>948</v>
          </cell>
          <cell r="K950">
            <v>30</v>
          </cell>
          <cell r="L950" t="str">
            <v>اجل ع الاستحقاق</v>
          </cell>
          <cell r="M950" t="str">
            <v>امر توريد</v>
          </cell>
          <cell r="N950"/>
          <cell r="O950"/>
          <cell r="P950"/>
        </row>
        <row r="951">
          <cell r="D951" t="str">
            <v>ص\عامر</v>
          </cell>
          <cell r="E951" t="str">
            <v>صيدليات</v>
          </cell>
          <cell r="F951" t="str">
            <v>القاهره</v>
          </cell>
          <cell r="G951" t="str">
            <v>مدينه نصر</v>
          </cell>
          <cell r="H951" t="str">
            <v>الحي الثامن مدينه نصر</v>
          </cell>
          <cell r="I951" t="str">
            <v/>
          </cell>
          <cell r="J951">
            <v>949</v>
          </cell>
          <cell r="K951">
            <v>30</v>
          </cell>
          <cell r="L951" t="str">
            <v>اجل ع الاستحقاق</v>
          </cell>
          <cell r="M951" t="str">
            <v>امر توريد</v>
          </cell>
          <cell r="N951"/>
          <cell r="O951"/>
          <cell r="P951"/>
        </row>
        <row r="952">
          <cell r="D952" t="str">
            <v>ص\الفشني</v>
          </cell>
          <cell r="E952" t="str">
            <v>صيدليات</v>
          </cell>
          <cell r="F952" t="str">
            <v>الجيزه</v>
          </cell>
          <cell r="G952" t="str">
            <v>الهرم</v>
          </cell>
          <cell r="H952" t="str">
            <v xml:space="preserve">شارع زغلول امام سوق البدران </v>
          </cell>
          <cell r="I952" t="str">
            <v/>
          </cell>
          <cell r="J952">
            <v>950</v>
          </cell>
          <cell r="K952">
            <v>30</v>
          </cell>
          <cell r="L952" t="str">
            <v>اجل ع الاستحقاق</v>
          </cell>
          <cell r="M952" t="str">
            <v>امر توريد</v>
          </cell>
          <cell r="N952"/>
          <cell r="O952"/>
          <cell r="P952"/>
        </row>
        <row r="953">
          <cell r="D953" t="str">
            <v>ص\كليو باترا</v>
          </cell>
          <cell r="E953" t="str">
            <v>صيدليات</v>
          </cell>
          <cell r="F953" t="str">
            <v>الجيزه</v>
          </cell>
          <cell r="G953" t="str">
            <v>قسم العمرانيه</v>
          </cell>
          <cell r="H953" t="str">
            <v>شارع الملك فيصل الطالبيه القبليه</v>
          </cell>
          <cell r="I953" t="str">
            <v/>
          </cell>
          <cell r="J953">
            <v>951</v>
          </cell>
          <cell r="K953">
            <v>30</v>
          </cell>
          <cell r="L953" t="str">
            <v>اجل ع الاستحقاق</v>
          </cell>
          <cell r="M953" t="str">
            <v>امر توريد</v>
          </cell>
          <cell r="N953"/>
          <cell r="O953"/>
          <cell r="P953"/>
        </row>
        <row r="954">
          <cell r="D954" t="str">
            <v>ص\خالد وجدي</v>
          </cell>
          <cell r="E954" t="str">
            <v>صيدليات</v>
          </cell>
          <cell r="F954" t="str">
            <v>الجيزه</v>
          </cell>
          <cell r="G954" t="str">
            <v>فيصل</v>
          </cell>
          <cell r="H954" t="str">
            <v>13شارع عبيده بن الجراح السوق امام شارع ضياء</v>
          </cell>
          <cell r="I954" t="str">
            <v/>
          </cell>
          <cell r="J954">
            <v>952</v>
          </cell>
          <cell r="K954">
            <v>30</v>
          </cell>
          <cell r="L954" t="str">
            <v>اجل ع الاستحقاق</v>
          </cell>
          <cell r="M954" t="str">
            <v>امر توريد</v>
          </cell>
          <cell r="N954"/>
          <cell r="O954"/>
          <cell r="P954"/>
        </row>
        <row r="955">
          <cell r="D955" t="str">
            <v>ص\نواره</v>
          </cell>
          <cell r="E955" t="str">
            <v>صيدليات</v>
          </cell>
          <cell r="F955" t="str">
            <v>الجيزه</v>
          </cell>
          <cell r="G955" t="str">
            <v xml:space="preserve">امبابه </v>
          </cell>
          <cell r="H955" t="str">
            <v>شارع الوحده امام الكنيسه معاصره العسكري</v>
          </cell>
          <cell r="I955" t="str">
            <v>01112225727</v>
          </cell>
          <cell r="J955">
            <v>953</v>
          </cell>
          <cell r="K955">
            <v>30</v>
          </cell>
          <cell r="L955" t="str">
            <v>اجل ع الاستحقاق</v>
          </cell>
          <cell r="M955" t="str">
            <v>امر توريد</v>
          </cell>
          <cell r="N955"/>
          <cell r="O955"/>
          <cell r="P955"/>
        </row>
        <row r="956">
          <cell r="D956" t="str">
            <v>ص/ مستشفى الندى - المنيل</v>
          </cell>
          <cell r="E956" t="str">
            <v>صيدليات</v>
          </cell>
          <cell r="F956" t="str">
            <v>الجيزه</v>
          </cell>
          <cell r="G956" t="str">
            <v>المنيل</v>
          </cell>
          <cell r="H956" t="str">
            <v>شارع الروضه المنيل امام خير زمان وبجوار ماكدو نالدز</v>
          </cell>
          <cell r="I956" t="str">
            <v/>
          </cell>
          <cell r="J956">
            <v>954</v>
          </cell>
          <cell r="K956">
            <v>30</v>
          </cell>
          <cell r="L956" t="str">
            <v>اجل ع الاستحقاق</v>
          </cell>
          <cell r="M956" t="str">
            <v>امر توريد</v>
          </cell>
          <cell r="N956"/>
          <cell r="O956"/>
          <cell r="P956"/>
        </row>
        <row r="957">
          <cell r="D957" t="str">
            <v xml:space="preserve">ص\ماريا عادل </v>
          </cell>
          <cell r="E957" t="str">
            <v>صيدليات</v>
          </cell>
          <cell r="F957" t="str">
            <v>القاهره</v>
          </cell>
          <cell r="G957" t="str">
            <v>قسم النزهه</v>
          </cell>
          <cell r="H957" t="str">
            <v>11شارع خالد بن الوليد شيراتون المطار قسم النزهه</v>
          </cell>
          <cell r="I957" t="str">
            <v/>
          </cell>
          <cell r="J957">
            <v>955</v>
          </cell>
          <cell r="K957">
            <v>30</v>
          </cell>
          <cell r="L957" t="str">
            <v>اجل ع الاستحقاق</v>
          </cell>
          <cell r="M957" t="str">
            <v>امر توريد</v>
          </cell>
          <cell r="N957"/>
          <cell r="O957"/>
          <cell r="P957"/>
        </row>
        <row r="958">
          <cell r="D958" t="str">
            <v>ص\هبه يحيي</v>
          </cell>
          <cell r="E958" t="str">
            <v>صيدليات</v>
          </cell>
          <cell r="F958" t="str">
            <v>القاهره</v>
          </cell>
          <cell r="G958" t="str">
            <v>عين شمس</v>
          </cell>
          <cell r="H958" t="str">
            <v xml:space="preserve">74محمد فراج عين شمس الشرقيه </v>
          </cell>
          <cell r="I958" t="str">
            <v/>
          </cell>
          <cell r="J958">
            <v>956</v>
          </cell>
          <cell r="K958">
            <v>30</v>
          </cell>
          <cell r="L958" t="str">
            <v>اجل ع الاستحقاق</v>
          </cell>
          <cell r="M958" t="str">
            <v>امر توريد</v>
          </cell>
          <cell r="N958"/>
          <cell r="O958"/>
          <cell r="P958"/>
        </row>
        <row r="959">
          <cell r="D959" t="str">
            <v>ص\ الشبيني</v>
          </cell>
          <cell r="E959" t="str">
            <v>صيدليات</v>
          </cell>
          <cell r="F959" t="str">
            <v>القاهره</v>
          </cell>
          <cell r="G959" t="str">
            <v>السيده زينب</v>
          </cell>
          <cell r="H959" t="str">
            <v>30ش قدري امام رئاسه حي ثاني السيده زينب بجوار مستشفي الحوض المرصود</v>
          </cell>
          <cell r="I959" t="str">
            <v/>
          </cell>
          <cell r="J959">
            <v>957</v>
          </cell>
          <cell r="K959">
            <v>30</v>
          </cell>
          <cell r="L959" t="str">
            <v>اجل ع الاستحقاق</v>
          </cell>
          <cell r="M959" t="str">
            <v>امر توريد</v>
          </cell>
          <cell r="N959"/>
          <cell r="O959"/>
          <cell r="P959"/>
        </row>
        <row r="960">
          <cell r="D960" t="str">
            <v xml:space="preserve">ص\البقلاوي </v>
          </cell>
          <cell r="E960" t="str">
            <v>صيدليات</v>
          </cell>
          <cell r="F960" t="str">
            <v>القاهره</v>
          </cell>
          <cell r="G960" t="str">
            <v>المعادي</v>
          </cell>
          <cell r="H960" t="str">
            <v>146شارع النصر المعادي الجديده اول ميدان الجزائر</v>
          </cell>
          <cell r="I960" t="str">
            <v/>
          </cell>
          <cell r="J960">
            <v>958</v>
          </cell>
          <cell r="K960">
            <v>30</v>
          </cell>
          <cell r="L960" t="str">
            <v>اجل ع الاستحقاق</v>
          </cell>
          <cell r="M960" t="str">
            <v>امر توريد</v>
          </cell>
          <cell r="N960"/>
          <cell r="O960"/>
          <cell r="P960"/>
        </row>
        <row r="961">
          <cell r="D961" t="str">
            <v xml:space="preserve"> ص\لايف</v>
          </cell>
          <cell r="E961" t="str">
            <v>صيدليات</v>
          </cell>
          <cell r="F961" t="str">
            <v>القاهره</v>
          </cell>
          <cell r="G961" t="str">
            <v>مدينه نصر</v>
          </cell>
          <cell r="H961" t="str">
            <v>45عبد الرزاق السنهوري المنطقه السادسه</v>
          </cell>
          <cell r="I961" t="str">
            <v/>
          </cell>
          <cell r="J961">
            <v>959</v>
          </cell>
          <cell r="K961">
            <v>30</v>
          </cell>
          <cell r="L961" t="str">
            <v>اجل ع الاستحقاق</v>
          </cell>
          <cell r="M961" t="str">
            <v>امر توريد</v>
          </cell>
          <cell r="N961"/>
          <cell r="O961"/>
          <cell r="P961"/>
        </row>
        <row r="962">
          <cell r="D962" t="str">
            <v>ص\المصري</v>
          </cell>
          <cell r="E962" t="str">
            <v>صيدليات</v>
          </cell>
          <cell r="F962" t="str">
            <v>القاهره</v>
          </cell>
          <cell r="G962" t="str">
            <v>مدينه نصر</v>
          </cell>
          <cell r="H962" t="str">
            <v>19الشيخ احمد الصاوي المنطقه السادسه</v>
          </cell>
          <cell r="I962" t="str">
            <v/>
          </cell>
          <cell r="J962">
            <v>960</v>
          </cell>
          <cell r="K962">
            <v>30</v>
          </cell>
          <cell r="L962" t="str">
            <v>اجل ع الاستحقاق</v>
          </cell>
          <cell r="M962" t="str">
            <v>امر توريد</v>
          </cell>
          <cell r="N962"/>
          <cell r="O962"/>
          <cell r="P962"/>
        </row>
        <row r="963">
          <cell r="D963" t="str">
            <v>ص\احمد ومحمد</v>
          </cell>
          <cell r="E963" t="str">
            <v>صيدليات</v>
          </cell>
          <cell r="F963" t="str">
            <v>القاهره</v>
          </cell>
          <cell r="G963" t="str">
            <v>مدينه نصر</v>
          </cell>
          <cell r="H963" t="str">
            <v>خلف الاداره \49حسن افلاطون مساكن المهندسين</v>
          </cell>
          <cell r="I963" t="str">
            <v/>
          </cell>
          <cell r="J963">
            <v>961</v>
          </cell>
          <cell r="K963">
            <v>30</v>
          </cell>
          <cell r="L963" t="str">
            <v>اجل ع الاستحقاق</v>
          </cell>
          <cell r="M963" t="str">
            <v>امر توريد</v>
          </cell>
          <cell r="N963"/>
          <cell r="O963"/>
          <cell r="P963"/>
        </row>
        <row r="964">
          <cell r="D964" t="str">
            <v>ص\الهدي</v>
          </cell>
          <cell r="E964" t="str">
            <v>صيدليات</v>
          </cell>
          <cell r="F964" t="str">
            <v>القاهره</v>
          </cell>
          <cell r="G964" t="str">
            <v>مدينه نصر</v>
          </cell>
          <cell r="H964" t="str">
            <v>24شارع لوساكا متفرع من شارع احمد فخري بجوار سوبر ماركت العصيمي</v>
          </cell>
          <cell r="I964" t="str">
            <v/>
          </cell>
          <cell r="J964">
            <v>962</v>
          </cell>
          <cell r="K964">
            <v>30</v>
          </cell>
          <cell r="L964" t="str">
            <v>اجل ع الاستحقاق</v>
          </cell>
          <cell r="M964" t="str">
            <v>امر توريد</v>
          </cell>
          <cell r="N964"/>
          <cell r="O964"/>
          <cell r="P964"/>
          <cell r="Q964"/>
          <cell r="R964"/>
        </row>
        <row r="965">
          <cell r="D965" t="str">
            <v>ص\صموئيل</v>
          </cell>
          <cell r="E965" t="str">
            <v>صيدليات</v>
          </cell>
          <cell r="F965" t="str">
            <v>القاهره</v>
          </cell>
          <cell r="G965" t="str">
            <v>باب الشعريه</v>
          </cell>
          <cell r="H965" t="str">
            <v>235عطفه الهجني النصر باب الشعريه</v>
          </cell>
          <cell r="I965" t="str">
            <v/>
          </cell>
          <cell r="J965">
            <v>963</v>
          </cell>
          <cell r="K965">
            <v>30</v>
          </cell>
          <cell r="L965" t="str">
            <v>اجل ع الاستحقاق</v>
          </cell>
          <cell r="M965" t="str">
            <v>امر توريد</v>
          </cell>
          <cell r="N965"/>
          <cell r="O965"/>
          <cell r="P965"/>
        </row>
        <row r="966">
          <cell r="D966" t="str">
            <v>ص\الرحمه</v>
          </cell>
          <cell r="E966" t="str">
            <v>صيدليات</v>
          </cell>
          <cell r="F966" t="str">
            <v>القاهره</v>
          </cell>
          <cell r="G966" t="str">
            <v xml:space="preserve">عبده باشا </v>
          </cell>
          <cell r="H966" t="str">
            <v>شارع عبده باشا ش 10العباسيه بجوار الكابتن تيك اواي</v>
          </cell>
          <cell r="I966" t="str">
            <v/>
          </cell>
          <cell r="J966">
            <v>964</v>
          </cell>
          <cell r="K966">
            <v>30</v>
          </cell>
          <cell r="L966" t="str">
            <v>اجل ع الاستحقاق</v>
          </cell>
          <cell r="M966" t="str">
            <v>امر توريد</v>
          </cell>
          <cell r="N966"/>
          <cell r="O966"/>
          <cell r="P966"/>
        </row>
        <row r="967">
          <cell r="D967" t="str">
            <v xml:space="preserve">ص\المصريه </v>
          </cell>
          <cell r="E967" t="str">
            <v>صيدليات</v>
          </cell>
          <cell r="F967" t="str">
            <v>القاهره</v>
          </cell>
          <cell r="G967" t="str">
            <v>قسم مصر الجديده</v>
          </cell>
          <cell r="H967" t="str">
            <v>16هارون الرشيد البستان قسم مصر الجديده</v>
          </cell>
          <cell r="I967" t="str">
            <v/>
          </cell>
          <cell r="J967">
            <v>965</v>
          </cell>
          <cell r="K967">
            <v>30</v>
          </cell>
          <cell r="L967" t="str">
            <v>اجل ع الاستحقاق</v>
          </cell>
          <cell r="M967" t="str">
            <v>امر توريد</v>
          </cell>
          <cell r="N967"/>
          <cell r="O967"/>
          <cell r="P967"/>
        </row>
        <row r="968">
          <cell r="D968" t="str">
            <v xml:space="preserve">ص\ريهام حسام </v>
          </cell>
          <cell r="E968" t="str">
            <v>صيدليات</v>
          </cell>
          <cell r="F968" t="str">
            <v>القاهره</v>
          </cell>
          <cell r="G968" t="str">
            <v>الوايلي</v>
          </cell>
          <cell r="H968" t="str">
            <v>13ابن عباده الانصاري العباسيه الغربيه الوايلي</v>
          </cell>
          <cell r="I968" t="str">
            <v/>
          </cell>
          <cell r="J968">
            <v>966</v>
          </cell>
          <cell r="K968">
            <v>30</v>
          </cell>
          <cell r="L968" t="str">
            <v>اجل ع الاستحقاق</v>
          </cell>
          <cell r="M968" t="str">
            <v>امر توريد</v>
          </cell>
          <cell r="N968"/>
          <cell r="O968"/>
          <cell r="P968"/>
        </row>
        <row r="969">
          <cell r="D969" t="str">
            <v>ص\د. احمد</v>
          </cell>
          <cell r="E969" t="str">
            <v>صيدليات</v>
          </cell>
          <cell r="F969" t="str">
            <v>القليوبيه</v>
          </cell>
          <cell r="G969" t="str">
            <v>شبرا الخيمه</v>
          </cell>
          <cell r="H969" t="str">
            <v>شارع الشعراوي امام سور كريستال عصفور بوابه 7ناصيه شارع 4</v>
          </cell>
          <cell r="I969" t="str">
            <v/>
          </cell>
          <cell r="J969">
            <v>967</v>
          </cell>
          <cell r="K969">
            <v>30</v>
          </cell>
          <cell r="L969" t="str">
            <v>اجل ع الاستحقاق</v>
          </cell>
          <cell r="M969" t="str">
            <v>امر توريد</v>
          </cell>
          <cell r="N969"/>
          <cell r="O969"/>
          <cell r="P969"/>
        </row>
        <row r="970">
          <cell r="D970" t="str">
            <v xml:space="preserve">ص\نورا خطاب </v>
          </cell>
          <cell r="E970" t="str">
            <v>صيدليات</v>
          </cell>
          <cell r="F970" t="str">
            <v>شرم الشيخ</v>
          </cell>
          <cell r="G970" t="str">
            <v>خليج نعمه</v>
          </cell>
          <cell r="H970" t="str">
            <v>قريه السلام خليج نعمه</v>
          </cell>
          <cell r="I970" t="str">
            <v/>
          </cell>
          <cell r="J970">
            <v>968</v>
          </cell>
          <cell r="K970">
            <v>30</v>
          </cell>
          <cell r="L970" t="str">
            <v>اجل ع الاستحقاق</v>
          </cell>
          <cell r="M970" t="str">
            <v>امر توريد</v>
          </cell>
          <cell r="N970"/>
          <cell r="O970"/>
          <cell r="P970"/>
        </row>
        <row r="971">
          <cell r="D971" t="str">
            <v>ص\كريم فكري</v>
          </cell>
          <cell r="E971" t="str">
            <v>صيدليات</v>
          </cell>
          <cell r="F971" t="str">
            <v>القاهره</v>
          </cell>
          <cell r="G971" t="str">
            <v>السلام</v>
          </cell>
          <cell r="H971" t="str">
            <v>سبيكو الجديد السلام الغربيه اول السلام</v>
          </cell>
          <cell r="I971" t="str">
            <v/>
          </cell>
          <cell r="J971">
            <v>969</v>
          </cell>
          <cell r="K971">
            <v>30</v>
          </cell>
          <cell r="L971" t="str">
            <v>اجل ع الاستحقاق</v>
          </cell>
          <cell r="M971" t="str">
            <v>امر توريد</v>
          </cell>
          <cell r="N971"/>
          <cell r="O971"/>
          <cell r="P971"/>
        </row>
        <row r="972">
          <cell r="D972" t="str">
            <v>ص\امجد رسلان</v>
          </cell>
          <cell r="E972" t="str">
            <v>صيدليات</v>
          </cell>
          <cell r="F972" t="str">
            <v>القاهره</v>
          </cell>
          <cell r="G972" t="str">
            <v>السلام</v>
          </cell>
          <cell r="H972" t="str">
            <v xml:space="preserve">السادات السلام الشرقيه اول السلام </v>
          </cell>
          <cell r="I972" t="str">
            <v/>
          </cell>
          <cell r="J972">
            <v>970</v>
          </cell>
          <cell r="K972">
            <v>30</v>
          </cell>
          <cell r="L972" t="str">
            <v>اجل ع الاستحقاق</v>
          </cell>
          <cell r="M972" t="str">
            <v>امر توريد</v>
          </cell>
          <cell r="N972"/>
          <cell r="O972"/>
          <cell r="P972"/>
        </row>
        <row r="973">
          <cell r="D973" t="str">
            <v>ص\وجيه مشرقي</v>
          </cell>
          <cell r="E973" t="str">
            <v>صيدليات</v>
          </cell>
          <cell r="F973" t="str">
            <v>القاهره</v>
          </cell>
          <cell r="G973" t="str">
            <v>حي المعادي</v>
          </cell>
          <cell r="H973" t="str">
            <v xml:space="preserve">معادي الخبيري الوسطي حي المعادي </v>
          </cell>
          <cell r="I973" t="str">
            <v/>
          </cell>
          <cell r="J973">
            <v>971</v>
          </cell>
          <cell r="K973">
            <v>30</v>
          </cell>
          <cell r="L973" t="str">
            <v>اجل ع الاستحقاق</v>
          </cell>
          <cell r="M973" t="str">
            <v>امر توريد</v>
          </cell>
          <cell r="N973"/>
          <cell r="O973"/>
          <cell r="P973"/>
        </row>
        <row r="974">
          <cell r="D974" t="str">
            <v>ص د\حاتم</v>
          </cell>
          <cell r="E974" t="str">
            <v>صيدليات</v>
          </cell>
          <cell r="F974" t="str">
            <v>القاهره</v>
          </cell>
          <cell r="G974" t="str">
            <v>مدينه المستقبل</v>
          </cell>
          <cell r="H974" t="str">
            <v>مدينه المستقبل مقابل عماره 852</v>
          </cell>
          <cell r="I974" t="str">
            <v/>
          </cell>
          <cell r="J974">
            <v>972</v>
          </cell>
          <cell r="K974">
            <v>30</v>
          </cell>
          <cell r="L974" t="str">
            <v>اجل ع الاستحقاق</v>
          </cell>
          <cell r="M974" t="str">
            <v>امر توريد</v>
          </cell>
          <cell r="N974"/>
          <cell r="O974"/>
          <cell r="P974"/>
        </row>
        <row r="975">
          <cell r="D975" t="str">
            <v xml:space="preserve">ص\ماريان </v>
          </cell>
          <cell r="E975" t="str">
            <v>صيدليات</v>
          </cell>
          <cell r="F975" t="str">
            <v>القاهره</v>
          </cell>
          <cell r="G975" t="str">
            <v>منشيه البكري</v>
          </cell>
          <cell r="H975" t="str">
            <v>4شارع الاوحدي من شارع المقريزي منشيه البكري</v>
          </cell>
          <cell r="I975" t="str">
            <v/>
          </cell>
          <cell r="J975">
            <v>973</v>
          </cell>
          <cell r="K975">
            <v>30</v>
          </cell>
          <cell r="L975" t="str">
            <v>اجل ع الاستحقاق</v>
          </cell>
          <cell r="M975" t="str">
            <v>امر توريد</v>
          </cell>
          <cell r="N975"/>
          <cell r="O975"/>
          <cell r="P975"/>
        </row>
        <row r="976">
          <cell r="D976" t="str">
            <v>ص د\رنا صلاح</v>
          </cell>
          <cell r="E976" t="str">
            <v>صيدليات</v>
          </cell>
          <cell r="F976" t="str">
            <v>القاهره</v>
          </cell>
          <cell r="G976" t="str">
            <v>مدينة نصر</v>
          </cell>
          <cell r="H976" t="str">
            <v>5شارع افريقيا بلوك 35امتداد مصطفي النحاس بجوار التوحيد والنور الجديد</v>
          </cell>
          <cell r="I976" t="str">
            <v/>
          </cell>
          <cell r="J976">
            <v>974</v>
          </cell>
          <cell r="K976">
            <v>30</v>
          </cell>
          <cell r="L976" t="str">
            <v>اجل ع الاستحقاق</v>
          </cell>
          <cell r="M976" t="str">
            <v>امر توريد</v>
          </cell>
          <cell r="N976"/>
          <cell r="O976"/>
          <cell r="P976"/>
        </row>
        <row r="977">
          <cell r="D977" t="str">
            <v>ص\الكريم</v>
          </cell>
          <cell r="E977" t="str">
            <v>صيدليات</v>
          </cell>
          <cell r="F977" t="str">
            <v>القاهره</v>
          </cell>
          <cell r="G977" t="str">
            <v>السلام</v>
          </cell>
          <cell r="H977" t="str">
            <v xml:space="preserve">السادات السلام الشرقيه اول السلام </v>
          </cell>
          <cell r="I977" t="str">
            <v/>
          </cell>
          <cell r="J977">
            <v>975</v>
          </cell>
          <cell r="K977">
            <v>30</v>
          </cell>
          <cell r="L977" t="str">
            <v>اجل ع الاستحقاق</v>
          </cell>
          <cell r="M977" t="str">
            <v>امر توريد</v>
          </cell>
          <cell r="N977"/>
          <cell r="O977"/>
          <cell r="P977"/>
        </row>
        <row r="978">
          <cell r="D978" t="str">
            <v xml:space="preserve">ص\بلال خليفه </v>
          </cell>
          <cell r="E978" t="str">
            <v>صيدليات</v>
          </cell>
          <cell r="F978" t="str">
            <v>القاهره</v>
          </cell>
          <cell r="G978" t="str">
            <v>العباسية</v>
          </cell>
          <cell r="H978" t="str">
            <v>20شارع محمد رفعت العباسيه الوايلي خلف قسم الوايلي</v>
          </cell>
          <cell r="I978" t="str">
            <v/>
          </cell>
          <cell r="J978">
            <v>976</v>
          </cell>
          <cell r="K978">
            <v>30</v>
          </cell>
          <cell r="L978" t="str">
            <v>اجل ع الاستحقاق</v>
          </cell>
          <cell r="M978" t="str">
            <v>امر توريد</v>
          </cell>
          <cell r="N978"/>
          <cell r="O978"/>
          <cell r="P978"/>
        </row>
        <row r="979">
          <cell r="D979" t="str">
            <v xml:space="preserve">ص\مستشفي كوينز </v>
          </cell>
          <cell r="E979" t="str">
            <v>صيدليات</v>
          </cell>
          <cell r="F979" t="str">
            <v>القاهره</v>
          </cell>
          <cell r="G979" t="str">
            <v>مصر الجديده</v>
          </cell>
          <cell r="H979" t="str">
            <v>4شارع الشيخ نور الدين تقاطع شارع العروبه من شارع الثوره</v>
          </cell>
          <cell r="I979" t="str">
            <v/>
          </cell>
          <cell r="J979">
            <v>977</v>
          </cell>
          <cell r="K979">
            <v>30</v>
          </cell>
          <cell r="L979" t="str">
            <v>اجل ع الاستحقاق</v>
          </cell>
          <cell r="M979" t="str">
            <v>امر توريد</v>
          </cell>
          <cell r="N979"/>
          <cell r="O979"/>
          <cell r="P979"/>
        </row>
        <row r="980">
          <cell r="D980" t="str">
            <v>ص\محمد حربي</v>
          </cell>
          <cell r="E980" t="str">
            <v>صيدليات</v>
          </cell>
          <cell r="F980" t="str">
            <v>القاهره</v>
          </cell>
          <cell r="G980" t="str">
            <v>قسم الخليفه</v>
          </cell>
          <cell r="H980" t="str">
            <v>محمد شعبان الاباجيه قسم الخليفه</v>
          </cell>
          <cell r="I980" t="str">
            <v/>
          </cell>
          <cell r="J980">
            <v>978</v>
          </cell>
          <cell r="K980">
            <v>30</v>
          </cell>
          <cell r="L980" t="str">
            <v>اجل ع الاستحقاق</v>
          </cell>
          <cell r="M980" t="str">
            <v>امر توريد</v>
          </cell>
          <cell r="N980"/>
          <cell r="O980"/>
          <cell r="P980"/>
        </row>
        <row r="981">
          <cell r="D981" t="str">
            <v>ص\محمود عصام</v>
          </cell>
          <cell r="E981" t="str">
            <v>صيدليات</v>
          </cell>
          <cell r="F981" t="str">
            <v>القاهره</v>
          </cell>
          <cell r="G981" t="str">
            <v>المطريه</v>
          </cell>
          <cell r="H981" t="str">
            <v>اول شارع منيه مطر من ترعه الجبل امام محطه مترو المطريه</v>
          </cell>
          <cell r="I981" t="str">
            <v/>
          </cell>
          <cell r="J981">
            <v>979</v>
          </cell>
          <cell r="K981">
            <v>30</v>
          </cell>
          <cell r="L981" t="str">
            <v>اجل ع الاستحقاق</v>
          </cell>
          <cell r="M981" t="str">
            <v>امر توريد</v>
          </cell>
          <cell r="N981"/>
          <cell r="O981"/>
          <cell r="P981"/>
        </row>
        <row r="982">
          <cell r="D982" t="str">
            <v xml:space="preserve">ص\السباعي </v>
          </cell>
          <cell r="E982" t="str">
            <v>صيدليات</v>
          </cell>
          <cell r="F982" t="str">
            <v>القاهره</v>
          </cell>
          <cell r="G982" t="str">
            <v>السلام</v>
          </cell>
          <cell r="H982" t="str">
            <v xml:space="preserve"> السلام الشرقيه اول السلام </v>
          </cell>
          <cell r="I982" t="str">
            <v/>
          </cell>
          <cell r="J982">
            <v>980</v>
          </cell>
          <cell r="K982">
            <v>30</v>
          </cell>
          <cell r="L982" t="str">
            <v>اجل ع الاستحقاق</v>
          </cell>
          <cell r="M982" t="str">
            <v>امر توريد</v>
          </cell>
          <cell r="N982"/>
          <cell r="O982"/>
          <cell r="P982"/>
        </row>
        <row r="983">
          <cell r="D983" t="str">
            <v>ص\صادق</v>
          </cell>
          <cell r="E983" t="str">
            <v>صيدليات</v>
          </cell>
          <cell r="F983" t="str">
            <v>القاهره</v>
          </cell>
          <cell r="G983" t="str">
            <v>عين شمس</v>
          </cell>
          <cell r="H983" t="str">
            <v>101شارع عين شمس بجوار سنترال عين شمس بجوار البنك الأهلي المصري</v>
          </cell>
          <cell r="I983" t="str">
            <v/>
          </cell>
          <cell r="J983">
            <v>981</v>
          </cell>
          <cell r="K983">
            <v>30</v>
          </cell>
          <cell r="L983" t="str">
            <v>اجل ع الاستحقاق</v>
          </cell>
          <cell r="M983" t="str">
            <v>امر توريد</v>
          </cell>
          <cell r="N983"/>
          <cell r="O983"/>
          <cell r="P983"/>
        </row>
        <row r="984">
          <cell r="D984" t="str">
            <v>ص\النجده</v>
          </cell>
          <cell r="E984" t="str">
            <v>صيدليات</v>
          </cell>
          <cell r="F984" t="str">
            <v>القاهره</v>
          </cell>
          <cell r="G984" t="str">
            <v>عين شمس</v>
          </cell>
          <cell r="H984" t="str">
            <v>اول شارع احمد عصمت عين شمس الشرقيه</v>
          </cell>
          <cell r="I984" t="str">
            <v/>
          </cell>
          <cell r="J984">
            <v>982</v>
          </cell>
          <cell r="K984">
            <v>30</v>
          </cell>
          <cell r="L984" t="str">
            <v>اجل ع الاستحقاق</v>
          </cell>
          <cell r="M984" t="str">
            <v>امر توريد</v>
          </cell>
          <cell r="N984"/>
          <cell r="O984"/>
          <cell r="P984"/>
        </row>
        <row r="985">
          <cell r="D985" t="str">
            <v>ص\محى</v>
          </cell>
          <cell r="E985" t="str">
            <v>صيدليات</v>
          </cell>
          <cell r="F985" t="str">
            <v>القاهره</v>
          </cell>
          <cell r="G985" t="str">
            <v>اشاره روكسي</v>
          </cell>
          <cell r="H985" t="str">
            <v>78شارع جسر السويس تقاطع شارع قصر الطاهره اشاره روكسي</v>
          </cell>
          <cell r="I985" t="str">
            <v/>
          </cell>
          <cell r="J985">
            <v>983</v>
          </cell>
          <cell r="K985">
            <v>30</v>
          </cell>
          <cell r="L985" t="str">
            <v>اجل ع الاستحقاق</v>
          </cell>
          <cell r="M985" t="str">
            <v>امر توريد</v>
          </cell>
          <cell r="N985"/>
          <cell r="O985"/>
          <cell r="P985"/>
        </row>
        <row r="986">
          <cell r="D986" t="str">
            <v>ص\جسر السويس</v>
          </cell>
          <cell r="E986" t="str">
            <v>صيدليات</v>
          </cell>
          <cell r="F986" t="str">
            <v>القاهره</v>
          </cell>
          <cell r="G986" t="str">
            <v>اشاره روكسي</v>
          </cell>
          <cell r="H986" t="str">
            <v>80شارع جسر السويس اشاره روكسي</v>
          </cell>
          <cell r="I986" t="str">
            <v/>
          </cell>
          <cell r="J986">
            <v>984</v>
          </cell>
          <cell r="K986">
            <v>30</v>
          </cell>
          <cell r="L986" t="str">
            <v>اجل ع الاستحقاق</v>
          </cell>
          <cell r="M986" t="str">
            <v>امر توريد</v>
          </cell>
          <cell r="N986"/>
          <cell r="O986"/>
          <cell r="P986"/>
        </row>
        <row r="987">
          <cell r="D987" t="str">
            <v>ص\الجامعه</v>
          </cell>
          <cell r="E987" t="str">
            <v>صيدليات</v>
          </cell>
          <cell r="F987" t="str">
            <v>القاهره</v>
          </cell>
          <cell r="G987" t="str">
            <v>الوايلي</v>
          </cell>
          <cell r="H987" t="str">
            <v>49بني فهيم العباسيه البحريه الوايلي</v>
          </cell>
          <cell r="I987" t="str">
            <v/>
          </cell>
          <cell r="J987">
            <v>985</v>
          </cell>
          <cell r="K987">
            <v>30</v>
          </cell>
          <cell r="L987" t="str">
            <v>اجل ع الاستحقاق</v>
          </cell>
          <cell r="M987" t="str">
            <v>امر توريد</v>
          </cell>
          <cell r="N987"/>
          <cell r="O987"/>
          <cell r="P987"/>
        </row>
        <row r="988">
          <cell r="D988" t="str">
            <v xml:space="preserve">ص\العرابي </v>
          </cell>
          <cell r="E988" t="str">
            <v>صيدليات</v>
          </cell>
          <cell r="F988" t="str">
            <v>الاسماعليه</v>
          </cell>
          <cell r="G988" t="str">
            <v>اول الاسماعيليه</v>
          </cell>
          <cell r="H988" t="str">
            <v>173الحريه اول الاسماعيليه</v>
          </cell>
          <cell r="I988" t="str">
            <v/>
          </cell>
          <cell r="J988">
            <v>986</v>
          </cell>
          <cell r="K988">
            <v>30</v>
          </cell>
          <cell r="L988" t="str">
            <v>اجل ع الاستحقاق</v>
          </cell>
          <cell r="M988" t="str">
            <v>امر توريد</v>
          </cell>
          <cell r="N988"/>
          <cell r="O988"/>
          <cell r="P988"/>
        </row>
        <row r="989">
          <cell r="D989" t="str">
            <v>ص\ابراهيم متولي</v>
          </cell>
          <cell r="E989" t="str">
            <v>صيدليات</v>
          </cell>
          <cell r="F989" t="str">
            <v>الاسماعليه</v>
          </cell>
          <cell r="G989" t="str">
            <v>الشيخ زايد</v>
          </cell>
          <cell r="H989" t="str">
            <v>الشيخ زايد الشارع التجاري</v>
          </cell>
          <cell r="I989" t="str">
            <v/>
          </cell>
          <cell r="J989">
            <v>987</v>
          </cell>
          <cell r="K989">
            <v>30</v>
          </cell>
          <cell r="L989" t="str">
            <v>اجل ع الاستحقاق</v>
          </cell>
          <cell r="M989" t="str">
            <v>امر توريد</v>
          </cell>
          <cell r="N989"/>
          <cell r="O989"/>
          <cell r="P989"/>
        </row>
        <row r="990">
          <cell r="D990" t="str">
            <v>ص\عز الدين خطاب</v>
          </cell>
          <cell r="E990" t="str">
            <v>صيدليات</v>
          </cell>
          <cell r="F990" t="str">
            <v>الاسماعليه</v>
          </cell>
          <cell r="G990" t="str">
            <v>الشيخ زايد</v>
          </cell>
          <cell r="H990" t="str">
            <v>الشيخ زايد الشارع التجاري</v>
          </cell>
          <cell r="I990" t="str">
            <v/>
          </cell>
          <cell r="J990">
            <v>988</v>
          </cell>
          <cell r="K990">
            <v>30</v>
          </cell>
          <cell r="L990" t="str">
            <v>اجل ع الاستحقاق</v>
          </cell>
          <cell r="M990" t="str">
            <v>امر توريد</v>
          </cell>
          <cell r="N990"/>
          <cell r="O990"/>
          <cell r="P990"/>
        </row>
        <row r="991">
          <cell r="D991" t="str">
            <v>ص\ايمي محمد</v>
          </cell>
          <cell r="E991" t="str">
            <v>صيدليات</v>
          </cell>
          <cell r="F991" t="str">
            <v>القاهره</v>
          </cell>
          <cell r="G991" t="str">
            <v>المعادي</v>
          </cell>
          <cell r="H991" t="str">
            <v>14عمارات العرائس المعادي الجديده مدخل المعادي شارع النصر من ع الاتوستراد</v>
          </cell>
          <cell r="I991" t="str">
            <v/>
          </cell>
          <cell r="J991">
            <v>989</v>
          </cell>
          <cell r="K991">
            <v>30</v>
          </cell>
          <cell r="L991" t="str">
            <v>اجل ع الاستحقاق</v>
          </cell>
          <cell r="M991" t="str">
            <v>امر توريد</v>
          </cell>
          <cell r="N991"/>
          <cell r="O991"/>
          <cell r="P991"/>
        </row>
        <row r="992">
          <cell r="D992" t="str">
            <v>ص\المعادي الحديثه</v>
          </cell>
          <cell r="E992" t="str">
            <v>صيدليات</v>
          </cell>
          <cell r="F992" t="str">
            <v>القاهره</v>
          </cell>
          <cell r="G992" t="str">
            <v>المعادي</v>
          </cell>
          <cell r="H992" t="str">
            <v>29ش مصطفي كامل برج التوفيق امام سوبر ماركت مترو المعادي</v>
          </cell>
          <cell r="I992" t="str">
            <v/>
          </cell>
          <cell r="J992">
            <v>990</v>
          </cell>
          <cell r="K992">
            <v>30</v>
          </cell>
          <cell r="L992" t="str">
            <v>اجل ع الاستحقاق</v>
          </cell>
          <cell r="M992" t="str">
            <v>امر توريد</v>
          </cell>
          <cell r="N992"/>
          <cell r="O992"/>
          <cell r="P992"/>
        </row>
        <row r="993">
          <cell r="D993" t="str">
            <v xml:space="preserve">ص\الحداد </v>
          </cell>
          <cell r="E993" t="str">
            <v>صيدليات</v>
          </cell>
          <cell r="F993" t="str">
            <v>القاهره</v>
          </cell>
          <cell r="G993" t="str">
            <v>حي المعادي</v>
          </cell>
          <cell r="H993" t="str">
            <v xml:space="preserve">معادي الخبيري الشرقيسه حي المعادي </v>
          </cell>
          <cell r="I993" t="str">
            <v/>
          </cell>
          <cell r="J993">
            <v>991</v>
          </cell>
          <cell r="K993">
            <v>30</v>
          </cell>
          <cell r="L993" t="str">
            <v>اجل ع الاستحقاق</v>
          </cell>
          <cell r="M993" t="str">
            <v>امر توريد</v>
          </cell>
          <cell r="N993"/>
          <cell r="O993"/>
          <cell r="P993"/>
        </row>
        <row r="994">
          <cell r="D994" t="str">
            <v xml:space="preserve">ص\الاسعاف </v>
          </cell>
          <cell r="E994" t="str">
            <v>صيدليات</v>
          </cell>
          <cell r="F994" t="str">
            <v>القاهره</v>
          </cell>
          <cell r="G994" t="str">
            <v>مدينه نصر</v>
          </cell>
          <cell r="H994" t="str">
            <v xml:space="preserve">الحديقه الدوليه 77عمارات عثمان علي امين </v>
          </cell>
          <cell r="I994" t="str">
            <v/>
          </cell>
          <cell r="J994">
            <v>992</v>
          </cell>
          <cell r="K994">
            <v>30</v>
          </cell>
          <cell r="L994" t="str">
            <v>اجل ع الاستحقاق</v>
          </cell>
          <cell r="M994" t="str">
            <v>امر توريد</v>
          </cell>
          <cell r="N994"/>
          <cell r="O994"/>
          <cell r="P994"/>
        </row>
        <row r="995">
          <cell r="D995" t="str">
            <v xml:space="preserve">ص\بيومي </v>
          </cell>
          <cell r="E995" t="str">
            <v>صيدليات</v>
          </cell>
          <cell r="F995" t="str">
            <v>القاهره</v>
          </cell>
          <cell r="G995" t="str">
            <v>مصر الجديده</v>
          </cell>
          <cell r="H995" t="str">
            <v>227ش الحجاز مصر الجديده فندق جولدن بارك</v>
          </cell>
          <cell r="I995" t="str">
            <v/>
          </cell>
          <cell r="J995">
            <v>993</v>
          </cell>
          <cell r="K995">
            <v>30</v>
          </cell>
          <cell r="L995" t="str">
            <v>اجل ع الاستحقاق</v>
          </cell>
          <cell r="M995" t="str">
            <v>امر توريد</v>
          </cell>
          <cell r="N995"/>
          <cell r="O995"/>
          <cell r="P995"/>
        </row>
        <row r="996">
          <cell r="D996" t="str">
            <v xml:space="preserve">ص\الدياسطي </v>
          </cell>
          <cell r="E996" t="str">
            <v>صيدليات</v>
          </cell>
          <cell r="F996" t="str">
            <v>القاهره</v>
          </cell>
          <cell r="G996" t="str">
            <v>جسر السويس</v>
          </cell>
          <cell r="H996" t="str">
            <v>ش الأربعين خلف حديقه بدر -جسر السويس</v>
          </cell>
          <cell r="I996" t="str">
            <v/>
          </cell>
          <cell r="J996">
            <v>994</v>
          </cell>
          <cell r="K996">
            <v>30</v>
          </cell>
          <cell r="L996" t="str">
            <v>اجل ع الاستحقاق</v>
          </cell>
          <cell r="M996" t="str">
            <v>امر توريد</v>
          </cell>
          <cell r="N996"/>
          <cell r="O996"/>
          <cell r="P996"/>
        </row>
        <row r="997">
          <cell r="D997" t="str">
            <v xml:space="preserve">ص\نهير </v>
          </cell>
          <cell r="E997" t="str">
            <v>صيدليات</v>
          </cell>
          <cell r="F997" t="str">
            <v>القاهره</v>
          </cell>
          <cell r="G997" t="str">
            <v>مدينه نصر</v>
          </cell>
          <cell r="H997" t="str">
            <v xml:space="preserve">  15الرحاله البغدادي مساكن المهندسين</v>
          </cell>
          <cell r="I997" t="str">
            <v/>
          </cell>
          <cell r="J997">
            <v>995</v>
          </cell>
          <cell r="K997">
            <v>30</v>
          </cell>
          <cell r="L997" t="str">
            <v>اجل ع الاستحقاق</v>
          </cell>
          <cell r="M997" t="str">
            <v>امر توريد</v>
          </cell>
          <cell r="N997"/>
          <cell r="O997"/>
          <cell r="P997"/>
        </row>
        <row r="998">
          <cell r="D998" t="str">
            <v>ص\مني السيد</v>
          </cell>
          <cell r="E998" t="str">
            <v>صيدليات</v>
          </cell>
          <cell r="F998" t="str">
            <v>القاهره</v>
          </cell>
          <cell r="G998" t="str">
            <v>مصر الجديده</v>
          </cell>
          <cell r="H998" t="str">
            <v>12شارع مصطفي مختار من عمار بن ياسر مصر الجديده</v>
          </cell>
          <cell r="I998" t="str">
            <v/>
          </cell>
          <cell r="J998">
            <v>996</v>
          </cell>
          <cell r="K998">
            <v>30</v>
          </cell>
          <cell r="L998" t="str">
            <v>اجل ع الاستحقاق</v>
          </cell>
          <cell r="M998" t="str">
            <v>امر توريد</v>
          </cell>
          <cell r="N998"/>
          <cell r="O998"/>
          <cell r="P998"/>
        </row>
        <row r="999">
          <cell r="D999" t="str">
            <v xml:space="preserve">ص\سيد عبد المنعم </v>
          </cell>
          <cell r="E999" t="str">
            <v>صيدليات</v>
          </cell>
          <cell r="F999" t="str">
            <v>القاهره</v>
          </cell>
          <cell r="G999" t="str">
            <v>مصر الجديده</v>
          </cell>
          <cell r="H999" t="str">
            <v>6المقريزي منشيه البكري قسم مصر الجديده</v>
          </cell>
          <cell r="I999" t="str">
            <v/>
          </cell>
          <cell r="J999">
            <v>997</v>
          </cell>
          <cell r="K999">
            <v>30</v>
          </cell>
          <cell r="L999" t="str">
            <v>اجل ع الاستحقاق</v>
          </cell>
          <cell r="M999" t="str">
            <v>امر توريد</v>
          </cell>
          <cell r="N999"/>
          <cell r="O999"/>
          <cell r="P999"/>
        </row>
        <row r="1000">
          <cell r="D1000" t="str">
            <v xml:space="preserve">ص\بسمه </v>
          </cell>
          <cell r="E1000" t="str">
            <v>صيدليات</v>
          </cell>
          <cell r="F1000" t="str">
            <v xml:space="preserve">اسوان </v>
          </cell>
          <cell r="G1000" t="str">
            <v xml:space="preserve">اسوان </v>
          </cell>
          <cell r="H1000" t="str">
            <v>اسوان طريق السادات امام استاد اسوان الرياضي</v>
          </cell>
          <cell r="I1000" t="str">
            <v/>
          </cell>
          <cell r="J1000">
            <v>998</v>
          </cell>
          <cell r="K1000">
            <v>30</v>
          </cell>
          <cell r="L1000" t="str">
            <v>اجل ع الاستحقاق</v>
          </cell>
          <cell r="M1000" t="str">
            <v>امر توريد</v>
          </cell>
          <cell r="N1000"/>
          <cell r="O1000"/>
          <cell r="P1000"/>
        </row>
        <row r="1001">
          <cell r="D1001" t="str">
            <v>ص\ساندي</v>
          </cell>
          <cell r="E1001" t="str">
            <v>صيدليات</v>
          </cell>
          <cell r="F1001" t="str">
            <v>بني سويف</v>
          </cell>
          <cell r="G1001" t="str">
            <v>بني سويف</v>
          </cell>
          <cell r="H1001" t="str">
            <v xml:space="preserve">الدكتور حسان إبراهيم المنطقه السادسه مدينه نصر </v>
          </cell>
          <cell r="I1001" t="str">
            <v/>
          </cell>
          <cell r="J1001">
            <v>999</v>
          </cell>
          <cell r="K1001">
            <v>30</v>
          </cell>
          <cell r="L1001" t="str">
            <v>اجل ع الاستحقاق</v>
          </cell>
          <cell r="M1001" t="str">
            <v>امر توريد</v>
          </cell>
          <cell r="N1001"/>
          <cell r="O1001"/>
          <cell r="P1001"/>
        </row>
        <row r="1002">
          <cell r="D1002" t="str">
            <v>ص\روان اشرف</v>
          </cell>
          <cell r="E1002" t="str">
            <v>صيدليات</v>
          </cell>
          <cell r="F1002" t="str">
            <v>القاهره</v>
          </cell>
          <cell r="G1002" t="str">
            <v>القاهره الجديده</v>
          </cell>
          <cell r="H1002" t="str">
            <v>المبني الإداري أبو حنيفه النعمان ثاني القاهره الجديده</v>
          </cell>
          <cell r="I1002" t="str">
            <v/>
          </cell>
          <cell r="J1002">
            <v>1000</v>
          </cell>
          <cell r="K1002">
            <v>30</v>
          </cell>
          <cell r="L1002" t="str">
            <v>اجل ع الاستحقاق</v>
          </cell>
          <cell r="M1002" t="str">
            <v>امر توريد</v>
          </cell>
          <cell r="N1002"/>
          <cell r="O1002"/>
          <cell r="P1002"/>
        </row>
        <row r="1003">
          <cell r="D1003" t="str">
            <v>ص\نهي نصار</v>
          </cell>
          <cell r="E1003" t="str">
            <v>صيدليات</v>
          </cell>
          <cell r="F1003" t="str">
            <v>القاهره</v>
          </cell>
          <cell r="G1003" t="str">
            <v>التجمع الخامس</v>
          </cell>
          <cell r="H1003" t="str">
            <v>الحي الثاني التجمع الخامس</v>
          </cell>
          <cell r="I1003" t="str">
            <v/>
          </cell>
          <cell r="J1003">
            <v>1001</v>
          </cell>
          <cell r="K1003">
            <v>30</v>
          </cell>
          <cell r="L1003" t="str">
            <v>اجل ع الاستحقاق</v>
          </cell>
          <cell r="M1003" t="str">
            <v>امر توريد</v>
          </cell>
          <cell r="N1003"/>
          <cell r="O1003"/>
          <cell r="P1003"/>
        </row>
        <row r="1004">
          <cell r="D1004" t="str">
            <v>ص\وسام النجار</v>
          </cell>
          <cell r="E1004" t="str">
            <v>صيدليات</v>
          </cell>
          <cell r="F1004" t="str">
            <v>القاهره</v>
          </cell>
          <cell r="G1004" t="str">
            <v>الرحاب</v>
          </cell>
          <cell r="H1004" t="str">
            <v>مجمع عيادات الرحاب التخصصي</v>
          </cell>
          <cell r="I1004" t="str">
            <v/>
          </cell>
          <cell r="J1004">
            <v>1002</v>
          </cell>
          <cell r="K1004">
            <v>30</v>
          </cell>
          <cell r="L1004" t="str">
            <v>اجل ع الاستحقاق</v>
          </cell>
          <cell r="M1004" t="str">
            <v>امر توريد</v>
          </cell>
          <cell r="N1004"/>
          <cell r="O1004"/>
          <cell r="P1004"/>
        </row>
        <row r="1005">
          <cell r="D1005" t="str">
            <v>ص\مرموش</v>
          </cell>
          <cell r="E1005" t="str">
            <v>صيدليات</v>
          </cell>
          <cell r="F1005" t="str">
            <v>القاهره</v>
          </cell>
          <cell r="G1005" t="str">
            <v>الرحاب</v>
          </cell>
          <cell r="H1005" t="str">
            <v>رحاب مول 2</v>
          </cell>
          <cell r="I1005" t="str">
            <v/>
          </cell>
          <cell r="J1005">
            <v>1003</v>
          </cell>
          <cell r="K1005">
            <v>30</v>
          </cell>
          <cell r="L1005" t="str">
            <v>اجل ع الاستحقاق</v>
          </cell>
          <cell r="M1005" t="str">
            <v>امر توريد</v>
          </cell>
          <cell r="N1005"/>
          <cell r="O1005"/>
          <cell r="P1005"/>
        </row>
        <row r="1006">
          <cell r="D1006" t="str">
            <v>ص\تامر</v>
          </cell>
          <cell r="E1006" t="str">
            <v>صيدليات</v>
          </cell>
          <cell r="F1006" t="str">
            <v>القاهره</v>
          </cell>
          <cell r="G1006" t="str">
            <v>التجمع الأول</v>
          </cell>
          <cell r="H1006" t="str">
            <v>التجمع الاول البنفسج 7</v>
          </cell>
          <cell r="I1006" t="str">
            <v/>
          </cell>
          <cell r="J1006">
            <v>1004</v>
          </cell>
          <cell r="K1006">
            <v>30</v>
          </cell>
          <cell r="L1006" t="str">
            <v>اجل ع الاستحقاق</v>
          </cell>
          <cell r="M1006" t="str">
            <v>امر توريد</v>
          </cell>
          <cell r="N1006"/>
          <cell r="O1006"/>
          <cell r="P1006"/>
        </row>
        <row r="1007">
          <cell r="D1007" t="str">
            <v>ص\نهي</v>
          </cell>
          <cell r="E1007" t="str">
            <v>صيدليات</v>
          </cell>
          <cell r="F1007" t="str">
            <v>القاهره</v>
          </cell>
          <cell r="G1007" t="str">
            <v>اول القاهره الجديده</v>
          </cell>
          <cell r="H1007" t="str">
            <v>عبد الحميد جوده السحار اول القاهره الجديده</v>
          </cell>
          <cell r="I1007" t="str">
            <v/>
          </cell>
          <cell r="J1007">
            <v>1005</v>
          </cell>
          <cell r="K1007">
            <v>30</v>
          </cell>
          <cell r="L1007" t="str">
            <v>اجل ع الاستحقاق</v>
          </cell>
          <cell r="M1007" t="str">
            <v>امر توريد</v>
          </cell>
          <cell r="N1007"/>
          <cell r="O1007"/>
          <cell r="P1007"/>
        </row>
        <row r="1008">
          <cell r="D1008" t="str">
            <v>ص\محمد عبد العظيم</v>
          </cell>
          <cell r="E1008" t="str">
            <v>صيدليات</v>
          </cell>
          <cell r="F1008" t="str">
            <v>القاهره</v>
          </cell>
          <cell r="G1008" t="str">
            <v>قسم الخليفه</v>
          </cell>
          <cell r="H1008" t="str">
            <v>مساكن اطلس الاباجيه قسم الخليفه</v>
          </cell>
          <cell r="I1008" t="str">
            <v/>
          </cell>
          <cell r="J1008">
            <v>1006</v>
          </cell>
          <cell r="K1008">
            <v>30</v>
          </cell>
          <cell r="L1008" t="str">
            <v>اجل ع الاستحقاق</v>
          </cell>
          <cell r="M1008" t="str">
            <v>امر توريد</v>
          </cell>
          <cell r="N1008"/>
          <cell r="O1008"/>
          <cell r="P1008"/>
        </row>
        <row r="1009">
          <cell r="D1009" t="str">
            <v>ص\خالد سالم</v>
          </cell>
          <cell r="E1009" t="str">
            <v>صيدليات</v>
          </cell>
          <cell r="F1009" t="str">
            <v>القاهره</v>
          </cell>
          <cell r="G1009" t="str">
            <v>المقطم</v>
          </cell>
          <cell r="H1009" t="str">
            <v>المقطم ش 81قطعه 7122خلف أولاد رجب</v>
          </cell>
          <cell r="I1009" t="str">
            <v/>
          </cell>
          <cell r="J1009">
            <v>1007</v>
          </cell>
          <cell r="K1009">
            <v>30</v>
          </cell>
          <cell r="L1009" t="str">
            <v>اجل ع الاستحقاق</v>
          </cell>
          <cell r="M1009" t="str">
            <v>امر توريد</v>
          </cell>
          <cell r="N1009"/>
          <cell r="O1009"/>
          <cell r="P1009"/>
        </row>
        <row r="1010">
          <cell r="D1010" t="str">
            <v>ص\بدايه</v>
          </cell>
          <cell r="E1010" t="str">
            <v>صيدليات</v>
          </cell>
          <cell r="F1010" t="str">
            <v>القاهره</v>
          </cell>
          <cell r="G1010" t="str">
            <v>العبور</v>
          </cell>
          <cell r="H1010" t="str">
            <v>المنطقه الخامسه بجوار الاخوه</v>
          </cell>
          <cell r="I1010" t="str">
            <v>01203374646</v>
          </cell>
          <cell r="J1010">
            <v>1008</v>
          </cell>
          <cell r="K1010">
            <v>30</v>
          </cell>
          <cell r="L1010" t="str">
            <v>اجل ع الاستحقاق</v>
          </cell>
          <cell r="M1010" t="str">
            <v>امر توريد</v>
          </cell>
          <cell r="N1010"/>
          <cell r="O1010"/>
          <cell r="P1010"/>
        </row>
        <row r="1011">
          <cell r="D1011" t="str">
            <v>ص\د.محمد صبري</v>
          </cell>
          <cell r="E1011" t="str">
            <v>صيدليات</v>
          </cell>
          <cell r="F1011" t="str">
            <v>القاهره</v>
          </cell>
          <cell r="G1011" t="str">
            <v>العبور</v>
          </cell>
          <cell r="H1011" t="str">
            <v>إسكان الشباب بجوار بن ادام</v>
          </cell>
          <cell r="I1011" t="str">
            <v/>
          </cell>
          <cell r="J1011">
            <v>1009</v>
          </cell>
          <cell r="K1011">
            <v>30</v>
          </cell>
          <cell r="L1011" t="str">
            <v>اجل ع الاستحقاق</v>
          </cell>
          <cell r="M1011" t="str">
            <v>امر توريد</v>
          </cell>
          <cell r="N1011"/>
          <cell r="O1011"/>
          <cell r="P1011"/>
        </row>
        <row r="1012">
          <cell r="D1012" t="str">
            <v>ص\عبدالله عبد الفتاح</v>
          </cell>
          <cell r="E1012" t="str">
            <v>صيدليات</v>
          </cell>
          <cell r="F1012" t="str">
            <v>القاهره</v>
          </cell>
          <cell r="G1012" t="str">
            <v>العبور</v>
          </cell>
          <cell r="H1012" t="str">
            <v>11الحي الأول</v>
          </cell>
          <cell r="I1012" t="str">
            <v>01274631950</v>
          </cell>
          <cell r="J1012">
            <v>1010</v>
          </cell>
          <cell r="K1012">
            <v>30</v>
          </cell>
          <cell r="L1012" t="str">
            <v>اجل ع الاستحقاق</v>
          </cell>
          <cell r="M1012" t="str">
            <v>امر توريد</v>
          </cell>
          <cell r="N1012"/>
          <cell r="O1012"/>
          <cell r="P1012"/>
        </row>
        <row r="1013">
          <cell r="D1013" t="str">
            <v>ص\ابرام نادي</v>
          </cell>
          <cell r="E1013" t="str">
            <v>صيدليات</v>
          </cell>
          <cell r="F1013" t="str">
            <v>القاهره</v>
          </cell>
          <cell r="G1013" t="str">
            <v>العبور</v>
          </cell>
          <cell r="H1013" t="str">
            <v>مول اللؤلؤه امام أسواق اهالينا</v>
          </cell>
          <cell r="I1013" t="str">
            <v>01000106302</v>
          </cell>
          <cell r="J1013">
            <v>1011</v>
          </cell>
          <cell r="K1013">
            <v>30</v>
          </cell>
          <cell r="L1013" t="str">
            <v>اجل ع الاستحقاق</v>
          </cell>
          <cell r="M1013" t="str">
            <v>امر توريد</v>
          </cell>
          <cell r="N1013"/>
          <cell r="O1013"/>
          <cell r="P1013"/>
        </row>
        <row r="1014">
          <cell r="D1014" t="str">
            <v>ص\الشمس</v>
          </cell>
          <cell r="E1014" t="str">
            <v>صيدليات</v>
          </cell>
          <cell r="F1014" t="str">
            <v>القاهره</v>
          </cell>
          <cell r="G1014" t="str">
            <v>القصر العيني</v>
          </cell>
          <cell r="H1014" t="str">
            <v>51ش القصر العيني القاهره امام مستشفي الفرنساوي</v>
          </cell>
          <cell r="I1014" t="str">
            <v/>
          </cell>
          <cell r="J1014">
            <v>1012</v>
          </cell>
          <cell r="K1014">
            <v>30</v>
          </cell>
          <cell r="L1014" t="str">
            <v>اجل ع الاستحقاق</v>
          </cell>
          <cell r="M1014" t="str">
            <v>امر توريد</v>
          </cell>
          <cell r="N1014"/>
          <cell r="O1014"/>
          <cell r="P1014"/>
        </row>
        <row r="1015">
          <cell r="D1015" t="str">
            <v>ص\مريم</v>
          </cell>
          <cell r="E1015" t="str">
            <v>صيدليات</v>
          </cell>
          <cell r="F1015" t="str">
            <v>القاهره</v>
          </cell>
          <cell r="G1015" t="str">
            <v>مدينه نصر</v>
          </cell>
          <cell r="H1015" t="str">
            <v>بلوك 6عماره 10ش عمر بن الخطاب بجوار المطافي حي السفارات</v>
          </cell>
          <cell r="I1015" t="str">
            <v>01277730268</v>
          </cell>
          <cell r="J1015">
            <v>1013</v>
          </cell>
          <cell r="K1015">
            <v>30</v>
          </cell>
          <cell r="L1015" t="str">
            <v>اجل ع الاستحقاق</v>
          </cell>
          <cell r="M1015" t="str">
            <v>امر توريد</v>
          </cell>
          <cell r="N1015"/>
          <cell r="O1015"/>
          <cell r="P1015"/>
        </row>
        <row r="1016">
          <cell r="D1016" t="str">
            <v>ص\رباب حبيب</v>
          </cell>
          <cell r="E1016" t="str">
            <v>صيدليات</v>
          </cell>
          <cell r="F1016" t="str">
            <v>القاهره</v>
          </cell>
          <cell r="G1016" t="str">
            <v>مدينه نصر</v>
          </cell>
          <cell r="H1016" t="str">
            <v>15ش السيده خديجه حي السفارات</v>
          </cell>
          <cell r="I1016" t="str">
            <v>026778020</v>
          </cell>
          <cell r="J1016">
            <v>1014</v>
          </cell>
          <cell r="K1016">
            <v>30</v>
          </cell>
          <cell r="L1016" t="str">
            <v>اجل ع الاستحقاق</v>
          </cell>
          <cell r="M1016" t="str">
            <v>امر توريد</v>
          </cell>
          <cell r="N1016"/>
          <cell r="O1016"/>
          <cell r="P1016"/>
        </row>
        <row r="1017">
          <cell r="D1017" t="str">
            <v>ص\وليد ثابت</v>
          </cell>
          <cell r="E1017" t="str">
            <v>صيدليات</v>
          </cell>
          <cell r="F1017" t="str">
            <v>القاهره</v>
          </cell>
          <cell r="G1017" t="str">
            <v>مدينه نصر</v>
          </cell>
          <cell r="H1017" t="str">
            <v>عماره برج السيمفوني حي السفارات</v>
          </cell>
          <cell r="I1017" t="str">
            <v>01223285725</v>
          </cell>
          <cell r="J1017">
            <v>1015</v>
          </cell>
          <cell r="K1017">
            <v>30</v>
          </cell>
          <cell r="L1017" t="str">
            <v>اجل ع الاستحقاق</v>
          </cell>
          <cell r="M1017" t="str">
            <v>امر توريد</v>
          </cell>
          <cell r="N1017"/>
          <cell r="O1017"/>
          <cell r="P1017"/>
        </row>
        <row r="1018">
          <cell r="D1018" t="str">
            <v>ص\منال نجاتي</v>
          </cell>
          <cell r="E1018" t="str">
            <v>صيدليات</v>
          </cell>
          <cell r="F1018" t="str">
            <v>القاهره</v>
          </cell>
          <cell r="G1018" t="str">
            <v>العبور</v>
          </cell>
          <cell r="H1018" t="str">
            <v>الحي الأول محليه 5عماره 309خلف قسم الشرطه</v>
          </cell>
          <cell r="I1018" t="str">
            <v/>
          </cell>
          <cell r="J1018">
            <v>1016</v>
          </cell>
          <cell r="K1018">
            <v>30</v>
          </cell>
          <cell r="L1018" t="str">
            <v>اجل ع الاستحقاق</v>
          </cell>
          <cell r="M1018" t="str">
            <v>امر توريد</v>
          </cell>
          <cell r="N1018"/>
          <cell r="O1018"/>
          <cell r="P1018"/>
        </row>
        <row r="1019">
          <cell r="D1019" t="str">
            <v>ص\دينا</v>
          </cell>
          <cell r="E1019" t="str">
            <v>صيدليات</v>
          </cell>
          <cell r="F1019" t="str">
            <v>القاهره</v>
          </cell>
          <cell r="G1019" t="str">
            <v>مصر الجديده</v>
          </cell>
          <cell r="H1019" t="str">
            <v>جسر السويس منشيه البكري قسم مصر الجديده</v>
          </cell>
          <cell r="I1019" t="str">
            <v/>
          </cell>
          <cell r="J1019">
            <v>1017</v>
          </cell>
          <cell r="K1019">
            <v>30</v>
          </cell>
          <cell r="L1019" t="str">
            <v>اجل ع الاستحقاق</v>
          </cell>
          <cell r="M1019" t="str">
            <v>امر توريد</v>
          </cell>
          <cell r="N1019"/>
          <cell r="O1019"/>
          <cell r="P1019"/>
        </row>
        <row r="1020">
          <cell r="D1020" t="str">
            <v xml:space="preserve">ص\ميرفت </v>
          </cell>
          <cell r="E1020" t="str">
            <v>صيدليات</v>
          </cell>
          <cell r="F1020" t="str">
            <v>القاهره</v>
          </cell>
          <cell r="G1020" t="str">
            <v>العباسيه</v>
          </cell>
          <cell r="H1020" t="str">
            <v>80شارع احمد نجيب العباسيه بجوار الدمرداش</v>
          </cell>
          <cell r="I1020" t="str">
            <v/>
          </cell>
          <cell r="J1020">
            <v>1018</v>
          </cell>
          <cell r="K1020">
            <v>30</v>
          </cell>
          <cell r="L1020" t="str">
            <v>اجل ع الاستحقاق</v>
          </cell>
          <cell r="M1020" t="str">
            <v>امر توريد</v>
          </cell>
          <cell r="N1020"/>
          <cell r="O1020"/>
          <cell r="P1020"/>
        </row>
        <row r="1021">
          <cell r="D1021" t="str">
            <v xml:space="preserve">ص\محمود </v>
          </cell>
          <cell r="E1021" t="str">
            <v>صيدليات</v>
          </cell>
          <cell r="F1021" t="str">
            <v>القاهره</v>
          </cell>
          <cell r="G1021" t="str">
            <v>العباسيه</v>
          </cell>
          <cell r="H1021" t="str">
            <v>6شارع البراد من شارع العباسيه بجوار الامانه كلين</v>
          </cell>
          <cell r="I1021" t="str">
            <v/>
          </cell>
          <cell r="J1021">
            <v>1019</v>
          </cell>
          <cell r="K1021">
            <v>30</v>
          </cell>
          <cell r="L1021" t="str">
            <v>اجل ع الاستحقاق</v>
          </cell>
          <cell r="M1021" t="str">
            <v>امر توريد</v>
          </cell>
          <cell r="N1021"/>
          <cell r="O1021"/>
          <cell r="P1021"/>
        </row>
        <row r="1022">
          <cell r="D1022" t="str">
            <v>ص\محمد صبرى</v>
          </cell>
          <cell r="E1022" t="str">
            <v>صيدليات</v>
          </cell>
          <cell r="F1022" t="str">
            <v>القاهره</v>
          </cell>
          <cell r="G1022" t="str">
            <v>العبور</v>
          </cell>
          <cell r="H1022" t="str">
            <v>شارع مختار الحي الأول</v>
          </cell>
          <cell r="I1022" t="str">
            <v/>
          </cell>
          <cell r="J1022">
            <v>1020</v>
          </cell>
          <cell r="K1022">
            <v>30</v>
          </cell>
          <cell r="L1022" t="str">
            <v>اجل ع الاستحقاق</v>
          </cell>
          <cell r="M1022" t="str">
            <v>امر توريد</v>
          </cell>
          <cell r="N1022"/>
          <cell r="O1022"/>
          <cell r="P1022"/>
        </row>
        <row r="1023">
          <cell r="D1023" t="str">
            <v>ص\احمد واحمد</v>
          </cell>
          <cell r="E1023" t="str">
            <v>صيدليات</v>
          </cell>
          <cell r="F1023" t="str">
            <v>القاهره</v>
          </cell>
          <cell r="G1023" t="str">
            <v>مصر الجديده</v>
          </cell>
          <cell r="H1023" t="str">
            <v>11ش يوسف مراد ميدان الحجاز مصر الجديده</v>
          </cell>
          <cell r="I1023" t="str">
            <v/>
          </cell>
          <cell r="J1023">
            <v>1021</v>
          </cell>
          <cell r="K1023">
            <v>30</v>
          </cell>
          <cell r="L1023" t="str">
            <v>اجل ع الاستحقاق</v>
          </cell>
          <cell r="M1023" t="str">
            <v>امر توريد</v>
          </cell>
          <cell r="N1023"/>
          <cell r="O1023"/>
          <cell r="P1023"/>
        </row>
        <row r="1024">
          <cell r="D1024" t="str">
            <v xml:space="preserve">ص\جمال المغربي </v>
          </cell>
          <cell r="E1024" t="str">
            <v>صيدليات</v>
          </cell>
          <cell r="F1024" t="str">
            <v>القاهره</v>
          </cell>
          <cell r="G1024" t="str">
            <v>مدينه نصر</v>
          </cell>
          <cell r="H1024" t="str">
            <v xml:space="preserve">45ابو حيان التوحيدي الحديقه الدوليه </v>
          </cell>
          <cell r="I1024" t="str">
            <v>01227117738</v>
          </cell>
          <cell r="J1024">
            <v>1022</v>
          </cell>
          <cell r="K1024">
            <v>30</v>
          </cell>
          <cell r="L1024" t="str">
            <v>اجل ع الاستحقاق</v>
          </cell>
          <cell r="M1024" t="str">
            <v>امر توريد</v>
          </cell>
          <cell r="N1024"/>
          <cell r="O1024"/>
          <cell r="P1024"/>
        </row>
        <row r="1025">
          <cell r="D1025" t="str">
            <v>ص\نيرمين</v>
          </cell>
          <cell r="E1025" t="str">
            <v>صيدليات</v>
          </cell>
          <cell r="F1025" t="str">
            <v>القاهره</v>
          </cell>
          <cell r="G1025" t="str">
            <v>مدينه نصر</v>
          </cell>
          <cell r="H1025" t="str">
            <v>12ش المهدي بركه</v>
          </cell>
          <cell r="I1025" t="str">
            <v>01122660087</v>
          </cell>
          <cell r="J1025">
            <v>1023</v>
          </cell>
          <cell r="K1025">
            <v>30</v>
          </cell>
          <cell r="L1025" t="str">
            <v>اجل ع الاستحقاق</v>
          </cell>
          <cell r="M1025" t="str">
            <v>امر توريد</v>
          </cell>
          <cell r="N1025"/>
          <cell r="O1025"/>
          <cell r="P1025"/>
        </row>
        <row r="1026">
          <cell r="D1026" t="str">
            <v xml:space="preserve">ص\كريم مطر </v>
          </cell>
          <cell r="E1026" t="str">
            <v>صيدليات</v>
          </cell>
          <cell r="F1026" t="str">
            <v>القاهره</v>
          </cell>
          <cell r="G1026" t="str">
            <v>مدينه نصر</v>
          </cell>
          <cell r="H1026" t="str">
            <v xml:space="preserve">70ش احمد حسن الزيات </v>
          </cell>
          <cell r="I1026" t="str">
            <v>01020902005</v>
          </cell>
          <cell r="J1026">
            <v>1024</v>
          </cell>
          <cell r="K1026">
            <v>30</v>
          </cell>
          <cell r="L1026" t="str">
            <v>اجل ع الاستحقاق</v>
          </cell>
          <cell r="M1026" t="str">
            <v>امر توريد</v>
          </cell>
          <cell r="N1026"/>
          <cell r="O1026"/>
          <cell r="P1026"/>
        </row>
        <row r="1027">
          <cell r="D1027" t="str">
            <v xml:space="preserve">ص\نسمه الحلفاوي </v>
          </cell>
          <cell r="E1027" t="str">
            <v>صيدليات</v>
          </cell>
          <cell r="F1027" t="str">
            <v>القاهره</v>
          </cell>
          <cell r="G1027" t="str">
            <v>مدينه نصر</v>
          </cell>
          <cell r="H1027" t="str">
            <v>23ش احمد فهيم متفرع من ش عبدالله العربي</v>
          </cell>
          <cell r="I1027" t="str">
            <v>01118021172</v>
          </cell>
          <cell r="J1027">
            <v>1025</v>
          </cell>
          <cell r="K1027">
            <v>30</v>
          </cell>
          <cell r="L1027" t="str">
            <v>اجل ع الاستحقاق</v>
          </cell>
          <cell r="M1027" t="str">
            <v>امر توريد</v>
          </cell>
          <cell r="N1027"/>
          <cell r="O1027"/>
          <cell r="P1027"/>
        </row>
        <row r="1028">
          <cell r="D1028" t="str">
            <v>ص\عائشه السيد</v>
          </cell>
          <cell r="E1028" t="str">
            <v>صيدليات</v>
          </cell>
          <cell r="F1028" t="str">
            <v>القاهره</v>
          </cell>
          <cell r="G1028" t="str">
            <v>مدينه نصر</v>
          </cell>
          <cell r="H1028" t="str">
            <v>25ش ابن الرومي متفرع من ضاكر خلف الحديقه الدوليه</v>
          </cell>
          <cell r="I1028" t="str">
            <v>01010517071</v>
          </cell>
          <cell r="J1028">
            <v>1026</v>
          </cell>
          <cell r="K1028">
            <v>30</v>
          </cell>
          <cell r="L1028" t="str">
            <v>اجل ع الاستحقاق</v>
          </cell>
          <cell r="M1028" t="str">
            <v>امر توريد</v>
          </cell>
          <cell r="N1028"/>
          <cell r="O1028"/>
          <cell r="P1028"/>
        </row>
        <row r="1029">
          <cell r="D1029" t="str">
            <v>ص\دعاء بدري</v>
          </cell>
          <cell r="E1029" t="str">
            <v>صيدليات</v>
          </cell>
          <cell r="F1029" t="str">
            <v>القاهره</v>
          </cell>
          <cell r="G1029" t="str">
            <v>مدينه نصر</v>
          </cell>
          <cell r="H1029" t="str">
            <v>5ش الرازي خلف الحديقه الدوليه</v>
          </cell>
          <cell r="I1029" t="str">
            <v>01018111412</v>
          </cell>
          <cell r="J1029">
            <v>1027</v>
          </cell>
          <cell r="K1029">
            <v>30</v>
          </cell>
          <cell r="L1029" t="str">
            <v>اجل ع الاستحقاق</v>
          </cell>
          <cell r="M1029" t="str">
            <v>امر توريد</v>
          </cell>
          <cell r="N1029"/>
          <cell r="O1029"/>
          <cell r="P1029"/>
        </row>
        <row r="1030">
          <cell r="D1030" t="str">
            <v xml:space="preserve">ص\رامي الجديده </v>
          </cell>
          <cell r="E1030" t="str">
            <v>صيدليات</v>
          </cell>
          <cell r="F1030" t="str">
            <v>القاهره</v>
          </cell>
          <cell r="G1030" t="str">
            <v>مدينه نصر</v>
          </cell>
          <cell r="H1030" t="str">
            <v>ش ابن جندل من ش البخاري</v>
          </cell>
          <cell r="I1030" t="str">
            <v>023812256</v>
          </cell>
          <cell r="J1030">
            <v>1028</v>
          </cell>
          <cell r="K1030">
            <v>30</v>
          </cell>
          <cell r="L1030" t="str">
            <v>اجل ع الاستحقاق</v>
          </cell>
          <cell r="M1030" t="str">
            <v>امر توريد</v>
          </cell>
          <cell r="N1030"/>
          <cell r="O1030"/>
          <cell r="P1030"/>
        </row>
        <row r="1031">
          <cell r="D1031" t="str">
            <v xml:space="preserve">ص\شيماء كمال </v>
          </cell>
          <cell r="E1031" t="str">
            <v>صيدليات</v>
          </cell>
          <cell r="F1031" t="str">
            <v>القاهره</v>
          </cell>
          <cell r="G1031" t="str">
            <v>مدينه نصر</v>
          </cell>
          <cell r="H1031" t="str">
            <v>2ش زعزوع الحي السابع</v>
          </cell>
          <cell r="I1031" t="str">
            <v>023852084</v>
          </cell>
          <cell r="J1031">
            <v>1029</v>
          </cell>
          <cell r="K1031">
            <v>30</v>
          </cell>
          <cell r="L1031" t="str">
            <v>اجل ع الاستحقاق</v>
          </cell>
          <cell r="M1031" t="str">
            <v>امر توريد</v>
          </cell>
          <cell r="N1031"/>
          <cell r="O1031"/>
          <cell r="P1031"/>
        </row>
        <row r="1032">
          <cell r="D1032" t="str">
            <v xml:space="preserve">ص\حسن علي </v>
          </cell>
          <cell r="E1032" t="str">
            <v>صيدليات</v>
          </cell>
          <cell r="F1032" t="str">
            <v>القاهره</v>
          </cell>
          <cell r="G1032" t="str">
            <v>مدينه نصر</v>
          </cell>
          <cell r="H1032" t="str">
            <v>56ش محمد النادي موازي لمصطفي النحاس</v>
          </cell>
          <cell r="I1032" t="str">
            <v/>
          </cell>
          <cell r="J1032">
            <v>1030</v>
          </cell>
          <cell r="K1032">
            <v>30</v>
          </cell>
          <cell r="L1032" t="str">
            <v>اجل ع الاستحقاق</v>
          </cell>
          <cell r="M1032" t="str">
            <v>امر توريد</v>
          </cell>
          <cell r="N1032"/>
          <cell r="O1032"/>
          <cell r="P1032"/>
        </row>
        <row r="1033">
          <cell r="D1033" t="str">
            <v xml:space="preserve">ص\دوائي </v>
          </cell>
          <cell r="E1033" t="str">
            <v>صيدليات</v>
          </cell>
          <cell r="F1033" t="str">
            <v>القاهره</v>
          </cell>
          <cell r="G1033" t="str">
            <v>مدينه نصر</v>
          </cell>
          <cell r="H1033" t="str">
            <v>89مصطفي النحاس بجوار النور للعيون بجوار صادكو</v>
          </cell>
          <cell r="I1033" t="str">
            <v/>
          </cell>
          <cell r="J1033">
            <v>1031</v>
          </cell>
          <cell r="K1033">
            <v>30</v>
          </cell>
          <cell r="L1033" t="str">
            <v>اجل ع الاستحقاق</v>
          </cell>
          <cell r="M1033" t="str">
            <v>امر توريد</v>
          </cell>
          <cell r="N1033"/>
          <cell r="O1033"/>
          <cell r="P1033"/>
        </row>
        <row r="1034">
          <cell r="D1034" t="str">
            <v xml:space="preserve">ص\شريف بطرس </v>
          </cell>
          <cell r="E1034" t="str">
            <v>صيدليات</v>
          </cell>
          <cell r="F1034" t="str">
            <v>القاهره</v>
          </cell>
          <cell r="G1034" t="str">
            <v>مدينه نصر</v>
          </cell>
          <cell r="H1034" t="str">
            <v>3عبدالحميد عبد الوهاب متفرع من سيد عبدالرؤف امتداد مكرم عبيد</v>
          </cell>
          <cell r="I1034" t="str">
            <v>022733715</v>
          </cell>
          <cell r="J1034">
            <v>1032</v>
          </cell>
          <cell r="K1034">
            <v>30</v>
          </cell>
          <cell r="L1034" t="str">
            <v>اجل ع الاستحقاق</v>
          </cell>
          <cell r="M1034" t="str">
            <v>امر توريد</v>
          </cell>
          <cell r="N1034"/>
          <cell r="O1034"/>
          <cell r="P1034"/>
        </row>
        <row r="1035">
          <cell r="D1035" t="str">
            <v>ص\السيد سليم</v>
          </cell>
          <cell r="E1035" t="str">
            <v>صيدليات</v>
          </cell>
          <cell r="F1035" t="str">
            <v>القاهره</v>
          </cell>
          <cell r="G1035" t="str">
            <v>المرج</v>
          </cell>
          <cell r="H1035" t="str">
            <v>شارع عمرو ابن عبد العزيز ش محطه المياه المرج الشرقيه بجوار مسجد الخليل إبراهيم</v>
          </cell>
          <cell r="I1035" t="str">
            <v/>
          </cell>
          <cell r="J1035">
            <v>1033</v>
          </cell>
          <cell r="K1035">
            <v>30</v>
          </cell>
          <cell r="L1035" t="str">
            <v>اجل ع الاستحقاق</v>
          </cell>
          <cell r="M1035" t="str">
            <v>امر توريد</v>
          </cell>
          <cell r="N1035"/>
          <cell r="O1035"/>
          <cell r="P1035"/>
        </row>
        <row r="1036">
          <cell r="D1036" t="str">
            <v xml:space="preserve">ص\القناعه </v>
          </cell>
          <cell r="E1036" t="str">
            <v>صيدليات</v>
          </cell>
          <cell r="F1036" t="str">
            <v>القاهره</v>
          </cell>
          <cell r="G1036" t="str">
            <v>مدينه نصر</v>
          </cell>
          <cell r="H1036" t="str">
            <v xml:space="preserve">27كابول المنطقه السادسه </v>
          </cell>
          <cell r="I1036" t="str">
            <v/>
          </cell>
          <cell r="J1036">
            <v>1034</v>
          </cell>
          <cell r="K1036">
            <v>30</v>
          </cell>
          <cell r="L1036" t="str">
            <v>اجل ع الاستحقاق</v>
          </cell>
          <cell r="M1036" t="str">
            <v>امر توريد</v>
          </cell>
          <cell r="N1036"/>
          <cell r="O1036"/>
          <cell r="P1036"/>
        </row>
        <row r="1037">
          <cell r="D1037" t="str">
            <v>صيدليه ماهر الحديثه</v>
          </cell>
          <cell r="E1037" t="str">
            <v>صيدليات</v>
          </cell>
          <cell r="F1037" t="str">
            <v>القاهره</v>
          </cell>
          <cell r="G1037" t="str">
            <v>مصر القديمه</v>
          </cell>
          <cell r="H1037" t="str">
            <v>ش مصر والسودان الكيت كات</v>
          </cell>
          <cell r="I1037" t="str">
            <v/>
          </cell>
          <cell r="J1037">
            <v>1035</v>
          </cell>
          <cell r="K1037">
            <v>30</v>
          </cell>
          <cell r="L1037" t="str">
            <v>اجل ع الاستحقاق</v>
          </cell>
          <cell r="M1037" t="str">
            <v>امر توريد</v>
          </cell>
          <cell r="N1037"/>
          <cell r="O1037"/>
          <cell r="P1037"/>
        </row>
        <row r="1038">
          <cell r="D1038" t="str">
            <v>ص\ديانا ماهر</v>
          </cell>
          <cell r="E1038" t="str">
            <v>صيدليات</v>
          </cell>
          <cell r="F1038" t="str">
            <v>القاهره</v>
          </cell>
          <cell r="G1038" t="str">
            <v>مدينه نصر</v>
          </cell>
          <cell r="H1038" t="str">
            <v>19ش محمد حسن الجمال المنطقه السادسه</v>
          </cell>
          <cell r="I1038" t="str">
            <v>01273890902</v>
          </cell>
          <cell r="J1038">
            <v>1036</v>
          </cell>
          <cell r="K1038">
            <v>30</v>
          </cell>
          <cell r="L1038" t="str">
            <v>اجل ع الاستحقاق</v>
          </cell>
          <cell r="M1038" t="str">
            <v>امر توريد</v>
          </cell>
          <cell r="N1038"/>
          <cell r="O1038"/>
          <cell r="P1038"/>
        </row>
        <row r="1039">
          <cell r="D1039" t="str">
            <v>ص\هاني ومحمد</v>
          </cell>
          <cell r="E1039" t="str">
            <v>صيدليات</v>
          </cell>
          <cell r="F1039" t="str">
            <v>القاهره</v>
          </cell>
          <cell r="G1039" t="str">
            <v>مدينه نصر</v>
          </cell>
          <cell r="H1039" t="str">
            <v xml:space="preserve">طريق النصر المنطقه السادسه </v>
          </cell>
          <cell r="I1039" t="str">
            <v/>
          </cell>
          <cell r="J1039">
            <v>1037</v>
          </cell>
          <cell r="K1039">
            <v>30</v>
          </cell>
          <cell r="L1039" t="str">
            <v>اجل ع الاستحقاق</v>
          </cell>
          <cell r="M1039" t="str">
            <v>امر توريد</v>
          </cell>
          <cell r="N1039"/>
          <cell r="O1039"/>
          <cell r="P1039"/>
        </row>
        <row r="1040">
          <cell r="D1040" t="str">
            <v>ص\تاج الدين(شارع الثوره)</v>
          </cell>
          <cell r="E1040" t="str">
            <v>صيدليات</v>
          </cell>
          <cell r="F1040" t="str">
            <v>القاهره</v>
          </cell>
          <cell r="G1040" t="str">
            <v>مدينه نصر</v>
          </cell>
          <cell r="H1040" t="str">
            <v xml:space="preserve">111الثوره مساكن المهندسين </v>
          </cell>
          <cell r="I1040" t="str">
            <v/>
          </cell>
          <cell r="J1040">
            <v>1038</v>
          </cell>
          <cell r="K1040">
            <v>30</v>
          </cell>
          <cell r="L1040" t="str">
            <v>كاش</v>
          </cell>
          <cell r="M1040" t="str">
            <v xml:space="preserve">ضريبى </v>
          </cell>
          <cell r="N1040">
            <v>290914345</v>
          </cell>
          <cell r="O1040"/>
          <cell r="P1040"/>
        </row>
        <row r="1041">
          <cell r="D1041" t="str">
            <v>ص\ايهاب ارنست</v>
          </cell>
          <cell r="E1041" t="str">
            <v>صيدليات</v>
          </cell>
          <cell r="F1041" t="str">
            <v>القاهره</v>
          </cell>
          <cell r="G1041" t="str">
            <v>مدينه نصر</v>
          </cell>
          <cell r="H1041" t="str">
            <v>18ش بغاته سراج مول بجوار السراج مول</v>
          </cell>
          <cell r="I1041" t="str">
            <v>01225522607</v>
          </cell>
          <cell r="J1041">
            <v>1039</v>
          </cell>
          <cell r="K1041">
            <v>30</v>
          </cell>
          <cell r="L1041" t="str">
            <v>اجل ع الاستحقاق</v>
          </cell>
          <cell r="M1041" t="str">
            <v>امر توريد</v>
          </cell>
          <cell r="N1041"/>
          <cell r="O1041"/>
          <cell r="P1041"/>
        </row>
        <row r="1042">
          <cell r="D1042" t="str">
            <v>ص\وجدي</v>
          </cell>
          <cell r="E1042" t="str">
            <v>صيدليات</v>
          </cell>
          <cell r="F1042" t="str">
            <v>القاهره</v>
          </cell>
          <cell r="G1042" t="str">
            <v>مدينه نصر</v>
          </cell>
          <cell r="H1042" t="str">
            <v>28ش إبراهيم الرفاعي بجوارالسراج مول</v>
          </cell>
          <cell r="I1042" t="str">
            <v>0100264941</v>
          </cell>
          <cell r="J1042">
            <v>1040</v>
          </cell>
          <cell r="K1042">
            <v>30</v>
          </cell>
          <cell r="L1042" t="str">
            <v>اجل ع الاستحقاق</v>
          </cell>
          <cell r="M1042" t="str">
            <v>امر توريد</v>
          </cell>
          <cell r="N1042"/>
          <cell r="O1042"/>
          <cell r="P1042"/>
        </row>
        <row r="1043">
          <cell r="D1043" t="str">
            <v>ص\ابو النجا</v>
          </cell>
          <cell r="E1043" t="str">
            <v>صيدليات</v>
          </cell>
          <cell r="F1043" t="str">
            <v>القاهره</v>
          </cell>
          <cell r="G1043" t="str">
            <v>مدينه نصر</v>
          </cell>
          <cell r="H1043" t="str">
            <v>6ش حلمي عبد العاطي المنطقه الثامنه</v>
          </cell>
          <cell r="I1043" t="str">
            <v>01115077195</v>
          </cell>
          <cell r="J1043">
            <v>1041</v>
          </cell>
          <cell r="K1043">
            <v>30</v>
          </cell>
          <cell r="L1043" t="str">
            <v>اجل ع الاستحقاق</v>
          </cell>
          <cell r="M1043" t="str">
            <v>امر توريد</v>
          </cell>
          <cell r="N1043"/>
          <cell r="O1043"/>
          <cell r="P1043"/>
        </row>
        <row r="1044">
          <cell r="D1044" t="str">
            <v xml:space="preserve">ص\حياه </v>
          </cell>
          <cell r="E1044" t="str">
            <v>صيدليات</v>
          </cell>
          <cell r="F1044" t="str">
            <v>القاهره</v>
          </cell>
          <cell r="G1044" t="str">
            <v>مدينه نصر</v>
          </cell>
          <cell r="H1044" t="str">
            <v>1ش ياسين راغب متفرع من بغاته سراج</v>
          </cell>
          <cell r="I1044" t="str">
            <v>0101107621</v>
          </cell>
          <cell r="J1044">
            <v>1042</v>
          </cell>
          <cell r="K1044">
            <v>30</v>
          </cell>
          <cell r="L1044" t="str">
            <v>اجل ع الاستحقاق</v>
          </cell>
          <cell r="M1044" t="str">
            <v>امر توريد</v>
          </cell>
          <cell r="N1044"/>
          <cell r="O1044"/>
          <cell r="P1044"/>
        </row>
        <row r="1045">
          <cell r="D1045" t="str">
            <v>ص\مكه</v>
          </cell>
          <cell r="E1045" t="str">
            <v>صيدليات</v>
          </cell>
          <cell r="F1045" t="str">
            <v>القاهره</v>
          </cell>
          <cell r="G1045" t="str">
            <v>مدينه نصر</v>
          </cell>
          <cell r="H1045" t="str">
            <v>1/80ش ياسين راغب المنطقه الثامنه بجوار مدينه السلام</v>
          </cell>
          <cell r="I1045" t="str">
            <v>01023461464</v>
          </cell>
          <cell r="J1045">
            <v>1043</v>
          </cell>
          <cell r="K1045">
            <v>30</v>
          </cell>
          <cell r="L1045" t="str">
            <v>اجل ع الاستحقاق</v>
          </cell>
          <cell r="M1045" t="str">
            <v>امر توريد</v>
          </cell>
          <cell r="N1045"/>
          <cell r="O1045"/>
          <cell r="P1045"/>
        </row>
        <row r="1046">
          <cell r="D1046" t="str">
            <v>ص\حنان يحيي</v>
          </cell>
          <cell r="E1046" t="str">
            <v>صيدليات</v>
          </cell>
          <cell r="F1046" t="str">
            <v>القاهره</v>
          </cell>
          <cell r="G1046" t="str">
            <v>مدينه نصر</v>
          </cell>
          <cell r="H1046" t="str">
            <v>78ش قصر مقلد امام مسجد السلام</v>
          </cell>
          <cell r="I1046" t="str">
            <v>022732251</v>
          </cell>
          <cell r="J1046">
            <v>1044</v>
          </cell>
          <cell r="K1046">
            <v>30</v>
          </cell>
          <cell r="L1046" t="str">
            <v>اجل ع الاستحقاق</v>
          </cell>
          <cell r="M1046" t="str">
            <v>امر توريد</v>
          </cell>
          <cell r="N1046"/>
          <cell r="O1046"/>
          <cell r="P1046"/>
        </row>
        <row r="1047">
          <cell r="D1047" t="str">
            <v>ص\ايهاب وصفي</v>
          </cell>
          <cell r="E1047" t="str">
            <v>صيدليات</v>
          </cell>
          <cell r="F1047" t="str">
            <v>القاهره</v>
          </cell>
          <cell r="G1047" t="str">
            <v>مدينه نصر</v>
          </cell>
          <cell r="H1047" t="str">
            <v>13عمارات السعوديه مساكن المهندسين</v>
          </cell>
          <cell r="I1047" t="str">
            <v/>
          </cell>
          <cell r="J1047">
            <v>1045</v>
          </cell>
          <cell r="K1047">
            <v>30</v>
          </cell>
          <cell r="L1047" t="str">
            <v>اجل ع الاستحقاق</v>
          </cell>
          <cell r="M1047" t="str">
            <v>امر توريد</v>
          </cell>
          <cell r="N1047"/>
          <cell r="O1047"/>
          <cell r="P1047"/>
        </row>
        <row r="1048">
          <cell r="D1048" t="str">
            <v xml:space="preserve">ص\حسن </v>
          </cell>
          <cell r="E1048" t="str">
            <v>صيدليات</v>
          </cell>
          <cell r="F1048" t="str">
            <v>القاهره</v>
          </cell>
          <cell r="G1048" t="str">
            <v>حلوان</v>
          </cell>
          <cell r="H1048" t="str">
            <v>حلوان امام محطه مترو حلوان جنب محل أبو رجيله</v>
          </cell>
          <cell r="I1048" t="str">
            <v/>
          </cell>
          <cell r="J1048">
            <v>1046</v>
          </cell>
          <cell r="K1048">
            <v>30</v>
          </cell>
          <cell r="L1048" t="str">
            <v>اجل ع الاستحقاق</v>
          </cell>
          <cell r="M1048" t="str">
            <v>امر توريد</v>
          </cell>
          <cell r="N1048"/>
          <cell r="O1048"/>
          <cell r="P1048"/>
        </row>
        <row r="1049">
          <cell r="D1049" t="str">
            <v>ص\لاشين</v>
          </cell>
          <cell r="E1049" t="str">
            <v>صيدليات</v>
          </cell>
          <cell r="F1049" t="str">
            <v>القاهره</v>
          </cell>
          <cell r="G1049" t="str">
            <v>مدينه نصر</v>
          </cell>
          <cell r="H1049" t="str">
            <v>9ش محمد كمال 11 حاروني متفرع من احمد فخري</v>
          </cell>
          <cell r="I1049" t="str">
            <v/>
          </cell>
          <cell r="J1049">
            <v>1047</v>
          </cell>
          <cell r="K1049">
            <v>30</v>
          </cell>
          <cell r="L1049" t="str">
            <v>اجل ع الاستحقاق</v>
          </cell>
          <cell r="M1049" t="str">
            <v>امر توريد</v>
          </cell>
          <cell r="N1049"/>
          <cell r="O1049"/>
          <cell r="P1049"/>
        </row>
        <row r="1050">
          <cell r="D1050" t="str">
            <v>ص\محمود كمال</v>
          </cell>
          <cell r="E1050" t="str">
            <v>صيدليات</v>
          </cell>
          <cell r="F1050" t="str">
            <v>القاهره</v>
          </cell>
          <cell r="G1050" t="str">
            <v>مدينه نصر</v>
          </cell>
          <cell r="H1050"/>
          <cell r="I1050" t="str">
            <v/>
          </cell>
          <cell r="J1050">
            <v>1048</v>
          </cell>
          <cell r="K1050">
            <v>30</v>
          </cell>
          <cell r="L1050" t="str">
            <v>اجل ع الاستحقاق</v>
          </cell>
          <cell r="M1050" t="str">
            <v>امر توريد</v>
          </cell>
          <cell r="N1050"/>
          <cell r="O1050"/>
          <cell r="P1050"/>
        </row>
        <row r="1051">
          <cell r="D1051" t="str">
            <v xml:space="preserve">ص\هادي صبحي </v>
          </cell>
          <cell r="E1051" t="str">
            <v>صيدليات</v>
          </cell>
          <cell r="F1051" t="str">
            <v>القاهره</v>
          </cell>
          <cell r="G1051" t="str">
            <v>مدينه نصر</v>
          </cell>
          <cell r="H1051" t="str">
            <v>24ش لوسكا متفرع من ش احمد فخري</v>
          </cell>
          <cell r="I1051" t="str">
            <v>0226772056</v>
          </cell>
          <cell r="J1051">
            <v>1049</v>
          </cell>
          <cell r="K1051">
            <v>30</v>
          </cell>
          <cell r="L1051" t="str">
            <v>اجل ع الاستحقاق</v>
          </cell>
          <cell r="M1051" t="str">
            <v>امر توريد</v>
          </cell>
          <cell r="N1051"/>
          <cell r="O1051"/>
          <cell r="P1051"/>
        </row>
        <row r="1052">
          <cell r="D1052" t="str">
            <v xml:space="preserve">ص\لؤي محي الدين </v>
          </cell>
          <cell r="E1052" t="str">
            <v>صيدليات</v>
          </cell>
          <cell r="F1052" t="str">
            <v>القاهره</v>
          </cell>
          <cell r="G1052" t="str">
            <v>مدينه نصر</v>
          </cell>
          <cell r="H1052" t="str">
            <v>20ش الدكتور محمد عطيه</v>
          </cell>
          <cell r="I1052" t="str">
            <v/>
          </cell>
          <cell r="J1052">
            <v>1050</v>
          </cell>
          <cell r="K1052">
            <v>30</v>
          </cell>
          <cell r="L1052" t="str">
            <v>اجل ع الاستحقاق</v>
          </cell>
          <cell r="M1052" t="str">
            <v>امر توريد</v>
          </cell>
          <cell r="N1052"/>
          <cell r="O1052"/>
          <cell r="P1052"/>
        </row>
        <row r="1053">
          <cell r="D1053" t="str">
            <v xml:space="preserve">ص\النادي الأهلي </v>
          </cell>
          <cell r="E1053" t="str">
            <v>صيدليات</v>
          </cell>
          <cell r="F1053" t="str">
            <v>القاهره</v>
          </cell>
          <cell r="G1053" t="str">
            <v>مدينه نصر</v>
          </cell>
          <cell r="H1053" t="str">
            <v>محمد المغربي خلف كافيه كوستا</v>
          </cell>
          <cell r="I1053" t="str">
            <v/>
          </cell>
          <cell r="J1053">
            <v>1051</v>
          </cell>
          <cell r="K1053">
            <v>30</v>
          </cell>
          <cell r="L1053" t="str">
            <v>اجل ع الاستحقاق</v>
          </cell>
          <cell r="M1053" t="str">
            <v>امر توريد</v>
          </cell>
          <cell r="N1053"/>
          <cell r="O1053"/>
          <cell r="P1053"/>
        </row>
        <row r="1054">
          <cell r="D1054" t="str">
            <v>ص\انور شوي</v>
          </cell>
          <cell r="E1054" t="str">
            <v>صيدليات</v>
          </cell>
          <cell r="F1054" t="str">
            <v>القاهره</v>
          </cell>
          <cell r="G1054" t="str">
            <v>الشرابيه</v>
          </cell>
          <cell r="H1054" t="str">
            <v>27ش شركه البترول الشرابيه</v>
          </cell>
          <cell r="I1054" t="str">
            <v/>
          </cell>
          <cell r="J1054">
            <v>1052</v>
          </cell>
          <cell r="K1054">
            <v>30</v>
          </cell>
          <cell r="L1054" t="str">
            <v>اجل ع الاستحقاق</v>
          </cell>
          <cell r="M1054" t="str">
            <v>امر توريد</v>
          </cell>
          <cell r="N1054"/>
          <cell r="O1054"/>
          <cell r="P1054"/>
        </row>
        <row r="1055">
          <cell r="D1055" t="str">
            <v>ص\المنير</v>
          </cell>
          <cell r="E1055" t="str">
            <v>صيدليات</v>
          </cell>
          <cell r="F1055" t="str">
            <v>القاهره</v>
          </cell>
          <cell r="G1055" t="str">
            <v>وسط البلد</v>
          </cell>
          <cell r="H1055" t="str">
            <v>47ش الفلكي</v>
          </cell>
          <cell r="I1055" t="str">
            <v>01223693663</v>
          </cell>
          <cell r="J1055">
            <v>1053</v>
          </cell>
          <cell r="K1055">
            <v>30</v>
          </cell>
          <cell r="L1055" t="str">
            <v>اجل ع الاستحقاق</v>
          </cell>
          <cell r="M1055" t="str">
            <v>امر توريد</v>
          </cell>
          <cell r="N1055"/>
          <cell r="O1055"/>
          <cell r="P1055"/>
        </row>
        <row r="1056">
          <cell r="D1056" t="str">
            <v>ص\حميده راشد</v>
          </cell>
          <cell r="E1056" t="str">
            <v>صيدليات</v>
          </cell>
          <cell r="F1056" t="str">
            <v>القاهره</v>
          </cell>
          <cell r="G1056" t="str">
            <v>مدينه نصر</v>
          </cell>
          <cell r="H1056" t="str">
            <v>10ش الحريه امام مدرسه البيان</v>
          </cell>
          <cell r="I1056" t="str">
            <v>01014555329</v>
          </cell>
          <cell r="J1056">
            <v>1054</v>
          </cell>
          <cell r="K1056">
            <v>30</v>
          </cell>
          <cell r="L1056" t="str">
            <v>اجل ع الاستحقاق</v>
          </cell>
          <cell r="M1056" t="str">
            <v>امر توريد</v>
          </cell>
          <cell r="N1056"/>
          <cell r="O1056"/>
          <cell r="P1056"/>
        </row>
        <row r="1057">
          <cell r="D1057" t="str">
            <v>ص\زينب الزغبي</v>
          </cell>
          <cell r="E1057" t="str">
            <v>صيدليات</v>
          </cell>
          <cell r="F1057" t="str">
            <v>القاهره</v>
          </cell>
          <cell r="G1057" t="str">
            <v>مدينه نصر</v>
          </cell>
          <cell r="H1057" t="str">
            <v>الحي العاشر مدينه نصر</v>
          </cell>
          <cell r="I1057" t="str">
            <v/>
          </cell>
          <cell r="J1057">
            <v>1055</v>
          </cell>
          <cell r="K1057">
            <v>30</v>
          </cell>
          <cell r="L1057" t="str">
            <v>اجل ع الاستحقاق</v>
          </cell>
          <cell r="M1057" t="str">
            <v>امر توريد</v>
          </cell>
          <cell r="N1057"/>
          <cell r="O1057"/>
          <cell r="P1057"/>
        </row>
        <row r="1058">
          <cell r="D1058" t="str">
            <v>ص\رعايه</v>
          </cell>
          <cell r="E1058" t="str">
            <v>صيدليات</v>
          </cell>
          <cell r="F1058" t="str">
            <v>القاهره</v>
          </cell>
          <cell r="G1058" t="str">
            <v>التجمع الأول</v>
          </cell>
          <cell r="H1058" t="str">
            <v>ملحيه 5التجمع الأول</v>
          </cell>
          <cell r="I1058" t="str">
            <v/>
          </cell>
          <cell r="J1058">
            <v>1056</v>
          </cell>
          <cell r="K1058">
            <v>30</v>
          </cell>
          <cell r="L1058" t="str">
            <v>اجل ع الاستحقاق</v>
          </cell>
          <cell r="M1058" t="str">
            <v>امر توريد</v>
          </cell>
          <cell r="N1058"/>
          <cell r="O1058"/>
          <cell r="P1058"/>
        </row>
        <row r="1059">
          <cell r="D1059" t="str">
            <v xml:space="preserve">ص\احمد سعيد </v>
          </cell>
          <cell r="E1059" t="str">
            <v>صيدليات</v>
          </cell>
          <cell r="F1059" t="str">
            <v>القاهره</v>
          </cell>
          <cell r="G1059" t="str">
            <v>مدينه نصر</v>
          </cell>
          <cell r="H1059" t="str">
            <v>عماره 99 زهراء مدينه نصر</v>
          </cell>
          <cell r="I1059" t="str">
            <v/>
          </cell>
          <cell r="J1059">
            <v>1057</v>
          </cell>
          <cell r="K1059">
            <v>30</v>
          </cell>
          <cell r="L1059" t="str">
            <v>اجل ع الاستحقاق</v>
          </cell>
          <cell r="M1059" t="str">
            <v>امر توريد</v>
          </cell>
          <cell r="N1059"/>
          <cell r="O1059"/>
          <cell r="P1059"/>
        </row>
        <row r="1060">
          <cell r="D1060" t="str">
            <v xml:space="preserve">ص\نبيله ثابت </v>
          </cell>
          <cell r="E1060" t="str">
            <v>صيدليات</v>
          </cell>
          <cell r="F1060" t="str">
            <v>الجيزه</v>
          </cell>
          <cell r="G1060" t="str">
            <v>المعادى</v>
          </cell>
          <cell r="H1060" t="str">
            <v>ش الجزائر</v>
          </cell>
          <cell r="I1060" t="str">
            <v>027035420</v>
          </cell>
          <cell r="J1060">
            <v>1058</v>
          </cell>
          <cell r="K1060">
            <v>30</v>
          </cell>
          <cell r="L1060" t="str">
            <v>اجل ع الاستحقاق</v>
          </cell>
          <cell r="M1060" t="str">
            <v>امر توريد</v>
          </cell>
          <cell r="N1060"/>
          <cell r="O1060"/>
          <cell r="P1060"/>
        </row>
        <row r="1061">
          <cell r="D1061" t="str">
            <v>ص\بشاير صيام</v>
          </cell>
          <cell r="E1061" t="str">
            <v>صيدليات</v>
          </cell>
          <cell r="F1061" t="str">
            <v>الجيزه</v>
          </cell>
          <cell r="G1061" t="str">
            <v>صقر قريش</v>
          </cell>
          <cell r="H1061" t="str">
            <v>صقر قريش بجوار مغسله أبو حجر المعادي</v>
          </cell>
          <cell r="I1061" t="str">
            <v/>
          </cell>
          <cell r="J1061">
            <v>1059</v>
          </cell>
          <cell r="K1061">
            <v>30</v>
          </cell>
          <cell r="L1061" t="str">
            <v>اجل ع الاستحقاق</v>
          </cell>
          <cell r="M1061" t="str">
            <v>امر توريد</v>
          </cell>
          <cell r="N1061"/>
          <cell r="O1061"/>
          <cell r="P1061"/>
        </row>
        <row r="1062">
          <cell r="D1062" t="str">
            <v>ص.د\احمد فتحي</v>
          </cell>
          <cell r="E1062" t="str">
            <v>صيدليات</v>
          </cell>
          <cell r="F1062" t="str">
            <v>القاهره</v>
          </cell>
          <cell r="G1062" t="str">
            <v>دار السلام</v>
          </cell>
          <cell r="H1062" t="str">
            <v>3شارع عابدين من شارع احمد زكي</v>
          </cell>
          <cell r="I1062" t="str">
            <v>023172219</v>
          </cell>
          <cell r="J1062">
            <v>1060</v>
          </cell>
          <cell r="K1062">
            <v>30</v>
          </cell>
          <cell r="L1062" t="str">
            <v>اجل ع الاستحقاق</v>
          </cell>
          <cell r="M1062" t="str">
            <v>امر توريد</v>
          </cell>
          <cell r="N1062"/>
          <cell r="O1062"/>
          <cell r="P1062"/>
        </row>
        <row r="1063">
          <cell r="D1063" t="str">
            <v xml:space="preserve">ص\اسلام مؤنس </v>
          </cell>
          <cell r="E1063" t="str">
            <v>صيدليات</v>
          </cell>
          <cell r="F1063" t="str">
            <v>القاهره</v>
          </cell>
          <cell r="G1063" t="str">
            <v>مدينه نصر</v>
          </cell>
          <cell r="H1063" t="str">
            <v>عماره 611بجوار مسجد النور</v>
          </cell>
          <cell r="I1063" t="str">
            <v>01113195053</v>
          </cell>
          <cell r="J1063">
            <v>1061</v>
          </cell>
          <cell r="K1063">
            <v>30</v>
          </cell>
          <cell r="L1063" t="str">
            <v>اجل ع الاستحقاق</v>
          </cell>
          <cell r="M1063" t="str">
            <v>امر توريد</v>
          </cell>
          <cell r="N1063"/>
          <cell r="O1063"/>
          <cell r="P1063"/>
        </row>
        <row r="1064">
          <cell r="D1064" t="str">
            <v>ص\سها رضا</v>
          </cell>
          <cell r="E1064" t="str">
            <v>صيدليات</v>
          </cell>
          <cell r="F1064" t="str">
            <v>القاهره</v>
          </cell>
          <cell r="G1064" t="str">
            <v>مدينه نصر</v>
          </cell>
          <cell r="H1064" t="str">
            <v>زهراء مدينه نصر عماره 3105</v>
          </cell>
          <cell r="I1064" t="str">
            <v>0112388770</v>
          </cell>
          <cell r="J1064">
            <v>1062</v>
          </cell>
          <cell r="K1064">
            <v>30</v>
          </cell>
          <cell r="L1064" t="str">
            <v>اجل ع الاستحقاق</v>
          </cell>
          <cell r="M1064" t="str">
            <v>امر توريد</v>
          </cell>
          <cell r="N1064"/>
          <cell r="O1064"/>
          <cell r="P1064"/>
        </row>
        <row r="1065">
          <cell r="D1065" t="str">
            <v xml:space="preserve">ص\اسماء </v>
          </cell>
          <cell r="E1065" t="str">
            <v>صيدليات</v>
          </cell>
          <cell r="F1065" t="str">
            <v>القاهره</v>
          </cell>
          <cell r="G1065" t="str">
            <v>مدينه نصر</v>
          </cell>
          <cell r="H1065" t="str">
            <v xml:space="preserve">زهراء مدينه نصر </v>
          </cell>
          <cell r="I1065" t="str">
            <v/>
          </cell>
          <cell r="J1065">
            <v>1063</v>
          </cell>
          <cell r="K1065">
            <v>30</v>
          </cell>
          <cell r="L1065" t="str">
            <v>اجل ع الاستحقاق</v>
          </cell>
          <cell r="M1065" t="str">
            <v>امر توريد</v>
          </cell>
          <cell r="N1065"/>
          <cell r="O1065"/>
          <cell r="P1065"/>
        </row>
        <row r="1066">
          <cell r="D1066" t="str">
            <v xml:space="preserve">ص\المدينه </v>
          </cell>
          <cell r="E1066" t="str">
            <v>صيدليات</v>
          </cell>
          <cell r="F1066" t="str">
            <v>الجيزه</v>
          </cell>
          <cell r="G1066" t="str">
            <v>6اكتوبر</v>
          </cell>
          <cell r="H1066" t="str">
            <v>المحور المركزي سابع برج بعد الحصري برج المدينه</v>
          </cell>
          <cell r="I1066" t="str">
            <v/>
          </cell>
          <cell r="J1066">
            <v>1064</v>
          </cell>
          <cell r="K1066">
            <v>30</v>
          </cell>
          <cell r="L1066" t="str">
            <v>اجل ع الاستحقاق</v>
          </cell>
          <cell r="M1066" t="str">
            <v>امر توريد</v>
          </cell>
          <cell r="N1066"/>
          <cell r="O1066"/>
          <cell r="P1066"/>
        </row>
        <row r="1067">
          <cell r="D1067" t="str">
            <v xml:space="preserve">ص\سمير </v>
          </cell>
          <cell r="E1067" t="str">
            <v>صيدليات</v>
          </cell>
          <cell r="F1067" t="str">
            <v>القاهره</v>
          </cell>
          <cell r="G1067" t="str">
            <v>المعادى</v>
          </cell>
          <cell r="H1067" t="str">
            <v>ش الارقم بن ابي الارقم المعراج سنتر الارقم</v>
          </cell>
          <cell r="I1067" t="str">
            <v/>
          </cell>
          <cell r="J1067">
            <v>1065</v>
          </cell>
          <cell r="K1067">
            <v>30</v>
          </cell>
          <cell r="L1067" t="str">
            <v>اجل ع الاستحقاق</v>
          </cell>
          <cell r="M1067" t="str">
            <v>امر توريد</v>
          </cell>
          <cell r="N1067"/>
          <cell r="O1067"/>
          <cell r="P1067"/>
        </row>
        <row r="1068">
          <cell r="D1068" t="str">
            <v>ص/القزافي</v>
          </cell>
          <cell r="E1068" t="str">
            <v>صيدليات</v>
          </cell>
          <cell r="F1068" t="str">
            <v>القاهره</v>
          </cell>
          <cell r="G1068" t="str">
            <v>مدينه نصر</v>
          </cell>
          <cell r="H1068" t="str">
            <v xml:space="preserve">ش المحكمه زهراء مدينه نصر </v>
          </cell>
          <cell r="I1068" t="str">
            <v/>
          </cell>
          <cell r="J1068">
            <v>1066</v>
          </cell>
          <cell r="K1068">
            <v>30</v>
          </cell>
          <cell r="L1068" t="str">
            <v>اجل ع الاستحقاق</v>
          </cell>
          <cell r="M1068" t="str">
            <v>امر توريد</v>
          </cell>
          <cell r="N1068"/>
          <cell r="O1068"/>
          <cell r="P1068"/>
        </row>
        <row r="1069">
          <cell r="D1069" t="str">
            <v>صيدلية ابانوب ممدوح</v>
          </cell>
          <cell r="E1069" t="str">
            <v>صيدليات</v>
          </cell>
          <cell r="F1069" t="str">
            <v>الغردقة</v>
          </cell>
          <cell r="G1069" t="str">
            <v xml:space="preserve">الدهار </v>
          </cell>
          <cell r="H1069" t="str">
            <v>شارع  مجاهد بجوار مسجد النور المحمدي -الدهار الغردقة</v>
          </cell>
          <cell r="I1069" t="str">
            <v/>
          </cell>
          <cell r="J1069">
            <v>1067</v>
          </cell>
          <cell r="K1069">
            <v>30</v>
          </cell>
          <cell r="L1069"/>
          <cell r="M1069" t="str">
            <v>امر توريد</v>
          </cell>
          <cell r="N1069"/>
          <cell r="O1069"/>
          <cell r="P1069"/>
        </row>
        <row r="1070">
          <cell r="D1070" t="str">
            <v>صيدلية الطاهره</v>
          </cell>
          <cell r="E1070" t="str">
            <v>صيدليات</v>
          </cell>
          <cell r="F1070" t="str">
            <v>القاهره</v>
          </cell>
          <cell r="G1070" t="str">
            <v>السيده زينب</v>
          </cell>
          <cell r="H1070" t="str">
            <v>35ميدان السيدة زينب امام قسم السيدة زينب</v>
          </cell>
          <cell r="I1070" t="str">
            <v/>
          </cell>
          <cell r="J1070">
            <v>1068</v>
          </cell>
          <cell r="K1070">
            <v>30</v>
          </cell>
          <cell r="L1070"/>
          <cell r="M1070" t="str">
            <v>امر توريد</v>
          </cell>
          <cell r="N1070"/>
          <cell r="O1070"/>
          <cell r="P1070"/>
        </row>
        <row r="1071">
          <cell r="D1071" t="str">
            <v>ص / فارمسي وان</v>
          </cell>
          <cell r="E1071" t="str">
            <v>صيدليات</v>
          </cell>
          <cell r="F1071" t="str">
            <v>الجيزه</v>
          </cell>
          <cell r="G1071" t="str">
            <v>المهندسين</v>
          </cell>
          <cell r="H1071" t="str">
            <v>شارع سوريا - المهندسين</v>
          </cell>
          <cell r="I1071" t="str">
            <v>01228219293</v>
          </cell>
          <cell r="J1071">
            <v>1069</v>
          </cell>
          <cell r="K1071">
            <v>30</v>
          </cell>
          <cell r="L1071" t="str">
            <v>اجل ع الاستحقاق</v>
          </cell>
          <cell r="M1071" t="str">
            <v xml:space="preserve">ضريبى </v>
          </cell>
          <cell r="N1071">
            <v>496917870</v>
          </cell>
          <cell r="O1071"/>
          <cell r="P1071"/>
        </row>
        <row r="1072">
          <cell r="D1072" t="str">
            <v xml:space="preserve">صيدلية عبد الهادى </v>
          </cell>
          <cell r="E1072" t="str">
            <v>صيدليات</v>
          </cell>
          <cell r="F1072" t="str">
            <v>القاهرة</v>
          </cell>
          <cell r="G1072" t="str">
            <v>المقطم</v>
          </cell>
          <cell r="H1072" t="str">
            <v>الحى الثانى الهضبة الوسطى بجوار سوبر ماركت الواحة</v>
          </cell>
          <cell r="I1072" t="str">
            <v>01014687979</v>
          </cell>
          <cell r="J1072">
            <v>1070</v>
          </cell>
          <cell r="K1072">
            <v>30</v>
          </cell>
          <cell r="L1072"/>
          <cell r="M1072" t="str">
            <v>امر توريد</v>
          </cell>
          <cell r="N1072"/>
          <cell r="O1072"/>
          <cell r="P1072"/>
        </row>
        <row r="1073">
          <cell r="D1073" t="str">
            <v>صيدلية صديق</v>
          </cell>
          <cell r="E1073" t="str">
            <v>صيدليات</v>
          </cell>
          <cell r="F1073" t="str">
            <v>القاهره</v>
          </cell>
          <cell r="G1073" t="str">
            <v>عين شمس</v>
          </cell>
          <cell r="H1073" t="str">
            <v>101عمارة البنك الأهلي - شارع عين شمس -بجوار سنترال عين شمس</v>
          </cell>
          <cell r="I1073" t="str">
            <v>01201018003</v>
          </cell>
          <cell r="J1073">
            <v>1071</v>
          </cell>
          <cell r="K1073">
            <v>30</v>
          </cell>
          <cell r="L1073"/>
          <cell r="M1073" t="str">
            <v>امر توريد</v>
          </cell>
          <cell r="N1073"/>
          <cell r="O1073"/>
          <cell r="P1073"/>
        </row>
        <row r="1074">
          <cell r="D1074" t="str">
            <v>صيدلية نها شراني</v>
          </cell>
          <cell r="E1074" t="str">
            <v>صيدليات</v>
          </cell>
          <cell r="F1074" t="str">
            <v>الاسماعليه</v>
          </cell>
          <cell r="G1074" t="str">
            <v>الاسماعليه</v>
          </cell>
          <cell r="H1074" t="str">
            <v>الاسماعيليه</v>
          </cell>
          <cell r="I1074" t="str">
            <v/>
          </cell>
          <cell r="J1074">
            <v>1072</v>
          </cell>
          <cell r="K1074">
            <v>30</v>
          </cell>
          <cell r="L1074"/>
          <cell r="M1074" t="str">
            <v>امر توريد</v>
          </cell>
          <cell r="N1074"/>
          <cell r="O1074"/>
          <cell r="P1074"/>
        </row>
        <row r="1075">
          <cell r="D1075" t="str">
            <v>صيدلية احمد محمد غريب</v>
          </cell>
          <cell r="E1075" t="str">
            <v>صيدليات</v>
          </cell>
          <cell r="F1075" t="str">
            <v>الاسماعليه</v>
          </cell>
          <cell r="G1075" t="str">
            <v>الاسماعليه</v>
          </cell>
          <cell r="H1075" t="str">
            <v>الاسماعيليه</v>
          </cell>
          <cell r="I1075" t="str">
            <v/>
          </cell>
          <cell r="J1075">
            <v>1073</v>
          </cell>
          <cell r="K1075">
            <v>30</v>
          </cell>
          <cell r="L1075"/>
          <cell r="M1075" t="str">
            <v>امر توريد</v>
          </cell>
          <cell r="N1075"/>
          <cell r="O1075"/>
          <cell r="P1075"/>
        </row>
        <row r="1076">
          <cell r="D1076" t="str">
            <v>صيدلية شوقي</v>
          </cell>
          <cell r="E1076" t="str">
            <v>صيدليات</v>
          </cell>
          <cell r="F1076" t="str">
            <v>الاسماعليه</v>
          </cell>
          <cell r="G1076" t="str">
            <v>الاسماعليه</v>
          </cell>
          <cell r="H1076" t="str">
            <v>الاسماعيليه</v>
          </cell>
          <cell r="I1076" t="str">
            <v/>
          </cell>
          <cell r="J1076">
            <v>1074</v>
          </cell>
          <cell r="K1076">
            <v>30</v>
          </cell>
          <cell r="L1076"/>
          <cell r="M1076" t="str">
            <v>امر توريد</v>
          </cell>
          <cell r="N1076"/>
          <cell r="O1076"/>
          <cell r="P1076"/>
        </row>
        <row r="1077">
          <cell r="D1077" t="str">
            <v>صيدلية يحيي عمرو</v>
          </cell>
          <cell r="E1077" t="str">
            <v>صيدليات</v>
          </cell>
          <cell r="F1077" t="str">
            <v>الاسماعليه</v>
          </cell>
          <cell r="G1077" t="str">
            <v>الاسماعليه</v>
          </cell>
          <cell r="H1077" t="str">
            <v>خلف التأمين الصحي - الاسماعيلية</v>
          </cell>
          <cell r="I1077" t="str">
            <v/>
          </cell>
          <cell r="J1077">
            <v>1075</v>
          </cell>
          <cell r="K1077">
            <v>30</v>
          </cell>
          <cell r="L1077"/>
          <cell r="M1077" t="str">
            <v>امر توريد</v>
          </cell>
          <cell r="N1077"/>
          <cell r="O1077"/>
          <cell r="P1077"/>
        </row>
        <row r="1078">
          <cell r="D1078" t="str">
            <v>صيدلية ماريان ناجي</v>
          </cell>
          <cell r="E1078" t="str">
            <v>صيدليات</v>
          </cell>
          <cell r="F1078" t="str">
            <v>المنيا</v>
          </cell>
          <cell r="G1078" t="str">
            <v>المنيا</v>
          </cell>
          <cell r="H1078" t="str">
            <v>ميدان بالاس - المنيا</v>
          </cell>
          <cell r="I1078" t="str">
            <v/>
          </cell>
          <cell r="J1078">
            <v>1076</v>
          </cell>
          <cell r="K1078">
            <v>30</v>
          </cell>
          <cell r="L1078"/>
          <cell r="M1078" t="str">
            <v>امر توريد</v>
          </cell>
          <cell r="N1078"/>
          <cell r="O1078"/>
          <cell r="P1078"/>
        </row>
        <row r="1079">
          <cell r="D1079" t="str">
            <v>صيدلية الأمير</v>
          </cell>
          <cell r="E1079" t="str">
            <v>صيدليات</v>
          </cell>
          <cell r="F1079" t="str">
            <v>المنيا</v>
          </cell>
          <cell r="G1079" t="str">
            <v>المنيا</v>
          </cell>
          <cell r="H1079" t="str">
            <v>ش كنيسة الأمير  ميدان بالاس - المنيا</v>
          </cell>
          <cell r="I1079" t="str">
            <v/>
          </cell>
          <cell r="J1079">
            <v>1077</v>
          </cell>
          <cell r="K1079">
            <v>30</v>
          </cell>
          <cell r="L1079"/>
          <cell r="M1079" t="str">
            <v>امر توريد</v>
          </cell>
          <cell r="N1079"/>
          <cell r="O1079"/>
          <cell r="P1079"/>
        </row>
        <row r="1080">
          <cell r="D1080" t="str">
            <v>صيدلية شيرين عبد المحسن</v>
          </cell>
          <cell r="E1080" t="str">
            <v>صيدليات</v>
          </cell>
          <cell r="F1080" t="str">
            <v>المنيا</v>
          </cell>
          <cell r="G1080" t="str">
            <v>المنيا</v>
          </cell>
          <cell r="H1080" t="str">
            <v>خلف التامين الصحي شارع عدنان الملكي </v>
          </cell>
          <cell r="I1080" t="str">
            <v/>
          </cell>
          <cell r="J1080">
            <v>1078</v>
          </cell>
          <cell r="K1080">
            <v>30</v>
          </cell>
          <cell r="L1080"/>
          <cell r="M1080" t="str">
            <v>امر توريد</v>
          </cell>
          <cell r="N1080"/>
          <cell r="O1080"/>
          <cell r="P1080"/>
        </row>
        <row r="1081">
          <cell r="D1081" t="str">
            <v>صيدلية رشا صلاح</v>
          </cell>
          <cell r="E1081" t="str">
            <v>صيدليات</v>
          </cell>
          <cell r="F1081" t="str">
            <v>المنيا</v>
          </cell>
          <cell r="G1081" t="str">
            <v>المنيا</v>
          </cell>
          <cell r="H1081" t="str">
            <v>شارع عدنان المالكي - المنيا</v>
          </cell>
          <cell r="I1081" t="str">
            <v/>
          </cell>
          <cell r="J1081">
            <v>1079</v>
          </cell>
          <cell r="K1081">
            <v>30</v>
          </cell>
          <cell r="L1081"/>
          <cell r="M1081" t="str">
            <v>امر توريد</v>
          </cell>
          <cell r="N1081"/>
          <cell r="O1081"/>
          <cell r="P1081"/>
        </row>
        <row r="1082">
          <cell r="D1082" t="str">
            <v>صيدلية أبانوب رمزي</v>
          </cell>
          <cell r="E1082" t="str">
            <v>صيدليات</v>
          </cell>
          <cell r="F1082" t="str">
            <v>الجيزة</v>
          </cell>
          <cell r="G1082" t="str">
            <v>العمرانيه الغربيه</v>
          </cell>
          <cell r="H1082" t="str">
            <v>12ش الزاكي - متفرع من خاتم المرسلين بجوار مدرسة النيل</v>
          </cell>
          <cell r="I1082" t="str">
            <v/>
          </cell>
          <cell r="J1082">
            <v>1080</v>
          </cell>
          <cell r="K1082">
            <v>30</v>
          </cell>
          <cell r="L1082"/>
          <cell r="M1082" t="str">
            <v>امر توريد</v>
          </cell>
          <cell r="N1082"/>
          <cell r="O1082"/>
          <cell r="P1082"/>
        </row>
        <row r="1083">
          <cell r="D1083" t="str">
            <v>صيدلية ماجد جميل</v>
          </cell>
          <cell r="E1083" t="str">
            <v>صيدليات</v>
          </cell>
          <cell r="F1083" t="str">
            <v>القاهره</v>
          </cell>
          <cell r="G1083" t="str">
            <v>شبرا مصر</v>
          </cell>
          <cell r="H1083" t="str">
            <v xml:space="preserve">ميدان شيكولاني - الترعة البولاقية </v>
          </cell>
          <cell r="I1083" t="str">
            <v/>
          </cell>
          <cell r="J1083">
            <v>1081</v>
          </cell>
          <cell r="K1083">
            <v>30</v>
          </cell>
          <cell r="L1083"/>
          <cell r="M1083" t="str">
            <v>امر توريد</v>
          </cell>
          <cell r="N1083"/>
          <cell r="O1083"/>
          <cell r="P1083"/>
        </row>
        <row r="1084">
          <cell r="D1084" t="str">
            <v xml:space="preserve">صيدلية محمد فهيم </v>
          </cell>
          <cell r="E1084" t="str">
            <v>صيدليات</v>
          </cell>
          <cell r="F1084" t="str">
            <v>القاهرة</v>
          </cell>
          <cell r="G1084" t="str">
            <v>عين شمس</v>
          </cell>
          <cell r="H1084" t="str">
            <v>81ش سليم الأول - عين شمس</v>
          </cell>
          <cell r="I1084" t="str">
            <v/>
          </cell>
          <cell r="J1084">
            <v>1082</v>
          </cell>
          <cell r="K1084">
            <v>30</v>
          </cell>
          <cell r="L1084"/>
          <cell r="M1084" t="str">
            <v>امر توريد</v>
          </cell>
          <cell r="N1084"/>
          <cell r="O1084"/>
          <cell r="P1084"/>
        </row>
        <row r="1085">
          <cell r="D1085" t="str">
            <v>صيدليه الجمعيه التعاونيه</v>
          </cell>
          <cell r="E1085" t="str">
            <v>صيدليات</v>
          </cell>
          <cell r="F1085" t="str">
            <v>المنيا</v>
          </cell>
          <cell r="G1085" t="str">
            <v>ميدان بالاس</v>
          </cell>
          <cell r="H1085" t="str">
            <v>ميدان بالاس - المنيا</v>
          </cell>
          <cell r="I1085" t="str">
            <v/>
          </cell>
          <cell r="J1085">
            <v>1083</v>
          </cell>
          <cell r="K1085">
            <v>30</v>
          </cell>
          <cell r="L1085"/>
          <cell r="M1085" t="str">
            <v>امر توريد</v>
          </cell>
          <cell r="N1085"/>
          <cell r="O1085"/>
          <cell r="P1085"/>
        </row>
        <row r="1086">
          <cell r="D1086" t="str">
            <v>صيدليه سلمي خشبه</v>
          </cell>
          <cell r="E1086" t="str">
            <v>صيدليات</v>
          </cell>
          <cell r="F1086" t="str">
            <v>اسيوط</v>
          </cell>
          <cell r="G1086" t="str">
            <v>اسيوط</v>
          </cell>
          <cell r="H1086" t="str">
            <v>شارع الهلالي قسم ثان اسيوط قبل بنك سايب</v>
          </cell>
          <cell r="I1086" t="str">
            <v/>
          </cell>
          <cell r="J1086">
            <v>1084</v>
          </cell>
          <cell r="K1086">
            <v>30</v>
          </cell>
          <cell r="L1086"/>
          <cell r="M1086" t="str">
            <v>امر توريد</v>
          </cell>
          <cell r="N1086"/>
          <cell r="O1086"/>
          <cell r="P1086"/>
        </row>
        <row r="1087">
          <cell r="D1087" t="str">
            <v>ص.شيماء مصطفي سعد</v>
          </cell>
          <cell r="E1087" t="str">
            <v>صيدليات</v>
          </cell>
          <cell r="F1087" t="str">
            <v>اسيوط</v>
          </cell>
          <cell r="G1087" t="str">
            <v>اسيوط</v>
          </cell>
          <cell r="H1087" t="str">
            <v>شارع تقسيم البترول الشارع امام ارامكس عند جمعيه رساله اسيوط</v>
          </cell>
          <cell r="I1087" t="str">
            <v/>
          </cell>
          <cell r="J1087">
            <v>1085</v>
          </cell>
          <cell r="K1087">
            <v>30</v>
          </cell>
          <cell r="L1087"/>
          <cell r="M1087" t="str">
            <v>امر توريد</v>
          </cell>
          <cell r="N1087"/>
          <cell r="O1087"/>
          <cell r="P1087"/>
        </row>
        <row r="1088">
          <cell r="D1088" t="str">
            <v>صيدليه الأزهر</v>
          </cell>
          <cell r="E1088" t="str">
            <v>صيدليات</v>
          </cell>
          <cell r="F1088" t="str">
            <v>اسيوط</v>
          </cell>
          <cell r="G1088" t="str">
            <v>اسيوط</v>
          </cell>
          <cell r="H1088" t="str">
            <v>اسيوط.. ميدان الأسماء الحسني أبراج الابراهيميه بعد ص.الثوره</v>
          </cell>
          <cell r="I1088" t="str">
            <v>0882141050</v>
          </cell>
          <cell r="J1088">
            <v>1086</v>
          </cell>
          <cell r="K1088">
            <v>30</v>
          </cell>
          <cell r="L1088"/>
          <cell r="M1088" t="str">
            <v>امر توريد</v>
          </cell>
          <cell r="N1088"/>
          <cell r="O1088"/>
          <cell r="P1088"/>
        </row>
        <row r="1089">
          <cell r="D1089" t="str">
            <v>صيدليه د.مهران</v>
          </cell>
          <cell r="E1089" t="str">
            <v>صيدليات</v>
          </cell>
          <cell r="F1089" t="str">
            <v>اسيوط</v>
          </cell>
          <cell r="G1089" t="str">
            <v>اسيوط</v>
          </cell>
          <cell r="H1089" t="str">
            <v>شارع يسري راغب.بجوار عصير العربي</v>
          </cell>
          <cell r="I1089" t="str">
            <v>0882332826</v>
          </cell>
          <cell r="J1089">
            <v>1087</v>
          </cell>
          <cell r="K1089">
            <v>30</v>
          </cell>
          <cell r="L1089"/>
          <cell r="M1089" t="str">
            <v>امر توريد</v>
          </cell>
          <cell r="N1089"/>
          <cell r="O1089"/>
          <cell r="P1089"/>
        </row>
        <row r="1090">
          <cell r="D1090" t="str">
            <v>صيدليه خالد ابن الوليد</v>
          </cell>
          <cell r="E1090" t="str">
            <v>صيدليات</v>
          </cell>
          <cell r="F1090" t="str">
            <v>اسيوط</v>
          </cell>
          <cell r="G1090" t="str">
            <v>اسيوط</v>
          </cell>
          <cell r="H1090" t="str">
            <v>ميدان المحطة - امام محطة القطار</v>
          </cell>
          <cell r="I1090" t="str">
            <v/>
          </cell>
          <cell r="J1090">
            <v>1088</v>
          </cell>
          <cell r="K1090">
            <v>30</v>
          </cell>
          <cell r="L1090"/>
          <cell r="M1090" t="str">
            <v>امر توريد</v>
          </cell>
          <cell r="N1090"/>
          <cell r="O1090"/>
          <cell r="P1090"/>
        </row>
        <row r="1091">
          <cell r="D1091" t="str">
            <v>صيدلية د/ عمر ابو السعود</v>
          </cell>
          <cell r="E1091" t="str">
            <v>صيدليات</v>
          </cell>
          <cell r="F1091" t="str">
            <v>القاهرة</v>
          </cell>
          <cell r="G1091" t="str">
            <v>شبرا الخيمة</v>
          </cell>
          <cell r="H1091" t="str">
            <v xml:space="preserve"> 9ش 15 مايو - امام التوحيد والنور - ابراهيم بك</v>
          </cell>
          <cell r="I1091" t="str">
            <v/>
          </cell>
          <cell r="J1091">
            <v>1089</v>
          </cell>
          <cell r="K1091">
            <v>30</v>
          </cell>
          <cell r="L1091"/>
          <cell r="M1091" t="str">
            <v xml:space="preserve">ضريبى </v>
          </cell>
          <cell r="N1091">
            <v>249860910</v>
          </cell>
          <cell r="O1091"/>
          <cell r="P1091"/>
        </row>
        <row r="1092">
          <cell r="D1092" t="str">
            <v>صيدلية مولي</v>
          </cell>
          <cell r="E1092" t="str">
            <v>صيدليات</v>
          </cell>
          <cell r="F1092" t="str">
            <v>القاهرة</v>
          </cell>
          <cell r="G1092" t="str">
            <v>مدينه نصر</v>
          </cell>
          <cell r="H1092" t="str">
            <v>51ش النزهه - مشروع رابعة العدوية</v>
          </cell>
          <cell r="I1092" t="str">
            <v/>
          </cell>
          <cell r="J1092">
            <v>1090</v>
          </cell>
          <cell r="K1092">
            <v>30</v>
          </cell>
          <cell r="L1092"/>
          <cell r="M1092" t="str">
            <v>امر توريد</v>
          </cell>
          <cell r="N1092">
            <v>562371079</v>
          </cell>
          <cell r="O1092"/>
          <cell r="P1092"/>
        </row>
        <row r="1093">
          <cell r="D1093" t="str">
            <v>صيدلية حنا كرم</v>
          </cell>
          <cell r="E1093" t="str">
            <v>صيدليات</v>
          </cell>
          <cell r="F1093" t="str">
            <v>الجيزة</v>
          </cell>
          <cell r="G1093" t="str">
            <v>فيصل</v>
          </cell>
          <cell r="H1093" t="str">
            <v xml:space="preserve">100ش- المنشية - الطوابق </v>
          </cell>
          <cell r="I1093" t="str">
            <v/>
          </cell>
          <cell r="J1093">
            <v>1091</v>
          </cell>
          <cell r="K1093">
            <v>30</v>
          </cell>
          <cell r="L1093"/>
          <cell r="M1093" t="str">
            <v>امر توريد</v>
          </cell>
          <cell r="N1093"/>
          <cell r="O1093"/>
          <cell r="P1093"/>
        </row>
        <row r="1094">
          <cell r="D1094" t="str">
            <v>صيدلية شاهين</v>
          </cell>
          <cell r="E1094" t="str">
            <v>صيدليات</v>
          </cell>
          <cell r="F1094" t="str">
            <v>القاهره</v>
          </cell>
          <cell r="G1094" t="str">
            <v>النزهه</v>
          </cell>
          <cell r="H1094" t="str">
            <v xml:space="preserve">88ش عثمان بن عفان - محل 5 - تريمف </v>
          </cell>
          <cell r="I1094" t="str">
            <v/>
          </cell>
          <cell r="J1094">
            <v>1092</v>
          </cell>
          <cell r="K1094">
            <v>30</v>
          </cell>
          <cell r="L1094"/>
          <cell r="M1094" t="str">
            <v>امر توريد</v>
          </cell>
          <cell r="N1094">
            <v>342593323</v>
          </cell>
          <cell r="O1094"/>
          <cell r="P1094"/>
        </row>
        <row r="1095">
          <cell r="D1095" t="str">
            <v>صيدلية د/ فصيح الامام</v>
          </cell>
          <cell r="E1095" t="str">
            <v>صيدليات</v>
          </cell>
          <cell r="F1095" t="str">
            <v>الجيزة</v>
          </cell>
          <cell r="G1095" t="str">
            <v>الهرم</v>
          </cell>
          <cell r="H1095" t="str">
            <v>26أ ش ترسا الرئيسي امام محطة بنزين تام اويل</v>
          </cell>
          <cell r="I1095" t="str">
            <v/>
          </cell>
          <cell r="J1095">
            <v>1093</v>
          </cell>
          <cell r="K1095">
            <v>30</v>
          </cell>
          <cell r="L1095"/>
          <cell r="M1095" t="str">
            <v>امر توريد</v>
          </cell>
          <cell r="N1095"/>
          <cell r="O1095"/>
          <cell r="P1095"/>
        </row>
        <row r="1096">
          <cell r="D1096" t="str">
            <v>SD Pharma</v>
          </cell>
          <cell r="E1096" t="str">
            <v>صيدليات</v>
          </cell>
          <cell r="F1096" t="str">
            <v xml:space="preserve">القاهرة </v>
          </cell>
          <cell r="G1096" t="str">
            <v>مصر الجديدة</v>
          </cell>
          <cell r="H1096" t="str">
            <v>اسفل كوبري الاتحادية - العروبة</v>
          </cell>
          <cell r="I1096" t="str">
            <v/>
          </cell>
          <cell r="J1096">
            <v>1094</v>
          </cell>
          <cell r="K1096">
            <v>30</v>
          </cell>
          <cell r="L1096"/>
          <cell r="M1096" t="str">
            <v xml:space="preserve">ضريبى </v>
          </cell>
          <cell r="N1096">
            <v>276686349</v>
          </cell>
          <cell r="O1096"/>
          <cell r="P1096"/>
        </row>
        <row r="1097">
          <cell r="D1097" t="str">
            <v>صيدلية د/ احمد السيد</v>
          </cell>
          <cell r="E1097" t="str">
            <v>صيدليات</v>
          </cell>
          <cell r="F1097" t="str">
            <v>القاهرة</v>
          </cell>
          <cell r="G1097" t="str">
            <v>حدائق حلوان</v>
          </cell>
          <cell r="H1097" t="str">
            <v xml:space="preserve"> 15شارع حموده حدائق حلوان الشارع امام محطة مترو حدائق حلوان مباشرةً</v>
          </cell>
          <cell r="I1097" t="str">
            <v/>
          </cell>
          <cell r="J1097">
            <v>1095</v>
          </cell>
          <cell r="K1097">
            <v>30</v>
          </cell>
          <cell r="L1097"/>
          <cell r="M1097" t="str">
            <v>امر توريد</v>
          </cell>
          <cell r="N1097"/>
          <cell r="O1097"/>
          <cell r="P1097"/>
        </row>
        <row r="1098">
          <cell r="D1098" t="str">
            <v>صيدلية فارما زون</v>
          </cell>
          <cell r="E1098" t="str">
            <v>صيدليات</v>
          </cell>
          <cell r="F1098" t="str">
            <v>الجيزة</v>
          </cell>
          <cell r="G1098" t="str">
            <v>فيصل</v>
          </cell>
          <cell r="H1098" t="str">
            <v>١٠٤ شارع الملك فيصل الرئيسي محطة المريوطية امام مستشفي تبارك</v>
          </cell>
          <cell r="I1098" t="str">
            <v/>
          </cell>
          <cell r="J1098">
            <v>1096</v>
          </cell>
          <cell r="K1098">
            <v>30</v>
          </cell>
          <cell r="L1098"/>
          <cell r="M1098" t="str">
            <v xml:space="preserve">ضريبى </v>
          </cell>
          <cell r="N1098">
            <v>606568603</v>
          </cell>
          <cell r="O1098"/>
          <cell r="P1098"/>
        </row>
        <row r="1099">
          <cell r="D1099" t="str">
            <v>صيدلية د/ احمد يحي</v>
          </cell>
          <cell r="E1099" t="str">
            <v>صيدليات</v>
          </cell>
          <cell r="F1099" t="str">
            <v>الجيزة</v>
          </cell>
          <cell r="G1099" t="str">
            <v>6أكتوبر</v>
          </cell>
          <cell r="H1099" t="str">
            <v>محل ٣٥ ب الحي السابع الاردنية المرحله السابعه ٦ أكتوبر</v>
          </cell>
          <cell r="I1099" t="str">
            <v/>
          </cell>
          <cell r="J1099">
            <v>1097</v>
          </cell>
          <cell r="K1099">
            <v>30</v>
          </cell>
          <cell r="L1099"/>
          <cell r="M1099" t="str">
            <v>امر توريد</v>
          </cell>
          <cell r="N1099"/>
          <cell r="O1099"/>
          <cell r="P1099"/>
        </row>
        <row r="1100">
          <cell r="D1100" t="str">
            <v>صيدلية د/ محمد فهمي</v>
          </cell>
          <cell r="E1100" t="str">
            <v>صيدليات</v>
          </cell>
          <cell r="F1100" t="str">
            <v>القاهرة</v>
          </cell>
          <cell r="G1100" t="str">
            <v>حدائق حلوان</v>
          </cell>
          <cell r="H1100" t="str">
            <v>٣٣ شارع حموده حدائق حلوان الشارع امام محطة مترو حدائق حلوان مباشرةً</v>
          </cell>
          <cell r="I1100" t="str">
            <v/>
          </cell>
          <cell r="J1100">
            <v>1098</v>
          </cell>
          <cell r="K1100">
            <v>30</v>
          </cell>
          <cell r="L1100"/>
          <cell r="O1100"/>
          <cell r="P1100"/>
        </row>
        <row r="1101">
          <cell r="D1101" t="str">
            <v>صيدلية الحكيم</v>
          </cell>
          <cell r="E1101" t="str">
            <v>صيدليات</v>
          </cell>
          <cell r="F1101" t="str">
            <v>الجيزة</v>
          </cell>
          <cell r="G1101" t="str">
            <v>6أكتوبر</v>
          </cell>
          <cell r="H1101" t="str">
            <v> الحي الرابع المجاورة ٧ عمارة ١٣٩٠ أمام مسجد عماد راغب السادس من اكتوبر</v>
          </cell>
          <cell r="I1101" t="str">
            <v/>
          </cell>
          <cell r="J1101">
            <v>1099</v>
          </cell>
          <cell r="K1101">
            <v>30</v>
          </cell>
          <cell r="L1101"/>
          <cell r="M1101" t="str">
            <v>امر توريد</v>
          </cell>
          <cell r="N1101"/>
          <cell r="O1101"/>
          <cell r="P1101"/>
        </row>
        <row r="1102">
          <cell r="D1102" t="str">
            <v>صيدلية شتيلة</v>
          </cell>
          <cell r="E1102" t="str">
            <v>صيدليات</v>
          </cell>
          <cell r="F1102" t="str">
            <v>القاهرة</v>
          </cell>
          <cell r="G1102" t="str">
            <v>مصر الجديدة</v>
          </cell>
          <cell r="H1102" t="str">
            <v>ميدان الاسماعيليه،مصر الجديده</v>
          </cell>
          <cell r="I1102" t="str">
            <v/>
          </cell>
          <cell r="J1102">
            <v>1100</v>
          </cell>
          <cell r="K1102">
            <v>30</v>
          </cell>
          <cell r="L1102"/>
          <cell r="M1102" t="str">
            <v>امر توريد</v>
          </cell>
          <cell r="N1102"/>
          <cell r="O1102"/>
          <cell r="P1102"/>
        </row>
        <row r="1103">
          <cell r="D1103" t="str">
            <v>صيدلية الأطباء</v>
          </cell>
          <cell r="E1103" t="str">
            <v>صيدليات</v>
          </cell>
          <cell r="F1103" t="str">
            <v>الجيزة</v>
          </cell>
          <cell r="G1103" t="str">
            <v>فيصل</v>
          </cell>
          <cell r="H1103" t="str">
            <v xml:space="preserve"> 100شارع المنشية الطوابق فيصل</v>
          </cell>
          <cell r="I1103" t="str">
            <v/>
          </cell>
          <cell r="J1103">
            <v>1101</v>
          </cell>
          <cell r="K1103">
            <v>30</v>
          </cell>
          <cell r="L1103"/>
          <cell r="M1103" t="str">
            <v>امر توريد</v>
          </cell>
          <cell r="N1103"/>
          <cell r="O1103"/>
          <cell r="P1103"/>
        </row>
        <row r="1104">
          <cell r="D1104" t="str">
            <v>صيدلية د/ احمد قايد</v>
          </cell>
          <cell r="E1104" t="str">
            <v>صيدليات</v>
          </cell>
          <cell r="F1104" t="str">
            <v>الجيزة</v>
          </cell>
          <cell r="G1104" t="str">
            <v>الشيخ زايد</v>
          </cell>
          <cell r="H1104" t="str">
            <v>مول الجزيرة بلازا بجوار البنك الاهلي- المحور المركزي- الشيخ زايد</v>
          </cell>
          <cell r="I1104" t="str">
            <v/>
          </cell>
          <cell r="J1104">
            <v>1102</v>
          </cell>
          <cell r="K1104">
            <v>30</v>
          </cell>
          <cell r="L1104"/>
          <cell r="M1104" t="str">
            <v>امر توريد</v>
          </cell>
          <cell r="N1104"/>
          <cell r="O1104"/>
          <cell r="P1104"/>
        </row>
        <row r="1105">
          <cell r="D1105" t="str">
            <v>صيدلية / مايكل مجدي</v>
          </cell>
          <cell r="E1105" t="str">
            <v>صيدليات</v>
          </cell>
          <cell r="F1105" t="str">
            <v>القاهرة</v>
          </cell>
          <cell r="G1105" t="str">
            <v>وسط البلد</v>
          </cell>
          <cell r="H1105" t="str">
            <v xml:space="preserve"> 17شارع ٢٦ يوليو وسط البلد أمام حلواني العبد</v>
          </cell>
          <cell r="I1105" t="str">
            <v/>
          </cell>
          <cell r="J1105">
            <v>1103</v>
          </cell>
          <cell r="K1105">
            <v>30</v>
          </cell>
          <cell r="L1105"/>
          <cell r="M1105" t="str">
            <v>امر توريد</v>
          </cell>
          <cell r="N1105"/>
          <cell r="O1105"/>
          <cell r="P1105"/>
        </row>
        <row r="1106">
          <cell r="D1106" t="str">
            <v>صيدلية مها محمد رضا</v>
          </cell>
          <cell r="E1106" t="str">
            <v>صيدليات</v>
          </cell>
          <cell r="F1106" t="str">
            <v>المنيا</v>
          </cell>
          <cell r="G1106" t="str">
            <v>المنيا الجديدة</v>
          </cell>
          <cell r="H1106" t="str">
            <v>المنيا الجديدة الحي الرابع</v>
          </cell>
          <cell r="I1106" t="str">
            <v/>
          </cell>
          <cell r="J1106">
            <v>1104</v>
          </cell>
          <cell r="K1106">
            <v>30</v>
          </cell>
          <cell r="L1106"/>
          <cell r="M1106" t="str">
            <v>امر توريد</v>
          </cell>
          <cell r="N1106"/>
          <cell r="O1106"/>
          <cell r="P1106"/>
        </row>
        <row r="1107">
          <cell r="D1107" t="str">
            <v>صيدلية ريهام محمود</v>
          </cell>
          <cell r="E1107" t="str">
            <v>صيدليات</v>
          </cell>
          <cell r="F1107" t="str">
            <v>المنيا</v>
          </cell>
          <cell r="G1107" t="str">
            <v>المنيا</v>
          </cell>
          <cell r="H1107" t="str">
            <v>شارع طه حسين امام قصر الثقافة </v>
          </cell>
          <cell r="I1107" t="str">
            <v/>
          </cell>
          <cell r="J1107">
            <v>1105</v>
          </cell>
          <cell r="K1107">
            <v>30</v>
          </cell>
          <cell r="L1107"/>
          <cell r="M1107" t="str">
            <v>امر توريد</v>
          </cell>
          <cell r="N1107"/>
          <cell r="O1107"/>
          <cell r="P1107"/>
        </row>
        <row r="1108">
          <cell r="D1108" t="str">
            <v>صيدلية احمد سيد اسماعيل</v>
          </cell>
          <cell r="E1108" t="str">
            <v>صيدليات</v>
          </cell>
          <cell r="F1108" t="str">
            <v>المنيا</v>
          </cell>
          <cell r="G1108" t="str">
            <v>المنيا الجديدة</v>
          </cell>
          <cell r="H1108" t="str">
            <v>المنيا الجديدة الحى الاول بجوار ماركت ميشو </v>
          </cell>
          <cell r="I1108" t="str">
            <v/>
          </cell>
          <cell r="J1108">
            <v>1106</v>
          </cell>
          <cell r="K1108">
            <v>30</v>
          </cell>
          <cell r="L1108"/>
          <cell r="M1108" t="str">
            <v>امر توريد</v>
          </cell>
          <cell r="N1108"/>
          <cell r="O1108"/>
          <cell r="P1108"/>
        </row>
        <row r="1109">
          <cell r="D1109" t="str">
            <v>صيدلية جوزيف فتحي</v>
          </cell>
          <cell r="E1109" t="str">
            <v>صيدليات</v>
          </cell>
          <cell r="F1109" t="str">
            <v>المنيا</v>
          </cell>
          <cell r="G1109" t="str">
            <v>المنيا</v>
          </cell>
          <cell r="H1109" t="str">
            <v>ملوي المنيا 14 شارع عاطف بركات</v>
          </cell>
          <cell r="I1109" t="str">
            <v/>
          </cell>
          <cell r="J1109">
            <v>1107</v>
          </cell>
          <cell r="K1109">
            <v>30</v>
          </cell>
          <cell r="L1109"/>
          <cell r="M1109" t="str">
            <v>امر توريد</v>
          </cell>
          <cell r="N1109"/>
          <cell r="O1109"/>
          <cell r="P1109"/>
        </row>
        <row r="1110">
          <cell r="D1110" t="str">
            <v>صيدلية احمد امام محمود</v>
          </cell>
          <cell r="E1110" t="str">
            <v>صيدليات</v>
          </cell>
          <cell r="F1110" t="str">
            <v>اسيوط</v>
          </cell>
          <cell r="G1110" t="str">
            <v>اسيوط</v>
          </cell>
          <cell r="H1110" t="str">
            <v>امام معهد الفتيات </v>
          </cell>
          <cell r="I1110" t="str">
            <v/>
          </cell>
          <cell r="J1110">
            <v>1108</v>
          </cell>
          <cell r="K1110">
            <v>30</v>
          </cell>
          <cell r="L1110"/>
          <cell r="M1110" t="str">
            <v>امر توريد</v>
          </cell>
          <cell r="N1110"/>
          <cell r="O1110"/>
          <cell r="P1110"/>
        </row>
        <row r="1111">
          <cell r="D1111" t="str">
            <v>صيدلية منال الريفي</v>
          </cell>
          <cell r="E1111" t="str">
            <v>صيدليات</v>
          </cell>
          <cell r="F1111" t="str">
            <v>اسيوط</v>
          </cell>
          <cell r="G1111" t="str">
            <v>اسيوط</v>
          </cell>
          <cell r="H1111" t="str">
            <v>اسيوط شارع المكتبات</v>
          </cell>
          <cell r="I1111" t="str">
            <v/>
          </cell>
          <cell r="J1111">
            <v>1109</v>
          </cell>
          <cell r="K1111">
            <v>30</v>
          </cell>
          <cell r="L1111"/>
          <cell r="M1111" t="str">
            <v>امر توريد</v>
          </cell>
          <cell r="N1111"/>
          <cell r="O1111"/>
          <cell r="P1111"/>
        </row>
        <row r="1112">
          <cell r="D1112" t="str">
            <v>صيدلية ابوسيف</v>
          </cell>
          <cell r="E1112" t="str">
            <v>صيدليات</v>
          </cell>
          <cell r="F1112" t="str">
            <v>بني سويف</v>
          </cell>
          <cell r="G1112" t="str">
            <v>بني سويف</v>
          </cell>
          <cell r="H1112" t="str">
            <v>شارع بورع سعيد تقسيم الحرية برج الجامعة</v>
          </cell>
          <cell r="I1112" t="str">
            <v/>
          </cell>
          <cell r="J1112">
            <v>1110</v>
          </cell>
          <cell r="K1112">
            <v>30</v>
          </cell>
          <cell r="L1112"/>
          <cell r="M1112" t="str">
            <v>امر توريد</v>
          </cell>
          <cell r="N1112"/>
          <cell r="O1112"/>
          <cell r="P1112"/>
        </row>
        <row r="1113">
          <cell r="D1113" t="str">
            <v>صيدلية فؤاد</v>
          </cell>
          <cell r="E1113" t="str">
            <v>صيدليات</v>
          </cell>
          <cell r="F1113" t="str">
            <v>المنيا</v>
          </cell>
          <cell r="G1113" t="str">
            <v>المنيا</v>
          </cell>
          <cell r="H1113" t="str">
            <v>المنيا ميدان الصهاريج </v>
          </cell>
          <cell r="I1113" t="str">
            <v/>
          </cell>
          <cell r="J1113">
            <v>1111</v>
          </cell>
          <cell r="K1113">
            <v>30</v>
          </cell>
          <cell r="L1113"/>
          <cell r="M1113" t="str">
            <v>امر توريد</v>
          </cell>
          <cell r="N1113"/>
          <cell r="O1113"/>
          <cell r="P1113"/>
        </row>
        <row r="1114">
          <cell r="D1114" t="str">
            <v>صيدلية صلاح الدين ( الدقي )</v>
          </cell>
          <cell r="E1114" t="str">
            <v>صيدليات</v>
          </cell>
          <cell r="F1114" t="str">
            <v>الجيزة</v>
          </cell>
          <cell r="G1114" t="str">
            <v>الدقى</v>
          </cell>
          <cell r="H1114" t="str">
            <v> ٣٩ شارع بابل أمام البوابة الرئيسية لنادي الصيد بالدقي</v>
          </cell>
          <cell r="I1114" t="str">
            <v/>
          </cell>
          <cell r="J1114">
            <v>1112</v>
          </cell>
          <cell r="K1114">
            <v>30</v>
          </cell>
          <cell r="L1114"/>
          <cell r="M1114" t="str">
            <v xml:space="preserve">ضريبى </v>
          </cell>
          <cell r="N1114">
            <v>212956876</v>
          </cell>
          <cell r="O1114"/>
          <cell r="P1114"/>
        </row>
        <row r="1115">
          <cell r="D1115" t="str">
            <v>صيدلية حمزة - زهراء المعادى</v>
          </cell>
          <cell r="E1115" t="str">
            <v>صيدليات</v>
          </cell>
          <cell r="F1115" t="str">
            <v>القاهرة</v>
          </cell>
          <cell r="G1115" t="str">
            <v>المعادى</v>
          </cell>
          <cell r="H1115" t="str">
            <v> الشطر ١٣ عمارة ٢٠ برج البرنس زهراء المعادي</v>
          </cell>
          <cell r="I1115" t="str">
            <v/>
          </cell>
          <cell r="J1115">
            <v>1113</v>
          </cell>
          <cell r="K1115">
            <v>30</v>
          </cell>
          <cell r="L1115"/>
          <cell r="M1115" t="str">
            <v>امر توريد</v>
          </cell>
          <cell r="N1115"/>
          <cell r="O1115"/>
          <cell r="P1115"/>
        </row>
        <row r="1116">
          <cell r="D1116" t="str">
            <v>صيدلية د/ عمر ابو السعود (فرع حدائق الاهرام)</v>
          </cell>
          <cell r="E1116" t="str">
            <v>صيدليات</v>
          </cell>
          <cell r="F1116" t="str">
            <v>الجيزة</v>
          </cell>
          <cell r="G1116" t="str">
            <v>حدائق الاهرام</v>
          </cell>
          <cell r="H1116" t="str">
            <v> ٢٢ ع بوابة حورس حدائق الاهرام أمام هايبر العشرين</v>
          </cell>
          <cell r="I1116" t="str">
            <v/>
          </cell>
          <cell r="J1116">
            <v>1114</v>
          </cell>
          <cell r="K1116">
            <v>30</v>
          </cell>
          <cell r="L1116"/>
          <cell r="M1116" t="str">
            <v xml:space="preserve">ضريبى </v>
          </cell>
          <cell r="N1116">
            <v>249860910</v>
          </cell>
          <cell r="O1116"/>
          <cell r="P1116"/>
        </row>
        <row r="1117">
          <cell r="D1117" t="str">
            <v>صيدلية كريم العراقى</v>
          </cell>
          <cell r="E1117" t="str">
            <v>صيدليات</v>
          </cell>
          <cell r="F1117" t="str">
            <v>الاسماعليه</v>
          </cell>
          <cell r="G1117" t="str">
            <v>الاسماعليه</v>
          </cell>
          <cell r="H1117"/>
          <cell r="I1117" t="str">
            <v/>
          </cell>
          <cell r="J1117">
            <v>1115</v>
          </cell>
          <cell r="K1117">
            <v>30</v>
          </cell>
          <cell r="L1117"/>
          <cell r="M1117" t="str">
            <v>امر توريد</v>
          </cell>
          <cell r="O1117"/>
          <cell r="P1117"/>
        </row>
        <row r="1118">
          <cell r="D1118" t="str">
            <v>صيدلية د / رشا حمدى الجديدة</v>
          </cell>
          <cell r="E1118" t="str">
            <v>صيدليات</v>
          </cell>
          <cell r="F1118" t="str">
            <v>الاسماعليه</v>
          </cell>
          <cell r="G1118" t="str">
            <v>الاسماعليه</v>
          </cell>
          <cell r="H1118" t="str">
            <v>6 شارع صلاح سالم (محمد على سابقاً) برج الانوار</v>
          </cell>
          <cell r="I1118" t="str">
            <v/>
          </cell>
          <cell r="J1118">
            <v>1116</v>
          </cell>
          <cell r="K1118">
            <v>30</v>
          </cell>
          <cell r="L1118"/>
          <cell r="M1118" t="str">
            <v>امر توريد</v>
          </cell>
          <cell r="N1118"/>
          <cell r="O1118"/>
          <cell r="P1118"/>
        </row>
        <row r="1119">
          <cell r="D1119" t="str">
            <v>صيدلية محمد واحمد</v>
          </cell>
          <cell r="E1119" t="str">
            <v>صيدليات</v>
          </cell>
          <cell r="F1119" t="str">
            <v xml:space="preserve">القاهرة </v>
          </cell>
          <cell r="G1119" t="str">
            <v>حلوان</v>
          </cell>
          <cell r="H1119" t="str">
            <v xml:space="preserve">مخزن محمد حسن -9 ش المحكمة من ش احمد سيد - بجوار مدرسة اللواء - خلف الحديقة اليابانية - حلوان </v>
          </cell>
          <cell r="I1119" t="str">
            <v/>
          </cell>
          <cell r="J1119">
            <v>1117</v>
          </cell>
          <cell r="K1119">
            <v>30</v>
          </cell>
          <cell r="L1119"/>
          <cell r="M1119" t="str">
            <v xml:space="preserve">ضريبى </v>
          </cell>
          <cell r="N1119">
            <v>266884660</v>
          </cell>
          <cell r="O1119"/>
          <cell r="P1119"/>
        </row>
        <row r="1120">
          <cell r="D1120" t="str">
            <v xml:space="preserve">صيدلية علام </v>
          </cell>
          <cell r="E1120" t="str">
            <v>صيدليات</v>
          </cell>
          <cell r="F1120" t="str">
            <v xml:space="preserve">القاهرة </v>
          </cell>
          <cell r="G1120" t="str">
            <v>زهراء المعادى</v>
          </cell>
          <cell r="H1120" t="str">
            <v>ش كارفور الرئيسي برج 10071 عمارة مونجينى - المعراج -زهراء المعادى</v>
          </cell>
          <cell r="I1120" t="str">
            <v/>
          </cell>
          <cell r="J1120">
            <v>1118</v>
          </cell>
          <cell r="K1120">
            <v>30</v>
          </cell>
          <cell r="L1120"/>
          <cell r="M1120" t="str">
            <v xml:space="preserve">ضريبى </v>
          </cell>
          <cell r="N1120">
            <v>339641118</v>
          </cell>
          <cell r="O1120"/>
          <cell r="P1120"/>
        </row>
        <row r="1121">
          <cell r="D1121" t="str">
            <v xml:space="preserve">صيدلية ندى اظهر </v>
          </cell>
          <cell r="E1121" t="str">
            <v>صيدليات</v>
          </cell>
          <cell r="F1121" t="str">
            <v xml:space="preserve">الدقهلية </v>
          </cell>
          <cell r="G1121" t="str">
            <v xml:space="preserve">المنصورة </v>
          </cell>
          <cell r="H1121" t="str">
            <v xml:space="preserve"> 3 شارع جيهان - قسم اول - المنصورة </v>
          </cell>
          <cell r="I1121" t="str">
            <v/>
          </cell>
          <cell r="J1121">
            <v>1119</v>
          </cell>
          <cell r="K1121">
            <v>30</v>
          </cell>
          <cell r="L1121"/>
          <cell r="M1121" t="str">
            <v xml:space="preserve">ضريبى </v>
          </cell>
          <cell r="N1121">
            <v>528498290</v>
          </cell>
          <cell r="O1121"/>
          <cell r="P1121"/>
        </row>
        <row r="1122">
          <cell r="D1122" t="str">
            <v>صيدلية ماجد فوزى باسيلى</v>
          </cell>
          <cell r="E1122" t="str">
            <v>صيدليات</v>
          </cell>
          <cell r="F1122" t="str">
            <v>المنيا</v>
          </cell>
          <cell r="G1122" t="str">
            <v>ارض شلبى</v>
          </cell>
          <cell r="H1122" t="str">
            <v xml:space="preserve">رقم 117 شارع كلية الاداب - ارض شلبى - المنيا </v>
          </cell>
          <cell r="I1122" t="str">
            <v/>
          </cell>
          <cell r="J1122">
            <v>1120</v>
          </cell>
          <cell r="K1122">
            <v>30</v>
          </cell>
          <cell r="L1122"/>
          <cell r="M1122" t="str">
            <v xml:space="preserve">ضريبى </v>
          </cell>
          <cell r="N1122">
            <v>483663697</v>
          </cell>
          <cell r="O1122"/>
          <cell r="P1122"/>
        </row>
        <row r="1123">
          <cell r="D1123" t="str">
            <v xml:space="preserve">صيدلية د / نهى جمال الدين محمد هاشم </v>
          </cell>
          <cell r="E1123" t="str">
            <v>صيدليات</v>
          </cell>
          <cell r="F1123" t="str">
            <v>المنيا</v>
          </cell>
          <cell r="G1123" t="str">
            <v>ارض المستشار ابو هلال</v>
          </cell>
          <cell r="H1123" t="str">
            <v xml:space="preserve">عماره 5 ارض المستشار ابو هلال - المنيا </v>
          </cell>
          <cell r="I1123" t="str">
            <v/>
          </cell>
          <cell r="J1123">
            <v>1121</v>
          </cell>
          <cell r="K1123">
            <v>30</v>
          </cell>
          <cell r="L1123"/>
          <cell r="M1123" t="str">
            <v xml:space="preserve">ضريبى </v>
          </cell>
          <cell r="N1123">
            <v>346848718</v>
          </cell>
          <cell r="O1123"/>
          <cell r="P1123"/>
        </row>
        <row r="1124">
          <cell r="D1124" t="str">
            <v>صيدلية جيمى</v>
          </cell>
          <cell r="E1124" t="str">
            <v>صيدليات</v>
          </cell>
          <cell r="F1124" t="str">
            <v>الفيوم</v>
          </cell>
          <cell r="G1124" t="str">
            <v>الفيوم اول</v>
          </cell>
          <cell r="H1124" t="str">
            <v xml:space="preserve">شارع عبد الجواد محمود - المسلة </v>
          </cell>
          <cell r="I1124" t="str">
            <v/>
          </cell>
          <cell r="J1124">
            <v>1122</v>
          </cell>
          <cell r="K1124">
            <v>30</v>
          </cell>
          <cell r="L1124"/>
          <cell r="M1124" t="str">
            <v xml:space="preserve">ضريبى </v>
          </cell>
          <cell r="N1124">
            <v>310640237</v>
          </cell>
          <cell r="O1124"/>
          <cell r="P1124"/>
        </row>
        <row r="1125">
          <cell r="D1125" t="str">
            <v xml:space="preserve">صيدلية د / مروة السيد </v>
          </cell>
          <cell r="E1125" t="str">
            <v>صيدليات</v>
          </cell>
          <cell r="F1125" t="str">
            <v>بنى سويف</v>
          </cell>
          <cell r="G1125" t="str">
            <v>بنى سويف اول</v>
          </cell>
          <cell r="H1125" t="str">
            <v>شارع الامام مالك خلف دار الايتام محل رقم 1 - بنى سويف</v>
          </cell>
          <cell r="I1125" t="str">
            <v/>
          </cell>
          <cell r="J1125">
            <v>1123</v>
          </cell>
          <cell r="K1125">
            <v>30</v>
          </cell>
          <cell r="L1125"/>
          <cell r="M1125" t="str">
            <v xml:space="preserve">ضريبى </v>
          </cell>
          <cell r="N1125">
            <v>452424445</v>
          </cell>
          <cell r="O1125"/>
          <cell r="P1125"/>
        </row>
        <row r="1126">
          <cell r="D1126" t="str">
            <v>صيدلية / تادرس</v>
          </cell>
          <cell r="E1126" t="str">
            <v>صيدليات</v>
          </cell>
          <cell r="F1126" t="str">
            <v>اسيوط</v>
          </cell>
          <cell r="G1126" t="str">
            <v>اسيوط</v>
          </cell>
          <cell r="H1126" t="str">
            <v>رقم 3 شارع الجلاء - اسيوط</v>
          </cell>
          <cell r="I1126" t="str">
            <v/>
          </cell>
          <cell r="J1126">
            <v>1124</v>
          </cell>
          <cell r="K1126">
            <v>30</v>
          </cell>
          <cell r="L1126"/>
          <cell r="M1126" t="str">
            <v xml:space="preserve">ضريبى </v>
          </cell>
          <cell r="N1126">
            <v>729016064</v>
          </cell>
          <cell r="O1126"/>
          <cell r="P1126"/>
        </row>
        <row r="1127">
          <cell r="D1127" t="str">
            <v xml:space="preserve">صيدلية / محمد حسن احمد محمد </v>
          </cell>
          <cell r="E1127" t="str">
            <v>صيدليات</v>
          </cell>
          <cell r="F1127" t="str">
            <v>القاهرة</v>
          </cell>
          <cell r="G1127" t="str">
            <v>المرج</v>
          </cell>
          <cell r="H1127" t="str">
            <v xml:space="preserve">شارع ترعة السطوحية ناصية محمد نجيب </v>
          </cell>
          <cell r="I1127" t="str">
            <v/>
          </cell>
          <cell r="J1127">
            <v>1125</v>
          </cell>
          <cell r="K1127">
            <v>30</v>
          </cell>
          <cell r="L1127"/>
          <cell r="M1127" t="str">
            <v xml:space="preserve">ضريبى </v>
          </cell>
          <cell r="N1127">
            <v>669900354</v>
          </cell>
          <cell r="O1127"/>
          <cell r="P1127"/>
        </row>
        <row r="1128">
          <cell r="D1128" t="str">
            <v xml:space="preserve">صيدلية / الهلباوى </v>
          </cell>
          <cell r="E1128" t="str">
            <v>صيدليات</v>
          </cell>
          <cell r="F1128" t="str">
            <v>القاهرة</v>
          </cell>
          <cell r="G1128" t="str">
            <v>المقطم</v>
          </cell>
          <cell r="H1128" t="str">
            <v>الهضبة العليا المقطم شارع سوزان مبارك قطعة ٩٤٨٦</v>
          </cell>
          <cell r="I1128" t="str">
            <v/>
          </cell>
          <cell r="J1128">
            <v>1126</v>
          </cell>
          <cell r="K1128">
            <v>30</v>
          </cell>
          <cell r="L1128"/>
          <cell r="M1128" t="str">
            <v xml:space="preserve">ضريبى </v>
          </cell>
          <cell r="N1128">
            <v>313133735</v>
          </cell>
          <cell r="O1128"/>
          <cell r="P1128"/>
        </row>
        <row r="1129">
          <cell r="D1129" t="str">
            <v xml:space="preserve">صيدلية / المصرى </v>
          </cell>
          <cell r="E1129" t="str">
            <v>صيدليات</v>
          </cell>
          <cell r="F1129" t="str">
            <v>القاهرة</v>
          </cell>
          <cell r="G1129" t="str">
            <v>المقطم</v>
          </cell>
          <cell r="H1129" t="str">
            <v>مول المقطم آخر شارع ٩ الرئيسي أمام جمعية رسالة أسفل مستشفي المصري التخصصي.</v>
          </cell>
          <cell r="I1129" t="str">
            <v/>
          </cell>
          <cell r="J1129">
            <v>1127</v>
          </cell>
          <cell r="K1129">
            <v>30</v>
          </cell>
          <cell r="L1129"/>
          <cell r="M1129" t="str">
            <v xml:space="preserve">ضريبى </v>
          </cell>
          <cell r="N1129">
            <v>724025057</v>
          </cell>
          <cell r="O1129"/>
          <cell r="P1129"/>
        </row>
        <row r="1130">
          <cell r="D1130" t="str">
            <v>صيدلية / شريف أحمد فؤاد</v>
          </cell>
          <cell r="E1130" t="str">
            <v>صيدليات</v>
          </cell>
          <cell r="F1130" t="str">
            <v>القاهرة</v>
          </cell>
          <cell r="G1130" t="str">
            <v>المقطم</v>
          </cell>
          <cell r="H1130" t="str">
            <v>شارع ٤٤ الهضبة الوسطي المقطم بجوار الجامعة الحديثة</v>
          </cell>
          <cell r="I1130" t="str">
            <v/>
          </cell>
          <cell r="J1130">
            <v>1128</v>
          </cell>
          <cell r="K1130">
            <v>30</v>
          </cell>
          <cell r="L1130"/>
          <cell r="M1130" t="str">
            <v xml:space="preserve">ضريبى </v>
          </cell>
          <cell r="N1130">
            <v>452949068</v>
          </cell>
          <cell r="O1130"/>
          <cell r="P1130"/>
        </row>
        <row r="1131">
          <cell r="D1131" t="str">
            <v>صيدلية د/ محمد فهمي</v>
          </cell>
          <cell r="E1131" t="str">
            <v>صيدليات</v>
          </cell>
          <cell r="F1131" t="str">
            <v>القاهرة</v>
          </cell>
          <cell r="G1131" t="str">
            <v>حدائق حلوان</v>
          </cell>
          <cell r="H1131" t="str">
            <v>٣٣ شارع حموده حدائق حلوان الشارع امام محطة مترو حدائق حلوان مباشرةً</v>
          </cell>
          <cell r="I1131" t="str">
            <v/>
          </cell>
          <cell r="J1131">
            <v>1129</v>
          </cell>
          <cell r="K1131">
            <v>30</v>
          </cell>
          <cell r="L1131"/>
          <cell r="M1131" t="str">
            <v xml:space="preserve">ضريبى </v>
          </cell>
          <cell r="N1131">
            <v>251377938</v>
          </cell>
          <cell r="O1131"/>
          <cell r="P1131"/>
        </row>
        <row r="1132">
          <cell r="D1132" t="str">
            <v>صيدلية د /  حسام عبدالعظيم</v>
          </cell>
          <cell r="E1132" t="str">
            <v>صيدليات</v>
          </cell>
          <cell r="F1132" t="str">
            <v>القاهرة</v>
          </cell>
          <cell r="G1132" t="str">
            <v>زهراء المعادى</v>
          </cell>
          <cell r="H1132" t="str">
            <v>برج رقم ١ الشطر ال ١٣ شارع الخمسين زهراء المعادي</v>
          </cell>
          <cell r="I1132" t="str">
            <v/>
          </cell>
          <cell r="J1132">
            <v>1130</v>
          </cell>
          <cell r="K1132">
            <v>30</v>
          </cell>
          <cell r="L1132"/>
          <cell r="M1132" t="str">
            <v xml:space="preserve">ضريبى </v>
          </cell>
          <cell r="N1132">
            <v>579568237</v>
          </cell>
          <cell r="O1132"/>
          <cell r="P1132"/>
        </row>
        <row r="1133">
          <cell r="D1133"/>
          <cell r="E1133"/>
          <cell r="F1133"/>
          <cell r="G1133"/>
          <cell r="H1133"/>
          <cell r="I1133" t="str">
            <v/>
          </cell>
          <cell r="J1133">
            <v>1131</v>
          </cell>
          <cell r="K1133"/>
          <cell r="L1133"/>
          <cell r="M1133"/>
          <cell r="N1133"/>
          <cell r="O1133"/>
          <cell r="P1133"/>
        </row>
        <row r="1134">
          <cell r="D1134" t="str">
            <v>صيدليات خليل</v>
          </cell>
          <cell r="E1134" t="str">
            <v>صيدليات</v>
          </cell>
          <cell r="F1134" t="str">
            <v>اسيوط</v>
          </cell>
          <cell r="G1134" t="str">
            <v>اسيوط</v>
          </cell>
          <cell r="H1134" t="str">
            <v>شارع الجمهورية - خلف البنك الأهلى - امام جوتن للدهانات</v>
          </cell>
          <cell r="I1134" t="str">
            <v/>
          </cell>
          <cell r="J1134">
            <v>1132</v>
          </cell>
          <cell r="K1134">
            <v>0</v>
          </cell>
          <cell r="L1134" t="str">
            <v>كاش</v>
          </cell>
          <cell r="M1134" t="str">
            <v xml:space="preserve">ضريبى </v>
          </cell>
          <cell r="N1134">
            <v>648181650</v>
          </cell>
          <cell r="O1134"/>
          <cell r="P1134"/>
        </row>
        <row r="1135">
          <cell r="D1135" t="str">
            <v xml:space="preserve">صيدلية د / ريهام محمود </v>
          </cell>
          <cell r="E1135" t="str">
            <v>صيدليات</v>
          </cell>
          <cell r="F1135" t="str">
            <v>المنيا</v>
          </cell>
          <cell r="G1135" t="str">
            <v>قسم ثانى المنيا</v>
          </cell>
          <cell r="H1135" t="str">
            <v>عمارة المشتل - عمارة 1 - شقة 1</v>
          </cell>
          <cell r="I1135" t="str">
            <v/>
          </cell>
          <cell r="J1135">
            <v>1133</v>
          </cell>
          <cell r="K1135">
            <v>0</v>
          </cell>
          <cell r="L1135" t="str">
            <v>كاش</v>
          </cell>
          <cell r="M1135" t="str">
            <v xml:space="preserve">ضريبى </v>
          </cell>
          <cell r="N1135">
            <v>210446560</v>
          </cell>
          <cell r="O1135"/>
          <cell r="P1135"/>
        </row>
        <row r="1136">
          <cell r="D1136" t="str">
            <v>صيدلية احمد و احمد</v>
          </cell>
          <cell r="E1136" t="str">
            <v>صيدليات</v>
          </cell>
          <cell r="F1136" t="str">
            <v>بنى سويف</v>
          </cell>
          <cell r="G1136" t="str">
            <v>بنى سويف اول</v>
          </cell>
          <cell r="H1136" t="str">
            <v>الحكامنه - مركز بنى سويف</v>
          </cell>
          <cell r="I1136" t="str">
            <v/>
          </cell>
          <cell r="J1136">
            <v>1134</v>
          </cell>
          <cell r="K1136">
            <v>0</v>
          </cell>
          <cell r="L1136" t="str">
            <v>كاش</v>
          </cell>
          <cell r="M1136" t="str">
            <v xml:space="preserve">ضريبى </v>
          </cell>
          <cell r="N1136">
            <v>421076933</v>
          </cell>
          <cell r="O1136"/>
          <cell r="P1136"/>
        </row>
        <row r="1137">
          <cell r="D1137" t="str">
            <v>صيدلية زمزم</v>
          </cell>
          <cell r="E1137" t="str">
            <v>صيدليات</v>
          </cell>
          <cell r="F1137" t="str">
            <v>المنيا</v>
          </cell>
          <cell r="G1137" t="str">
            <v>المنيا</v>
          </cell>
          <cell r="H1137" t="str">
            <v>المنيا</v>
          </cell>
          <cell r="I1137" t="str">
            <v/>
          </cell>
          <cell r="J1137">
            <v>1135</v>
          </cell>
          <cell r="K1137">
            <v>30</v>
          </cell>
          <cell r="L1137" t="str">
            <v>كاش</v>
          </cell>
          <cell r="M1137" t="str">
            <v>امر توريد</v>
          </cell>
          <cell r="N1137"/>
          <cell r="O1137"/>
          <cell r="P1137"/>
        </row>
        <row r="1138">
          <cell r="E1138" t="str">
            <v>صيدليات</v>
          </cell>
          <cell r="I1138" t="str">
            <v/>
          </cell>
          <cell r="J1138">
            <v>1136</v>
          </cell>
          <cell r="K1138">
            <v>30</v>
          </cell>
          <cell r="O1138"/>
          <cell r="P1138"/>
        </row>
        <row r="1139">
          <cell r="D1139"/>
          <cell r="E1139" t="str">
            <v>صيدليات</v>
          </cell>
          <cell r="F1139"/>
          <cell r="G1139"/>
          <cell r="H1139"/>
          <cell r="I1139" t="str">
            <v/>
          </cell>
          <cell r="J1139">
            <v>1137</v>
          </cell>
          <cell r="K1139">
            <v>30</v>
          </cell>
          <cell r="L1139"/>
          <cell r="M1139" t="str">
            <v>امر توريد</v>
          </cell>
          <cell r="N1139"/>
          <cell r="O1139"/>
          <cell r="P1139"/>
        </row>
        <row r="1140">
          <cell r="D1140"/>
          <cell r="E1140" t="str">
            <v>صيدليات</v>
          </cell>
          <cell r="F1140"/>
          <cell r="G1140"/>
          <cell r="H1140"/>
          <cell r="I1140" t="str">
            <v/>
          </cell>
          <cell r="J1140">
            <v>1138</v>
          </cell>
          <cell r="K1140">
            <v>30</v>
          </cell>
          <cell r="L1140"/>
          <cell r="M1140" t="str">
            <v>امر توريد</v>
          </cell>
          <cell r="N1140"/>
          <cell r="O1140"/>
          <cell r="P1140"/>
        </row>
        <row r="1141">
          <cell r="D1141"/>
          <cell r="E1141" t="str">
            <v>صيدليات</v>
          </cell>
          <cell r="F1141"/>
          <cell r="G1141"/>
          <cell r="H1141"/>
          <cell r="I1141" t="str">
            <v/>
          </cell>
          <cell r="J1141">
            <v>1139</v>
          </cell>
          <cell r="K1141">
            <v>30</v>
          </cell>
          <cell r="L1141"/>
          <cell r="M1141" t="str">
            <v>امر توريد</v>
          </cell>
          <cell r="N1141"/>
          <cell r="O1141"/>
          <cell r="P1141"/>
        </row>
        <row r="1142">
          <cell r="D1142"/>
          <cell r="E1142" t="str">
            <v>صيدليات</v>
          </cell>
          <cell r="F1142"/>
          <cell r="G1142"/>
          <cell r="H1142"/>
          <cell r="I1142" t="str">
            <v/>
          </cell>
          <cell r="J1142">
            <v>1140</v>
          </cell>
          <cell r="K1142">
            <v>30</v>
          </cell>
          <cell r="L1142"/>
          <cell r="M1142" t="str">
            <v>امر توريد</v>
          </cell>
          <cell r="N1142"/>
          <cell r="O1142"/>
          <cell r="P1142"/>
        </row>
        <row r="1143">
          <cell r="D1143"/>
          <cell r="E1143" t="str">
            <v>صيدليات</v>
          </cell>
          <cell r="F1143"/>
          <cell r="G1143"/>
          <cell r="H1143"/>
          <cell r="I1143" t="str">
            <v/>
          </cell>
          <cell r="J1143">
            <v>1141</v>
          </cell>
          <cell r="K1143">
            <v>30</v>
          </cell>
          <cell r="L1143"/>
          <cell r="M1143" t="str">
            <v>امر توريد</v>
          </cell>
          <cell r="N1143"/>
          <cell r="O1143"/>
          <cell r="P1143"/>
        </row>
        <row r="1144">
          <cell r="D1144"/>
          <cell r="E1144" t="str">
            <v>صيدليات</v>
          </cell>
          <cell r="F1144"/>
          <cell r="G1144"/>
          <cell r="H1144"/>
          <cell r="I1144" t="str">
            <v/>
          </cell>
          <cell r="J1144">
            <v>1142</v>
          </cell>
          <cell r="K1144">
            <v>30</v>
          </cell>
          <cell r="L1144"/>
          <cell r="M1144" t="str">
            <v>امر توريد</v>
          </cell>
          <cell r="N1144"/>
          <cell r="O1144"/>
          <cell r="P1144"/>
        </row>
        <row r="1145">
          <cell r="D1145"/>
          <cell r="E1145" t="str">
            <v>صيدليات</v>
          </cell>
          <cell r="F1145"/>
          <cell r="G1145"/>
          <cell r="H1145"/>
          <cell r="I1145" t="str">
            <v/>
          </cell>
          <cell r="J1145">
            <v>1143</v>
          </cell>
          <cell r="K1145">
            <v>30</v>
          </cell>
          <cell r="L1145"/>
          <cell r="M1145" t="str">
            <v>امر توريد</v>
          </cell>
          <cell r="N1145"/>
          <cell r="O1145"/>
          <cell r="P1145"/>
        </row>
        <row r="1146">
          <cell r="D1146"/>
          <cell r="E1146" t="str">
            <v>صيدليات</v>
          </cell>
          <cell r="F1146"/>
          <cell r="G1146"/>
          <cell r="H1146"/>
          <cell r="I1146" t="str">
            <v/>
          </cell>
          <cell r="J1146">
            <v>1144</v>
          </cell>
          <cell r="K1146">
            <v>30</v>
          </cell>
          <cell r="L1146"/>
          <cell r="M1146" t="str">
            <v>امر توريد</v>
          </cell>
          <cell r="N1146"/>
          <cell r="O1146"/>
          <cell r="P1146"/>
        </row>
        <row r="1147">
          <cell r="D1147"/>
          <cell r="E1147" t="str">
            <v>صيدليات</v>
          </cell>
          <cell r="F1147"/>
          <cell r="G1147"/>
          <cell r="H1147"/>
          <cell r="I1147" t="str">
            <v/>
          </cell>
          <cell r="J1147">
            <v>1145</v>
          </cell>
          <cell r="K1147">
            <v>30</v>
          </cell>
          <cell r="L1147"/>
          <cell r="M1147" t="str">
            <v>امر توريد</v>
          </cell>
          <cell r="N1147"/>
          <cell r="O1147"/>
          <cell r="P1147"/>
        </row>
        <row r="1148">
          <cell r="D1148"/>
          <cell r="E1148" t="str">
            <v>صيدليات</v>
          </cell>
          <cell r="F1148"/>
          <cell r="G1148"/>
          <cell r="H1148"/>
          <cell r="I1148" t="str">
            <v/>
          </cell>
          <cell r="J1148">
            <v>1146</v>
          </cell>
          <cell r="K1148">
            <v>30</v>
          </cell>
          <cell r="L1148"/>
          <cell r="M1148" t="str">
            <v>امر توريد</v>
          </cell>
          <cell r="N1148"/>
          <cell r="O1148"/>
          <cell r="P1148"/>
        </row>
        <row r="1149">
          <cell r="D1149"/>
          <cell r="E1149" t="str">
            <v>صيدليات</v>
          </cell>
          <cell r="F1149"/>
          <cell r="G1149"/>
          <cell r="H1149"/>
          <cell r="I1149" t="str">
            <v/>
          </cell>
          <cell r="J1149">
            <v>1147</v>
          </cell>
          <cell r="K1149">
            <v>30</v>
          </cell>
          <cell r="L1149"/>
          <cell r="M1149" t="str">
            <v>امر توريد</v>
          </cell>
          <cell r="N1149"/>
          <cell r="O1149"/>
          <cell r="P1149"/>
        </row>
        <row r="1150">
          <cell r="D1150"/>
          <cell r="E1150" t="str">
            <v>صيدليات</v>
          </cell>
          <cell r="F1150"/>
          <cell r="G1150"/>
          <cell r="H1150"/>
          <cell r="I1150" t="str">
            <v/>
          </cell>
          <cell r="J1150">
            <v>1148</v>
          </cell>
          <cell r="K1150">
            <v>30</v>
          </cell>
          <cell r="L1150"/>
          <cell r="M1150" t="str">
            <v>امر توريد</v>
          </cell>
          <cell r="N1150"/>
          <cell r="O1150"/>
          <cell r="P1150"/>
        </row>
        <row r="1151">
          <cell r="D1151"/>
          <cell r="E1151" t="str">
            <v>صيدليات</v>
          </cell>
          <cell r="F1151"/>
          <cell r="G1151"/>
          <cell r="H1151"/>
          <cell r="I1151" t="str">
            <v/>
          </cell>
          <cell r="J1151">
            <v>1149</v>
          </cell>
          <cell r="K1151">
            <v>30</v>
          </cell>
          <cell r="L1151"/>
          <cell r="M1151" t="str">
            <v>امر توريد</v>
          </cell>
          <cell r="N1151"/>
          <cell r="O1151"/>
          <cell r="P1151"/>
        </row>
        <row r="1152">
          <cell r="D1152"/>
          <cell r="E1152" t="str">
            <v>صيدليات</v>
          </cell>
          <cell r="F1152"/>
          <cell r="G1152"/>
          <cell r="H1152"/>
          <cell r="I1152" t="str">
            <v/>
          </cell>
          <cell r="J1152">
            <v>1150</v>
          </cell>
          <cell r="K1152">
            <v>30</v>
          </cell>
          <cell r="L1152"/>
          <cell r="M1152" t="str">
            <v>امر توريد</v>
          </cell>
          <cell r="N1152"/>
          <cell r="O1152"/>
          <cell r="P1152"/>
        </row>
        <row r="1153">
          <cell r="D1153"/>
          <cell r="E1153" t="str">
            <v>صيدليات</v>
          </cell>
          <cell r="F1153"/>
          <cell r="G1153"/>
          <cell r="H1153"/>
          <cell r="I1153" t="str">
            <v/>
          </cell>
          <cell r="J1153">
            <v>1151</v>
          </cell>
          <cell r="K1153">
            <v>30</v>
          </cell>
          <cell r="L1153"/>
          <cell r="M1153" t="str">
            <v>امر توريد</v>
          </cell>
          <cell r="N1153"/>
          <cell r="O1153"/>
          <cell r="P1153"/>
        </row>
        <row r="1154">
          <cell r="D1154"/>
          <cell r="E1154" t="str">
            <v>صيدليات</v>
          </cell>
          <cell r="F1154"/>
          <cell r="G1154"/>
          <cell r="H1154"/>
          <cell r="I1154" t="str">
            <v/>
          </cell>
          <cell r="J1154">
            <v>1152</v>
          </cell>
          <cell r="K1154">
            <v>30</v>
          </cell>
          <cell r="L1154"/>
          <cell r="M1154" t="str">
            <v>امر توريد</v>
          </cell>
          <cell r="N1154"/>
          <cell r="O1154"/>
          <cell r="P1154"/>
        </row>
        <row r="1155">
          <cell r="D1155"/>
          <cell r="E1155" t="str">
            <v>صيدليات</v>
          </cell>
          <cell r="F1155"/>
          <cell r="G1155"/>
          <cell r="H1155"/>
          <cell r="I1155" t="str">
            <v/>
          </cell>
          <cell r="J1155">
            <v>1153</v>
          </cell>
          <cell r="K1155">
            <v>30</v>
          </cell>
          <cell r="L1155"/>
          <cell r="M1155" t="str">
            <v>امر توريد</v>
          </cell>
          <cell r="N1155"/>
          <cell r="O1155"/>
          <cell r="P1155"/>
        </row>
        <row r="1156">
          <cell r="D1156"/>
          <cell r="E1156" t="str">
            <v>صيدليات</v>
          </cell>
          <cell r="F1156"/>
          <cell r="G1156"/>
          <cell r="H1156"/>
          <cell r="I1156" t="str">
            <v/>
          </cell>
          <cell r="J1156">
            <v>1154</v>
          </cell>
          <cell r="K1156">
            <v>30</v>
          </cell>
          <cell r="L1156"/>
          <cell r="M1156" t="str">
            <v>امر توريد</v>
          </cell>
          <cell r="N1156"/>
          <cell r="O1156"/>
          <cell r="P1156"/>
        </row>
        <row r="1157">
          <cell r="D1157"/>
          <cell r="E1157" t="str">
            <v>صيدليات</v>
          </cell>
          <cell r="F1157"/>
          <cell r="G1157"/>
          <cell r="H1157"/>
          <cell r="I1157" t="str">
            <v/>
          </cell>
          <cell r="J1157">
            <v>1155</v>
          </cell>
          <cell r="K1157">
            <v>30</v>
          </cell>
          <cell r="L1157"/>
          <cell r="M1157" t="str">
            <v>امر توريد</v>
          </cell>
          <cell r="N1157"/>
          <cell r="O1157"/>
          <cell r="P1157"/>
        </row>
        <row r="1158">
          <cell r="D1158"/>
          <cell r="E1158" t="str">
            <v>صيدليات</v>
          </cell>
          <cell r="F1158"/>
          <cell r="G1158"/>
          <cell r="H1158"/>
          <cell r="I1158" t="str">
            <v/>
          </cell>
          <cell r="J1158">
            <v>1156</v>
          </cell>
          <cell r="K1158">
            <v>30</v>
          </cell>
          <cell r="L1158"/>
          <cell r="M1158" t="str">
            <v>امر توريد</v>
          </cell>
          <cell r="N1158"/>
          <cell r="O1158"/>
          <cell r="P1158"/>
        </row>
        <row r="1159">
          <cell r="D1159"/>
          <cell r="E1159" t="str">
            <v>صيدليات</v>
          </cell>
          <cell r="F1159"/>
          <cell r="G1159"/>
          <cell r="H1159"/>
          <cell r="I1159" t="str">
            <v/>
          </cell>
          <cell r="J1159">
            <v>1157</v>
          </cell>
          <cell r="K1159">
            <v>30</v>
          </cell>
          <cell r="L1159"/>
          <cell r="M1159" t="str">
            <v>امر توريد</v>
          </cell>
          <cell r="N1159"/>
          <cell r="O1159"/>
          <cell r="P1159"/>
        </row>
        <row r="1160">
          <cell r="D1160"/>
          <cell r="E1160" t="str">
            <v>صيدليات</v>
          </cell>
          <cell r="F1160"/>
          <cell r="G1160"/>
          <cell r="H1160"/>
          <cell r="I1160" t="str">
            <v/>
          </cell>
          <cell r="J1160">
            <v>1158</v>
          </cell>
          <cell r="K1160">
            <v>30</v>
          </cell>
          <cell r="L1160"/>
          <cell r="M1160" t="str">
            <v>امر توريد</v>
          </cell>
          <cell r="N1160"/>
          <cell r="O1160"/>
          <cell r="P1160"/>
        </row>
        <row r="1161">
          <cell r="D1161"/>
          <cell r="E1161" t="str">
            <v>صيدليات</v>
          </cell>
          <cell r="F1161"/>
          <cell r="G1161"/>
          <cell r="H1161"/>
          <cell r="I1161" t="str">
            <v/>
          </cell>
          <cell r="J1161">
            <v>1159</v>
          </cell>
          <cell r="K1161">
            <v>30</v>
          </cell>
          <cell r="L1161"/>
          <cell r="M1161" t="str">
            <v>امر توريد</v>
          </cell>
          <cell r="N1161"/>
          <cell r="O1161"/>
          <cell r="P1161"/>
        </row>
        <row r="1162">
          <cell r="D1162"/>
          <cell r="E1162" t="str">
            <v>صيدليات</v>
          </cell>
          <cell r="F1162"/>
          <cell r="G1162"/>
          <cell r="H1162"/>
          <cell r="I1162" t="str">
            <v/>
          </cell>
          <cell r="J1162">
            <v>1160</v>
          </cell>
          <cell r="K1162">
            <v>30</v>
          </cell>
          <cell r="L1162"/>
          <cell r="M1162" t="str">
            <v>امر توريد</v>
          </cell>
          <cell r="N1162"/>
          <cell r="O1162"/>
          <cell r="P1162"/>
        </row>
        <row r="1163">
          <cell r="D1163"/>
          <cell r="E1163" t="str">
            <v>صيدليات</v>
          </cell>
          <cell r="F1163"/>
          <cell r="G1163"/>
          <cell r="H1163"/>
          <cell r="I1163" t="str">
            <v/>
          </cell>
          <cell r="J1163">
            <v>1161</v>
          </cell>
          <cell r="K1163">
            <v>30</v>
          </cell>
          <cell r="L1163"/>
          <cell r="M1163" t="str">
            <v>امر توريد</v>
          </cell>
          <cell r="N1163"/>
          <cell r="O1163"/>
          <cell r="P1163"/>
        </row>
        <row r="1164">
          <cell r="D1164"/>
          <cell r="E1164" t="str">
            <v>صيدليات</v>
          </cell>
          <cell r="F1164"/>
          <cell r="G1164"/>
          <cell r="H1164"/>
          <cell r="I1164" t="str">
            <v/>
          </cell>
          <cell r="J1164">
            <v>1162</v>
          </cell>
          <cell r="K1164">
            <v>30</v>
          </cell>
          <cell r="L1164"/>
          <cell r="M1164" t="str">
            <v>امر توريد</v>
          </cell>
          <cell r="N1164"/>
          <cell r="O1164"/>
          <cell r="P1164"/>
        </row>
        <row r="1165">
          <cell r="D1165"/>
          <cell r="E1165" t="str">
            <v>صيدليات</v>
          </cell>
          <cell r="F1165"/>
          <cell r="G1165"/>
          <cell r="H1165"/>
          <cell r="I1165" t="str">
            <v/>
          </cell>
          <cell r="J1165">
            <v>1163</v>
          </cell>
          <cell r="K1165">
            <v>30</v>
          </cell>
          <cell r="L1165"/>
          <cell r="M1165" t="str">
            <v>امر توريد</v>
          </cell>
          <cell r="N1165"/>
          <cell r="O1165"/>
          <cell r="P1165"/>
        </row>
        <row r="1166">
          <cell r="D1166"/>
          <cell r="E1166" t="str">
            <v>صيدليات</v>
          </cell>
          <cell r="F1166"/>
          <cell r="G1166"/>
          <cell r="H1166"/>
          <cell r="I1166" t="str">
            <v/>
          </cell>
          <cell r="J1166">
            <v>1164</v>
          </cell>
          <cell r="K1166">
            <v>30</v>
          </cell>
          <cell r="L1166"/>
          <cell r="M1166" t="str">
            <v>امر توريد</v>
          </cell>
          <cell r="N1166"/>
          <cell r="O1166"/>
          <cell r="P1166"/>
        </row>
        <row r="1167">
          <cell r="D1167"/>
          <cell r="E1167" t="str">
            <v>صيدليات</v>
          </cell>
          <cell r="F1167"/>
          <cell r="G1167"/>
          <cell r="H1167"/>
          <cell r="I1167" t="str">
            <v/>
          </cell>
          <cell r="J1167">
            <v>1165</v>
          </cell>
          <cell r="K1167">
            <v>30</v>
          </cell>
          <cell r="L1167"/>
          <cell r="M1167" t="str">
            <v>امر توريد</v>
          </cell>
          <cell r="N1167"/>
          <cell r="O1167"/>
          <cell r="P1167"/>
        </row>
        <row r="1168">
          <cell r="D1168"/>
          <cell r="E1168" t="str">
            <v>صيدليات</v>
          </cell>
          <cell r="F1168"/>
          <cell r="G1168"/>
          <cell r="H1168"/>
          <cell r="I1168" t="str">
            <v/>
          </cell>
          <cell r="J1168">
            <v>1166</v>
          </cell>
          <cell r="K1168">
            <v>30</v>
          </cell>
          <cell r="L1168"/>
          <cell r="M1168" t="str">
            <v>امر توريد</v>
          </cell>
          <cell r="N1168"/>
          <cell r="O1168"/>
          <cell r="P1168"/>
        </row>
        <row r="1169">
          <cell r="D1169"/>
          <cell r="E1169" t="str">
            <v>صيدليات</v>
          </cell>
          <cell r="F1169"/>
          <cell r="G1169"/>
          <cell r="H1169"/>
          <cell r="I1169" t="str">
            <v/>
          </cell>
          <cell r="J1169">
            <v>1167</v>
          </cell>
          <cell r="K1169">
            <v>30</v>
          </cell>
          <cell r="L1169"/>
          <cell r="M1169" t="str">
            <v>امر توريد</v>
          </cell>
          <cell r="N1169"/>
          <cell r="O1169"/>
          <cell r="P1169"/>
        </row>
        <row r="1170">
          <cell r="D1170"/>
          <cell r="E1170" t="str">
            <v>صيدليات</v>
          </cell>
          <cell r="F1170"/>
          <cell r="G1170"/>
          <cell r="H1170"/>
          <cell r="I1170" t="str">
            <v/>
          </cell>
          <cell r="J1170">
            <v>1168</v>
          </cell>
          <cell r="K1170">
            <v>30</v>
          </cell>
          <cell r="L1170"/>
          <cell r="M1170" t="str">
            <v>امر توريد</v>
          </cell>
          <cell r="N1170"/>
          <cell r="O1170"/>
          <cell r="P1170"/>
        </row>
        <row r="1171">
          <cell r="D1171"/>
          <cell r="E1171" t="str">
            <v>صيدليات</v>
          </cell>
          <cell r="F1171"/>
          <cell r="G1171"/>
          <cell r="H1171"/>
          <cell r="I1171" t="str">
            <v/>
          </cell>
          <cell r="J1171">
            <v>1169</v>
          </cell>
          <cell r="K1171">
            <v>30</v>
          </cell>
          <cell r="L1171"/>
          <cell r="M1171" t="str">
            <v>امر توريد</v>
          </cell>
          <cell r="N1171"/>
          <cell r="O1171"/>
          <cell r="P1171"/>
        </row>
        <row r="1172">
          <cell r="D1172"/>
          <cell r="E1172" t="str">
            <v>صيدليات</v>
          </cell>
          <cell r="F1172"/>
          <cell r="G1172"/>
          <cell r="H1172"/>
          <cell r="I1172" t="str">
            <v/>
          </cell>
          <cell r="J1172">
            <v>1170</v>
          </cell>
          <cell r="K1172">
            <v>30</v>
          </cell>
          <cell r="L1172"/>
          <cell r="M1172" t="str">
            <v>امر توريد</v>
          </cell>
          <cell r="N1172"/>
          <cell r="O1172"/>
          <cell r="P1172"/>
        </row>
        <row r="1173">
          <cell r="D1173"/>
          <cell r="E1173" t="str">
            <v>صيدليات</v>
          </cell>
          <cell r="F1173"/>
          <cell r="G1173"/>
          <cell r="H1173"/>
          <cell r="I1173" t="str">
            <v/>
          </cell>
          <cell r="J1173">
            <v>1171</v>
          </cell>
          <cell r="K1173">
            <v>30</v>
          </cell>
          <cell r="L1173"/>
          <cell r="M1173" t="str">
            <v>امر توريد</v>
          </cell>
          <cell r="N1173"/>
          <cell r="O1173"/>
          <cell r="P1173"/>
        </row>
        <row r="1174">
          <cell r="D1174"/>
          <cell r="E1174" t="str">
            <v>صيدليات</v>
          </cell>
          <cell r="F1174"/>
          <cell r="G1174"/>
          <cell r="H1174"/>
          <cell r="I1174" t="str">
            <v/>
          </cell>
          <cell r="J1174">
            <v>1172</v>
          </cell>
          <cell r="K1174">
            <v>30</v>
          </cell>
          <cell r="L1174"/>
          <cell r="M1174" t="str">
            <v>امر توريد</v>
          </cell>
          <cell r="N1174"/>
          <cell r="O1174"/>
          <cell r="P1174"/>
        </row>
        <row r="1175">
          <cell r="D1175"/>
          <cell r="E1175" t="str">
            <v>صيدليات</v>
          </cell>
          <cell r="F1175"/>
          <cell r="G1175"/>
          <cell r="H1175"/>
          <cell r="I1175" t="str">
            <v/>
          </cell>
          <cell r="J1175">
            <v>1173</v>
          </cell>
          <cell r="K1175">
            <v>30</v>
          </cell>
          <cell r="L1175"/>
          <cell r="M1175" t="str">
            <v>امر توريد</v>
          </cell>
          <cell r="N1175"/>
          <cell r="O1175"/>
          <cell r="P1175"/>
        </row>
        <row r="1176">
          <cell r="D1176"/>
          <cell r="E1176" t="str">
            <v>صيدليات</v>
          </cell>
          <cell r="F1176"/>
          <cell r="G1176"/>
          <cell r="H1176"/>
          <cell r="I1176" t="str">
            <v/>
          </cell>
          <cell r="J1176">
            <v>1174</v>
          </cell>
          <cell r="K1176">
            <v>30</v>
          </cell>
          <cell r="L1176"/>
          <cell r="M1176" t="str">
            <v>امر توريد</v>
          </cell>
          <cell r="N1176"/>
          <cell r="O1176"/>
          <cell r="P1176"/>
        </row>
        <row r="1177">
          <cell r="D1177"/>
          <cell r="E1177" t="str">
            <v>صيدليات</v>
          </cell>
          <cell r="F1177"/>
          <cell r="G1177"/>
          <cell r="H1177"/>
          <cell r="I1177" t="str">
            <v/>
          </cell>
          <cell r="J1177">
            <v>1175</v>
          </cell>
          <cell r="K1177">
            <v>30</v>
          </cell>
          <cell r="L1177"/>
          <cell r="M1177" t="str">
            <v>امر توريد</v>
          </cell>
          <cell r="N1177"/>
          <cell r="O1177"/>
          <cell r="P1177"/>
        </row>
        <row r="1178">
          <cell r="D1178"/>
          <cell r="E1178" t="str">
            <v>صيدليات</v>
          </cell>
          <cell r="F1178"/>
          <cell r="G1178"/>
          <cell r="H1178"/>
          <cell r="I1178" t="str">
            <v/>
          </cell>
          <cell r="J1178">
            <v>1176</v>
          </cell>
          <cell r="K1178">
            <v>30</v>
          </cell>
          <cell r="L1178"/>
          <cell r="M1178" t="str">
            <v>امر توريد</v>
          </cell>
          <cell r="N1178"/>
          <cell r="O1178"/>
          <cell r="P1178"/>
        </row>
        <row r="1179">
          <cell r="D1179"/>
          <cell r="E1179" t="str">
            <v>صيدليات</v>
          </cell>
          <cell r="F1179"/>
          <cell r="G1179"/>
          <cell r="H1179"/>
          <cell r="I1179" t="str">
            <v/>
          </cell>
          <cell r="J1179">
            <v>1177</v>
          </cell>
          <cell r="K1179">
            <v>30</v>
          </cell>
          <cell r="L1179"/>
          <cell r="M1179" t="str">
            <v>امر توريد</v>
          </cell>
          <cell r="N1179"/>
          <cell r="O1179"/>
          <cell r="P1179"/>
        </row>
        <row r="1180">
          <cell r="D1180"/>
          <cell r="E1180" t="str">
            <v>صيدليات</v>
          </cell>
          <cell r="F1180"/>
          <cell r="G1180"/>
          <cell r="H1180"/>
          <cell r="I1180" t="str">
            <v/>
          </cell>
          <cell r="J1180">
            <v>1178</v>
          </cell>
          <cell r="K1180">
            <v>30</v>
          </cell>
          <cell r="L1180"/>
          <cell r="M1180" t="str">
            <v>امر توريد</v>
          </cell>
          <cell r="N1180"/>
          <cell r="O1180"/>
          <cell r="P1180"/>
        </row>
        <row r="1181">
          <cell r="D1181"/>
          <cell r="E1181" t="str">
            <v>صيدليات</v>
          </cell>
          <cell r="F1181"/>
          <cell r="G1181"/>
          <cell r="H1181"/>
          <cell r="I1181" t="str">
            <v/>
          </cell>
          <cell r="J1181">
            <v>1179</v>
          </cell>
          <cell r="K1181">
            <v>30</v>
          </cell>
          <cell r="L1181"/>
          <cell r="M1181" t="str">
            <v>امر توريد</v>
          </cell>
          <cell r="N1181"/>
          <cell r="O1181"/>
          <cell r="P1181"/>
        </row>
        <row r="1182">
          <cell r="D1182"/>
          <cell r="E1182" t="str">
            <v>صيدليات</v>
          </cell>
          <cell r="F1182"/>
          <cell r="G1182"/>
          <cell r="H1182"/>
          <cell r="I1182" t="str">
            <v/>
          </cell>
          <cell r="J1182">
            <v>1180</v>
          </cell>
          <cell r="K1182">
            <v>30</v>
          </cell>
          <cell r="L1182"/>
          <cell r="M1182" t="str">
            <v>امر توريد</v>
          </cell>
          <cell r="N1182"/>
          <cell r="O1182"/>
          <cell r="P1182"/>
        </row>
        <row r="1183">
          <cell r="D1183"/>
          <cell r="E1183" t="str">
            <v>صيدليات</v>
          </cell>
          <cell r="F1183"/>
          <cell r="G1183"/>
          <cell r="H1183"/>
          <cell r="I1183" t="str">
            <v/>
          </cell>
          <cell r="J1183">
            <v>1181</v>
          </cell>
          <cell r="K1183">
            <v>30</v>
          </cell>
          <cell r="L1183"/>
          <cell r="M1183" t="str">
            <v>امر توريد</v>
          </cell>
          <cell r="N1183"/>
          <cell r="O1183"/>
          <cell r="P1183"/>
        </row>
        <row r="1184">
          <cell r="D1184"/>
          <cell r="E1184" t="str">
            <v>صيدليات</v>
          </cell>
          <cell r="F1184"/>
          <cell r="G1184"/>
          <cell r="H1184"/>
          <cell r="I1184" t="str">
            <v/>
          </cell>
          <cell r="J1184">
            <v>1182</v>
          </cell>
          <cell r="K1184">
            <v>30</v>
          </cell>
          <cell r="L1184"/>
          <cell r="M1184" t="str">
            <v>امر توريد</v>
          </cell>
          <cell r="N1184"/>
          <cell r="O1184"/>
          <cell r="P1184"/>
        </row>
        <row r="1185">
          <cell r="D1185"/>
          <cell r="E1185" t="str">
            <v>صيدليات</v>
          </cell>
          <cell r="F1185"/>
          <cell r="G1185"/>
          <cell r="H1185"/>
          <cell r="I1185" t="str">
            <v/>
          </cell>
          <cell r="J1185">
            <v>1183</v>
          </cell>
          <cell r="K1185">
            <v>30</v>
          </cell>
          <cell r="L1185"/>
          <cell r="M1185" t="str">
            <v>امر توريد</v>
          </cell>
          <cell r="N1185"/>
          <cell r="O1185"/>
          <cell r="P1185"/>
        </row>
        <row r="1186">
          <cell r="D1186"/>
          <cell r="E1186" t="str">
            <v>صيدليات</v>
          </cell>
          <cell r="F1186"/>
          <cell r="G1186"/>
          <cell r="H1186"/>
          <cell r="I1186" t="str">
            <v/>
          </cell>
          <cell r="J1186">
            <v>1184</v>
          </cell>
          <cell r="K1186">
            <v>30</v>
          </cell>
          <cell r="L1186"/>
          <cell r="M1186" t="str">
            <v>امر توريد</v>
          </cell>
          <cell r="N1186"/>
          <cell r="O1186"/>
          <cell r="P1186"/>
        </row>
        <row r="1187">
          <cell r="D1187"/>
          <cell r="E1187" t="str">
            <v>صيدليات</v>
          </cell>
          <cell r="F1187"/>
          <cell r="G1187"/>
          <cell r="H1187"/>
          <cell r="I1187" t="str">
            <v/>
          </cell>
          <cell r="J1187">
            <v>1185</v>
          </cell>
          <cell r="K1187">
            <v>30</v>
          </cell>
          <cell r="L1187"/>
          <cell r="M1187" t="str">
            <v>امر توريد</v>
          </cell>
          <cell r="N1187"/>
          <cell r="O1187"/>
          <cell r="P1187"/>
        </row>
        <row r="1188">
          <cell r="D1188"/>
          <cell r="E1188" t="str">
            <v>صيدليات</v>
          </cell>
          <cell r="F1188"/>
          <cell r="G1188"/>
          <cell r="H1188"/>
          <cell r="I1188" t="str">
            <v/>
          </cell>
          <cell r="J1188">
            <v>1186</v>
          </cell>
          <cell r="K1188">
            <v>30</v>
          </cell>
          <cell r="L1188"/>
          <cell r="M1188" t="str">
            <v>امر توريد</v>
          </cell>
          <cell r="N1188"/>
          <cell r="O1188"/>
          <cell r="P1188"/>
        </row>
        <row r="1189">
          <cell r="D1189"/>
          <cell r="E1189" t="str">
            <v>صيدليات</v>
          </cell>
          <cell r="F1189"/>
          <cell r="G1189"/>
          <cell r="H1189"/>
          <cell r="I1189" t="str">
            <v/>
          </cell>
          <cell r="J1189">
            <v>1187</v>
          </cell>
          <cell r="K1189">
            <v>30</v>
          </cell>
          <cell r="L1189"/>
          <cell r="M1189" t="str">
            <v>امر توريد</v>
          </cell>
          <cell r="N1189"/>
          <cell r="O1189"/>
          <cell r="P1189"/>
        </row>
        <row r="1190">
          <cell r="D1190"/>
          <cell r="E1190" t="str">
            <v>صيدليات</v>
          </cell>
          <cell r="F1190"/>
          <cell r="G1190"/>
          <cell r="H1190"/>
          <cell r="I1190" t="str">
            <v/>
          </cell>
          <cell r="J1190">
            <v>1188</v>
          </cell>
          <cell r="K1190">
            <v>30</v>
          </cell>
          <cell r="L1190"/>
          <cell r="M1190" t="str">
            <v>امر توريد</v>
          </cell>
          <cell r="N1190"/>
          <cell r="O1190"/>
          <cell r="P1190"/>
        </row>
        <row r="1191">
          <cell r="D1191"/>
          <cell r="E1191" t="str">
            <v>صيدليات</v>
          </cell>
          <cell r="F1191"/>
          <cell r="G1191"/>
          <cell r="H1191"/>
          <cell r="I1191" t="str">
            <v/>
          </cell>
          <cell r="J1191">
            <v>1189</v>
          </cell>
          <cell r="K1191">
            <v>30</v>
          </cell>
          <cell r="L1191"/>
          <cell r="M1191" t="str">
            <v>امر توريد</v>
          </cell>
          <cell r="N1191"/>
          <cell r="O1191"/>
          <cell r="P1191"/>
        </row>
        <row r="1192">
          <cell r="D1192"/>
          <cell r="E1192" t="str">
            <v>صيدليات</v>
          </cell>
          <cell r="F1192"/>
          <cell r="G1192"/>
          <cell r="H1192"/>
          <cell r="I1192" t="str">
            <v/>
          </cell>
          <cell r="J1192">
            <v>1190</v>
          </cell>
          <cell r="K1192">
            <v>30</v>
          </cell>
          <cell r="L1192"/>
          <cell r="M1192" t="str">
            <v>امر توريد</v>
          </cell>
          <cell r="N1192"/>
          <cell r="O1192"/>
          <cell r="P1192"/>
        </row>
        <row r="1193">
          <cell r="D1193"/>
          <cell r="E1193" t="str">
            <v>صيدليات</v>
          </cell>
          <cell r="F1193"/>
          <cell r="G1193"/>
          <cell r="H1193"/>
          <cell r="I1193" t="str">
            <v/>
          </cell>
          <cell r="J1193">
            <v>1191</v>
          </cell>
          <cell r="K1193">
            <v>30</v>
          </cell>
          <cell r="L1193"/>
          <cell r="M1193" t="str">
            <v>امر توريد</v>
          </cell>
          <cell r="N1193"/>
          <cell r="O1193"/>
          <cell r="P1193"/>
        </row>
        <row r="1194">
          <cell r="D1194"/>
          <cell r="E1194" t="str">
            <v>صيدليات</v>
          </cell>
          <cell r="F1194"/>
          <cell r="G1194"/>
          <cell r="H1194"/>
          <cell r="I1194" t="str">
            <v/>
          </cell>
          <cell r="J1194">
            <v>1192</v>
          </cell>
          <cell r="K1194">
            <v>30</v>
          </cell>
          <cell r="L1194"/>
          <cell r="M1194" t="str">
            <v>امر توريد</v>
          </cell>
          <cell r="N1194"/>
          <cell r="O1194"/>
          <cell r="P1194"/>
        </row>
        <row r="1195">
          <cell r="D1195"/>
          <cell r="E1195" t="str">
            <v>صيدليات</v>
          </cell>
          <cell r="F1195"/>
          <cell r="G1195"/>
          <cell r="H1195"/>
          <cell r="I1195" t="str">
            <v/>
          </cell>
          <cell r="J1195">
            <v>1193</v>
          </cell>
          <cell r="K1195">
            <v>30</v>
          </cell>
          <cell r="L1195"/>
          <cell r="M1195" t="str">
            <v>امر توريد</v>
          </cell>
          <cell r="N1195"/>
          <cell r="O1195"/>
          <cell r="P1195"/>
        </row>
        <row r="1196">
          <cell r="D1196"/>
          <cell r="E1196" t="str">
            <v>صيدليات</v>
          </cell>
          <cell r="F1196"/>
          <cell r="G1196"/>
          <cell r="H1196"/>
          <cell r="I1196" t="str">
            <v/>
          </cell>
          <cell r="J1196">
            <v>1194</v>
          </cell>
          <cell r="K1196">
            <v>30</v>
          </cell>
          <cell r="L1196"/>
          <cell r="M1196" t="str">
            <v>امر توريد</v>
          </cell>
          <cell r="N1196"/>
          <cell r="O1196"/>
          <cell r="P1196"/>
        </row>
        <row r="1197">
          <cell r="D1197"/>
          <cell r="E1197" t="str">
            <v>صيدليات</v>
          </cell>
          <cell r="F1197"/>
          <cell r="G1197"/>
          <cell r="H1197"/>
          <cell r="I1197" t="str">
            <v/>
          </cell>
          <cell r="J1197">
            <v>1195</v>
          </cell>
          <cell r="K1197">
            <v>30</v>
          </cell>
          <cell r="L1197"/>
          <cell r="M1197" t="str">
            <v>امر توريد</v>
          </cell>
          <cell r="N1197"/>
          <cell r="O1197"/>
          <cell r="P1197"/>
        </row>
        <row r="1198">
          <cell r="D1198"/>
          <cell r="E1198" t="str">
            <v>صيدليات</v>
          </cell>
          <cell r="F1198"/>
          <cell r="G1198"/>
          <cell r="H1198"/>
          <cell r="I1198" t="str">
            <v/>
          </cell>
          <cell r="J1198">
            <v>1196</v>
          </cell>
          <cell r="K1198">
            <v>30</v>
          </cell>
          <cell r="L1198"/>
          <cell r="M1198" t="str">
            <v>امر توريد</v>
          </cell>
          <cell r="N1198"/>
          <cell r="O1198"/>
          <cell r="P1198"/>
        </row>
        <row r="1199">
          <cell r="D1199"/>
          <cell r="E1199" t="str">
            <v>صيدليات</v>
          </cell>
          <cell r="F1199"/>
          <cell r="G1199"/>
          <cell r="H1199"/>
          <cell r="I1199" t="str">
            <v/>
          </cell>
          <cell r="J1199">
            <v>1197</v>
          </cell>
          <cell r="K1199">
            <v>30</v>
          </cell>
          <cell r="L1199"/>
          <cell r="M1199" t="str">
            <v>امر توريد</v>
          </cell>
          <cell r="N1199"/>
          <cell r="O1199"/>
          <cell r="P1199"/>
        </row>
        <row r="1200">
          <cell r="D1200"/>
          <cell r="E1200" t="str">
            <v>صيدليات</v>
          </cell>
          <cell r="F1200"/>
          <cell r="G1200"/>
          <cell r="H1200"/>
          <cell r="I1200" t="str">
            <v/>
          </cell>
          <cell r="J1200">
            <v>1198</v>
          </cell>
          <cell r="K1200">
            <v>30</v>
          </cell>
          <cell r="L1200"/>
          <cell r="M1200" t="str">
            <v>امر توريد</v>
          </cell>
          <cell r="N1200"/>
          <cell r="O1200"/>
          <cell r="P1200"/>
        </row>
        <row r="1201">
          <cell r="D1201"/>
          <cell r="E1201" t="str">
            <v>صيدليات</v>
          </cell>
          <cell r="F1201"/>
          <cell r="G1201"/>
          <cell r="H1201"/>
          <cell r="I1201" t="str">
            <v/>
          </cell>
          <cell r="J1201">
            <v>1199</v>
          </cell>
          <cell r="K1201">
            <v>30</v>
          </cell>
          <cell r="L1201"/>
          <cell r="M1201" t="str">
            <v>امر توريد</v>
          </cell>
          <cell r="N1201"/>
          <cell r="O1201"/>
          <cell r="P1201"/>
        </row>
        <row r="1202">
          <cell r="D1202"/>
          <cell r="E1202" t="str">
            <v>صيدليات</v>
          </cell>
          <cell r="F1202"/>
          <cell r="G1202"/>
          <cell r="H1202"/>
          <cell r="I1202" t="str">
            <v/>
          </cell>
          <cell r="J1202">
            <v>1200</v>
          </cell>
          <cell r="K1202">
            <v>30</v>
          </cell>
          <cell r="L1202"/>
          <cell r="M1202" t="str">
            <v>امر توريد</v>
          </cell>
          <cell r="N1202"/>
          <cell r="O1202"/>
          <cell r="P1202"/>
        </row>
        <row r="1203">
          <cell r="D1203"/>
          <cell r="E1203" t="str">
            <v>صيدليات</v>
          </cell>
          <cell r="F1203"/>
          <cell r="G1203"/>
          <cell r="H1203"/>
          <cell r="I1203" t="str">
            <v/>
          </cell>
          <cell r="J1203">
            <v>1201</v>
          </cell>
          <cell r="K1203">
            <v>30</v>
          </cell>
          <cell r="L1203"/>
          <cell r="M1203" t="str">
            <v>امر توريد</v>
          </cell>
          <cell r="N1203"/>
          <cell r="O1203"/>
          <cell r="P1203"/>
        </row>
        <row r="1204">
          <cell r="D1204"/>
          <cell r="E1204" t="str">
            <v>صيدليات</v>
          </cell>
          <cell r="F1204"/>
          <cell r="G1204"/>
          <cell r="H1204"/>
          <cell r="I1204" t="str">
            <v/>
          </cell>
          <cell r="J1204">
            <v>1202</v>
          </cell>
          <cell r="K1204">
            <v>30</v>
          </cell>
          <cell r="L1204"/>
          <cell r="M1204" t="str">
            <v>امر توريد</v>
          </cell>
          <cell r="N1204"/>
          <cell r="O1204"/>
          <cell r="P1204"/>
        </row>
        <row r="1205">
          <cell r="D1205"/>
          <cell r="E1205" t="str">
            <v>صيدليات</v>
          </cell>
          <cell r="F1205"/>
          <cell r="G1205"/>
          <cell r="H1205"/>
          <cell r="I1205" t="str">
            <v/>
          </cell>
          <cell r="J1205">
            <v>1203</v>
          </cell>
          <cell r="K1205">
            <v>30</v>
          </cell>
          <cell r="L1205"/>
          <cell r="M1205" t="str">
            <v>امر توريد</v>
          </cell>
          <cell r="N1205"/>
          <cell r="O1205"/>
          <cell r="P1205"/>
        </row>
        <row r="1206">
          <cell r="D1206"/>
          <cell r="E1206" t="str">
            <v>صيدليات</v>
          </cell>
          <cell r="F1206"/>
          <cell r="G1206"/>
          <cell r="H1206"/>
          <cell r="I1206" t="str">
            <v/>
          </cell>
          <cell r="J1206">
            <v>1204</v>
          </cell>
          <cell r="K1206">
            <v>30</v>
          </cell>
          <cell r="L1206"/>
          <cell r="M1206" t="str">
            <v>امر توريد</v>
          </cell>
          <cell r="N1206"/>
          <cell r="O1206"/>
          <cell r="P1206"/>
        </row>
        <row r="1207">
          <cell r="D1207"/>
          <cell r="E1207" t="str">
            <v>صيدليات</v>
          </cell>
          <cell r="F1207"/>
          <cell r="G1207"/>
          <cell r="H1207"/>
          <cell r="I1207" t="str">
            <v/>
          </cell>
          <cell r="J1207">
            <v>1205</v>
          </cell>
          <cell r="K1207">
            <v>30</v>
          </cell>
          <cell r="L1207"/>
          <cell r="M1207" t="str">
            <v>امر توريد</v>
          </cell>
          <cell r="N1207"/>
          <cell r="O1207"/>
          <cell r="P1207"/>
        </row>
        <row r="1208">
          <cell r="D1208"/>
          <cell r="E1208" t="str">
            <v>صيدليات</v>
          </cell>
          <cell r="F1208"/>
          <cell r="G1208"/>
          <cell r="H1208"/>
          <cell r="I1208" t="str">
            <v/>
          </cell>
          <cell r="J1208">
            <v>1206</v>
          </cell>
          <cell r="K1208">
            <v>30</v>
          </cell>
          <cell r="L1208"/>
          <cell r="M1208" t="str">
            <v>امر توريد</v>
          </cell>
          <cell r="N1208"/>
          <cell r="O1208"/>
          <cell r="P1208"/>
        </row>
        <row r="1209">
          <cell r="D1209"/>
          <cell r="E1209" t="str">
            <v>صيدليات</v>
          </cell>
          <cell r="F1209"/>
          <cell r="G1209"/>
          <cell r="H1209"/>
          <cell r="I1209" t="str">
            <v/>
          </cell>
          <cell r="J1209">
            <v>1207</v>
          </cell>
          <cell r="K1209">
            <v>30</v>
          </cell>
          <cell r="L1209"/>
          <cell r="M1209" t="str">
            <v>امر توريد</v>
          </cell>
          <cell r="N1209"/>
          <cell r="O1209"/>
          <cell r="P1209"/>
        </row>
        <row r="1210">
          <cell r="D1210"/>
          <cell r="E1210" t="str">
            <v>صيدليات</v>
          </cell>
          <cell r="F1210"/>
          <cell r="G1210"/>
          <cell r="H1210"/>
          <cell r="I1210" t="str">
            <v/>
          </cell>
          <cell r="J1210">
            <v>1208</v>
          </cell>
          <cell r="K1210">
            <v>30</v>
          </cell>
          <cell r="L1210"/>
          <cell r="M1210" t="str">
            <v>امر توريد</v>
          </cell>
          <cell r="N1210"/>
          <cell r="O1210"/>
          <cell r="P1210"/>
        </row>
        <row r="1211">
          <cell r="D1211"/>
          <cell r="E1211" t="str">
            <v>صيدليات</v>
          </cell>
          <cell r="F1211"/>
          <cell r="G1211"/>
          <cell r="H1211"/>
          <cell r="I1211" t="str">
            <v/>
          </cell>
          <cell r="J1211">
            <v>1209</v>
          </cell>
          <cell r="K1211">
            <v>30</v>
          </cell>
          <cell r="L1211"/>
          <cell r="M1211" t="str">
            <v>امر توريد</v>
          </cell>
          <cell r="N1211"/>
          <cell r="O1211"/>
          <cell r="P1211"/>
        </row>
        <row r="1212">
          <cell r="D1212"/>
          <cell r="E1212" t="str">
            <v>صيدليات</v>
          </cell>
          <cell r="F1212"/>
          <cell r="G1212"/>
          <cell r="H1212"/>
          <cell r="I1212" t="str">
            <v/>
          </cell>
          <cell r="J1212">
            <v>1210</v>
          </cell>
          <cell r="K1212">
            <v>30</v>
          </cell>
          <cell r="L1212"/>
          <cell r="M1212" t="str">
            <v>امر توريد</v>
          </cell>
          <cell r="N1212"/>
          <cell r="O1212"/>
          <cell r="P1212"/>
        </row>
        <row r="1213">
          <cell r="D1213"/>
          <cell r="E1213" t="str">
            <v>صيدليات</v>
          </cell>
          <cell r="F1213"/>
          <cell r="G1213"/>
          <cell r="H1213"/>
          <cell r="I1213" t="str">
            <v/>
          </cell>
          <cell r="J1213">
            <v>1211</v>
          </cell>
          <cell r="K1213">
            <v>30</v>
          </cell>
          <cell r="L1213"/>
          <cell r="M1213" t="str">
            <v>امر توريد</v>
          </cell>
          <cell r="N1213"/>
          <cell r="O1213"/>
          <cell r="P1213"/>
        </row>
        <row r="1214">
          <cell r="D1214"/>
          <cell r="E1214" t="str">
            <v>صيدليات</v>
          </cell>
          <cell r="F1214"/>
          <cell r="G1214"/>
          <cell r="H1214"/>
          <cell r="I1214" t="str">
            <v/>
          </cell>
          <cell r="J1214">
            <v>1212</v>
          </cell>
          <cell r="K1214">
            <v>30</v>
          </cell>
          <cell r="L1214"/>
          <cell r="M1214" t="str">
            <v>امر توريد</v>
          </cell>
          <cell r="N1214"/>
          <cell r="O1214"/>
          <cell r="P1214"/>
        </row>
        <row r="1215">
          <cell r="D1215"/>
          <cell r="E1215" t="str">
            <v>صيدليات</v>
          </cell>
          <cell r="F1215"/>
          <cell r="G1215"/>
          <cell r="H1215"/>
          <cell r="I1215" t="str">
            <v/>
          </cell>
          <cell r="J1215">
            <v>1213</v>
          </cell>
          <cell r="K1215">
            <v>30</v>
          </cell>
          <cell r="L1215"/>
          <cell r="M1215" t="str">
            <v>امر توريد</v>
          </cell>
          <cell r="N1215"/>
          <cell r="O1215"/>
          <cell r="P1215"/>
        </row>
        <row r="1216">
          <cell r="D1216"/>
          <cell r="E1216" t="str">
            <v>صيدليات</v>
          </cell>
          <cell r="F1216"/>
          <cell r="G1216"/>
          <cell r="H1216"/>
          <cell r="I1216" t="str">
            <v/>
          </cell>
          <cell r="J1216">
            <v>1214</v>
          </cell>
          <cell r="K1216">
            <v>30</v>
          </cell>
          <cell r="L1216"/>
          <cell r="M1216" t="str">
            <v>امر توريد</v>
          </cell>
          <cell r="N1216"/>
          <cell r="O1216"/>
          <cell r="P1216"/>
        </row>
        <row r="1217">
          <cell r="D1217"/>
          <cell r="E1217" t="str">
            <v>صيدليات</v>
          </cell>
          <cell r="F1217"/>
          <cell r="G1217"/>
          <cell r="H1217"/>
          <cell r="I1217" t="str">
            <v/>
          </cell>
          <cell r="J1217">
            <v>1215</v>
          </cell>
          <cell r="K1217">
            <v>30</v>
          </cell>
          <cell r="L1217"/>
          <cell r="M1217" t="str">
            <v>امر توريد</v>
          </cell>
          <cell r="N1217"/>
          <cell r="O1217"/>
          <cell r="P1217"/>
        </row>
        <row r="1218">
          <cell r="D1218"/>
          <cell r="E1218" t="str">
            <v>صيدليات</v>
          </cell>
          <cell r="F1218"/>
          <cell r="G1218"/>
          <cell r="H1218"/>
          <cell r="I1218" t="str">
            <v/>
          </cell>
          <cell r="J1218">
            <v>1216</v>
          </cell>
          <cell r="K1218">
            <v>30</v>
          </cell>
          <cell r="L1218"/>
          <cell r="M1218" t="str">
            <v>امر توريد</v>
          </cell>
          <cell r="N1218"/>
          <cell r="O1218"/>
          <cell r="P1218"/>
        </row>
        <row r="1219">
          <cell r="D1219"/>
          <cell r="E1219" t="str">
            <v>صيدليات</v>
          </cell>
          <cell r="F1219"/>
          <cell r="G1219"/>
          <cell r="H1219"/>
          <cell r="I1219" t="str">
            <v/>
          </cell>
          <cell r="J1219">
            <v>1217</v>
          </cell>
          <cell r="K1219">
            <v>30</v>
          </cell>
          <cell r="L1219"/>
          <cell r="M1219" t="str">
            <v>امر توريد</v>
          </cell>
          <cell r="N1219"/>
          <cell r="O1219"/>
          <cell r="P1219"/>
        </row>
        <row r="1220">
          <cell r="D1220"/>
          <cell r="E1220" t="str">
            <v>صيدليات</v>
          </cell>
          <cell r="F1220"/>
          <cell r="G1220"/>
          <cell r="H1220"/>
          <cell r="I1220" t="str">
            <v/>
          </cell>
          <cell r="J1220">
            <v>1218</v>
          </cell>
          <cell r="K1220">
            <v>30</v>
          </cell>
          <cell r="L1220"/>
          <cell r="M1220" t="str">
            <v>امر توريد</v>
          </cell>
          <cell r="N1220"/>
          <cell r="O1220"/>
          <cell r="P1220"/>
        </row>
        <row r="1221">
          <cell r="D1221"/>
          <cell r="E1221" t="str">
            <v>صيدليات</v>
          </cell>
          <cell r="F1221"/>
          <cell r="G1221"/>
          <cell r="H1221"/>
          <cell r="I1221" t="str">
            <v/>
          </cell>
          <cell r="J1221">
            <v>1219</v>
          </cell>
          <cell r="K1221">
            <v>30</v>
          </cell>
          <cell r="L1221"/>
          <cell r="M1221" t="str">
            <v>امر توريد</v>
          </cell>
          <cell r="N1221"/>
          <cell r="O1221"/>
          <cell r="P1221"/>
        </row>
        <row r="1222">
          <cell r="D1222"/>
          <cell r="E1222" t="str">
            <v>صيدليات</v>
          </cell>
          <cell r="F1222"/>
          <cell r="G1222"/>
          <cell r="H1222"/>
          <cell r="I1222" t="str">
            <v/>
          </cell>
          <cell r="J1222">
            <v>1220</v>
          </cell>
          <cell r="K1222">
            <v>30</v>
          </cell>
          <cell r="L1222"/>
          <cell r="M1222" t="str">
            <v>امر توريد</v>
          </cell>
          <cell r="N1222"/>
          <cell r="O1222"/>
          <cell r="P1222"/>
        </row>
        <row r="1223">
          <cell r="D1223"/>
          <cell r="E1223" t="str">
            <v>صيدليات</v>
          </cell>
          <cell r="F1223"/>
          <cell r="G1223"/>
          <cell r="H1223"/>
          <cell r="I1223" t="str">
            <v/>
          </cell>
          <cell r="J1223">
            <v>1221</v>
          </cell>
          <cell r="K1223">
            <v>30</v>
          </cell>
          <cell r="L1223"/>
          <cell r="M1223" t="str">
            <v>امر توريد</v>
          </cell>
          <cell r="N1223"/>
          <cell r="O1223"/>
          <cell r="P1223"/>
        </row>
        <row r="1224">
          <cell r="D1224"/>
          <cell r="E1224" t="str">
            <v>صيدليات</v>
          </cell>
          <cell r="F1224"/>
          <cell r="G1224"/>
          <cell r="H1224"/>
          <cell r="I1224" t="str">
            <v/>
          </cell>
          <cell r="J1224">
            <v>1222</v>
          </cell>
          <cell r="K1224">
            <v>30</v>
          </cell>
          <cell r="L1224"/>
          <cell r="M1224" t="str">
            <v>امر توريد</v>
          </cell>
          <cell r="N1224"/>
          <cell r="O1224"/>
          <cell r="P1224"/>
        </row>
        <row r="1225">
          <cell r="D1225"/>
          <cell r="E1225" t="str">
            <v>صيدليات</v>
          </cell>
          <cell r="F1225"/>
          <cell r="G1225"/>
          <cell r="H1225"/>
          <cell r="I1225" t="str">
            <v/>
          </cell>
          <cell r="J1225">
            <v>1223</v>
          </cell>
          <cell r="K1225">
            <v>30</v>
          </cell>
          <cell r="L1225"/>
          <cell r="M1225" t="str">
            <v>امر توريد</v>
          </cell>
          <cell r="N1225"/>
          <cell r="O1225"/>
          <cell r="P1225"/>
        </row>
        <row r="1226">
          <cell r="D1226"/>
          <cell r="E1226" t="str">
            <v>صيدليات</v>
          </cell>
          <cell r="F1226"/>
          <cell r="G1226"/>
          <cell r="H1226"/>
          <cell r="I1226" t="str">
            <v/>
          </cell>
          <cell r="J1226">
            <v>1224</v>
          </cell>
          <cell r="K1226">
            <v>30</v>
          </cell>
          <cell r="L1226"/>
          <cell r="M1226" t="str">
            <v>امر توريد</v>
          </cell>
          <cell r="N1226"/>
          <cell r="O1226"/>
          <cell r="P1226"/>
        </row>
        <row r="1227">
          <cell r="D1227"/>
          <cell r="E1227" t="str">
            <v>صيدليات</v>
          </cell>
          <cell r="F1227"/>
          <cell r="G1227"/>
          <cell r="H1227"/>
          <cell r="I1227" t="str">
            <v/>
          </cell>
          <cell r="J1227">
            <v>1225</v>
          </cell>
          <cell r="K1227">
            <v>30</v>
          </cell>
          <cell r="L1227"/>
          <cell r="M1227" t="str">
            <v>امر توريد</v>
          </cell>
          <cell r="N1227"/>
          <cell r="O1227"/>
          <cell r="P1227"/>
        </row>
        <row r="1228">
          <cell r="D1228"/>
          <cell r="E1228" t="str">
            <v>صيدليات</v>
          </cell>
          <cell r="F1228"/>
          <cell r="G1228"/>
          <cell r="H1228"/>
          <cell r="I1228" t="str">
            <v/>
          </cell>
          <cell r="J1228">
            <v>1226</v>
          </cell>
          <cell r="K1228">
            <v>30</v>
          </cell>
          <cell r="L1228"/>
          <cell r="M1228" t="str">
            <v>امر توريد</v>
          </cell>
          <cell r="N1228"/>
          <cell r="O1228"/>
          <cell r="P1228"/>
        </row>
        <row r="1229">
          <cell r="D1229"/>
          <cell r="E1229" t="str">
            <v>صيدليات</v>
          </cell>
          <cell r="F1229"/>
          <cell r="G1229"/>
          <cell r="H1229"/>
          <cell r="I1229" t="str">
            <v/>
          </cell>
          <cell r="J1229">
            <v>1227</v>
          </cell>
          <cell r="K1229">
            <v>30</v>
          </cell>
          <cell r="L1229"/>
          <cell r="M1229" t="str">
            <v>امر توريد</v>
          </cell>
          <cell r="N1229"/>
          <cell r="O1229"/>
          <cell r="P1229"/>
        </row>
        <row r="1230">
          <cell r="D1230"/>
          <cell r="E1230" t="str">
            <v>صيدليات</v>
          </cell>
          <cell r="F1230"/>
          <cell r="G1230"/>
          <cell r="H1230"/>
          <cell r="I1230" t="str">
            <v/>
          </cell>
          <cell r="J1230">
            <v>1228</v>
          </cell>
          <cell r="K1230">
            <v>30</v>
          </cell>
          <cell r="L1230"/>
          <cell r="M1230" t="str">
            <v>امر توريد</v>
          </cell>
          <cell r="N1230"/>
          <cell r="O1230"/>
          <cell r="P1230"/>
        </row>
        <row r="1231">
          <cell r="D1231"/>
          <cell r="E1231" t="str">
            <v>صيدليات</v>
          </cell>
          <cell r="F1231"/>
          <cell r="G1231"/>
          <cell r="H1231"/>
          <cell r="I1231" t="str">
            <v/>
          </cell>
          <cell r="J1231">
            <v>1229</v>
          </cell>
          <cell r="K1231">
            <v>30</v>
          </cell>
          <cell r="L1231"/>
          <cell r="M1231" t="str">
            <v>امر توريد</v>
          </cell>
          <cell r="N1231"/>
          <cell r="O1231"/>
          <cell r="P1231"/>
        </row>
        <row r="1232">
          <cell r="D1232"/>
          <cell r="E1232" t="str">
            <v>صيدليات</v>
          </cell>
          <cell r="F1232"/>
          <cell r="G1232"/>
          <cell r="H1232"/>
          <cell r="I1232" t="str">
            <v/>
          </cell>
          <cell r="J1232">
            <v>1230</v>
          </cell>
          <cell r="K1232">
            <v>30</v>
          </cell>
          <cell r="L1232"/>
          <cell r="M1232" t="str">
            <v>امر توريد</v>
          </cell>
          <cell r="N1232"/>
          <cell r="O1232"/>
          <cell r="P1232"/>
        </row>
        <row r="1233">
          <cell r="D1233"/>
          <cell r="E1233" t="str">
            <v>صيدليات</v>
          </cell>
          <cell r="F1233"/>
          <cell r="G1233"/>
          <cell r="H1233"/>
          <cell r="I1233" t="str">
            <v/>
          </cell>
          <cell r="J1233">
            <v>1231</v>
          </cell>
          <cell r="K1233">
            <v>30</v>
          </cell>
          <cell r="L1233"/>
          <cell r="M1233" t="str">
            <v>امر توريد</v>
          </cell>
          <cell r="N1233"/>
          <cell r="O1233"/>
          <cell r="P1233"/>
        </row>
        <row r="1234">
          <cell r="D1234"/>
          <cell r="E1234" t="str">
            <v>صيدليات</v>
          </cell>
          <cell r="F1234"/>
          <cell r="G1234"/>
          <cell r="H1234"/>
          <cell r="I1234" t="str">
            <v/>
          </cell>
          <cell r="J1234">
            <v>1232</v>
          </cell>
          <cell r="K1234">
            <v>30</v>
          </cell>
          <cell r="L1234"/>
          <cell r="M1234" t="str">
            <v>امر توريد</v>
          </cell>
          <cell r="N1234"/>
          <cell r="O1234"/>
          <cell r="P1234"/>
        </row>
        <row r="1235">
          <cell r="D1235"/>
          <cell r="E1235" t="str">
            <v>صيدليات</v>
          </cell>
          <cell r="F1235"/>
          <cell r="G1235"/>
          <cell r="H1235"/>
          <cell r="I1235" t="str">
            <v/>
          </cell>
          <cell r="J1235">
            <v>1233</v>
          </cell>
          <cell r="K1235">
            <v>30</v>
          </cell>
          <cell r="L1235"/>
          <cell r="M1235" t="str">
            <v>امر توريد</v>
          </cell>
          <cell r="N1235"/>
          <cell r="O1235"/>
          <cell r="P1235"/>
        </row>
        <row r="1236">
          <cell r="D1236"/>
          <cell r="E1236" t="str">
            <v>صيدليات</v>
          </cell>
          <cell r="F1236"/>
          <cell r="G1236"/>
          <cell r="H1236"/>
          <cell r="I1236" t="str">
            <v/>
          </cell>
          <cell r="J1236">
            <v>1234</v>
          </cell>
          <cell r="K1236">
            <v>30</v>
          </cell>
          <cell r="L1236"/>
          <cell r="M1236" t="str">
            <v>امر توريد</v>
          </cell>
          <cell r="N1236"/>
          <cell r="O1236"/>
          <cell r="P1236"/>
        </row>
        <row r="1237">
          <cell r="D1237"/>
          <cell r="E1237" t="str">
            <v>صيدليات</v>
          </cell>
          <cell r="F1237"/>
          <cell r="G1237"/>
          <cell r="H1237"/>
          <cell r="I1237" t="str">
            <v/>
          </cell>
          <cell r="J1237">
            <v>1235</v>
          </cell>
          <cell r="K1237">
            <v>30</v>
          </cell>
          <cell r="L1237"/>
          <cell r="M1237" t="str">
            <v>امر توريد</v>
          </cell>
          <cell r="N1237"/>
          <cell r="O1237"/>
          <cell r="P1237"/>
        </row>
        <row r="1238">
          <cell r="D1238"/>
          <cell r="E1238" t="str">
            <v>صيدليات</v>
          </cell>
          <cell r="F1238"/>
          <cell r="G1238"/>
          <cell r="H1238"/>
          <cell r="I1238" t="str">
            <v/>
          </cell>
          <cell r="J1238">
            <v>1236</v>
          </cell>
          <cell r="K1238">
            <v>30</v>
          </cell>
          <cell r="L1238"/>
          <cell r="M1238" t="str">
            <v>امر توريد</v>
          </cell>
          <cell r="N1238"/>
          <cell r="O1238"/>
          <cell r="P1238"/>
        </row>
        <row r="1239">
          <cell r="D1239"/>
          <cell r="E1239" t="str">
            <v>صيدليات</v>
          </cell>
          <cell r="F1239"/>
          <cell r="G1239"/>
          <cell r="H1239"/>
          <cell r="I1239" t="str">
            <v/>
          </cell>
          <cell r="J1239">
            <v>1237</v>
          </cell>
          <cell r="K1239">
            <v>30</v>
          </cell>
          <cell r="L1239"/>
          <cell r="M1239" t="str">
            <v>امر توريد</v>
          </cell>
          <cell r="N1239"/>
          <cell r="O1239"/>
          <cell r="P1239"/>
        </row>
        <row r="1240">
          <cell r="D1240"/>
          <cell r="E1240" t="str">
            <v>صيدليات</v>
          </cell>
          <cell r="F1240"/>
          <cell r="G1240"/>
          <cell r="H1240"/>
          <cell r="I1240" t="str">
            <v/>
          </cell>
          <cell r="J1240">
            <v>1238</v>
          </cell>
          <cell r="K1240">
            <v>30</v>
          </cell>
          <cell r="L1240"/>
          <cell r="M1240" t="str">
            <v>امر توريد</v>
          </cell>
          <cell r="N1240"/>
          <cell r="O1240"/>
          <cell r="P1240"/>
        </row>
        <row r="1241">
          <cell r="D1241"/>
          <cell r="E1241" t="str">
            <v>صيدليات</v>
          </cell>
          <cell r="F1241"/>
          <cell r="G1241"/>
          <cell r="H1241"/>
          <cell r="I1241" t="str">
            <v/>
          </cell>
          <cell r="J1241">
            <v>1239</v>
          </cell>
          <cell r="K1241">
            <v>30</v>
          </cell>
          <cell r="L1241"/>
          <cell r="M1241" t="str">
            <v>امر توريد</v>
          </cell>
          <cell r="N1241"/>
          <cell r="O1241"/>
          <cell r="P1241"/>
        </row>
        <row r="1242">
          <cell r="D1242"/>
          <cell r="E1242" t="str">
            <v>صيدليات</v>
          </cell>
          <cell r="F1242"/>
          <cell r="G1242"/>
          <cell r="H1242"/>
          <cell r="I1242" t="str">
            <v/>
          </cell>
          <cell r="J1242">
            <v>1240</v>
          </cell>
          <cell r="K1242">
            <v>30</v>
          </cell>
          <cell r="L1242"/>
          <cell r="M1242" t="str">
            <v>امر توريد</v>
          </cell>
          <cell r="N1242"/>
          <cell r="O1242"/>
          <cell r="P1242"/>
        </row>
        <row r="1243">
          <cell r="D1243" t="str">
            <v>مستشفى رويال كوينز</v>
          </cell>
          <cell r="E1243" t="str">
            <v>مستشفيات</v>
          </cell>
          <cell r="F1243" t="str">
            <v>القاهرة</v>
          </cell>
          <cell r="G1243" t="str">
            <v>التجمع</v>
          </cell>
          <cell r="H1243" t="str">
            <v>شارع التسعين خلف المستشفى الجوى ـ التجمع الخامس</v>
          </cell>
          <cell r="I1243" t="str">
            <v/>
          </cell>
          <cell r="J1243">
            <v>1241</v>
          </cell>
          <cell r="K1243">
            <v>30</v>
          </cell>
          <cell r="L1243" t="str">
            <v>اجل ع الاستحقاق</v>
          </cell>
          <cell r="M1243" t="str">
            <v xml:space="preserve">ضريبى </v>
          </cell>
          <cell r="N1243">
            <v>464843456</v>
          </cell>
          <cell r="O1243"/>
          <cell r="P1243"/>
        </row>
        <row r="1244">
          <cell r="D1244" t="str">
            <v>ص/مستشفي المحبه</v>
          </cell>
          <cell r="E1244" t="str">
            <v>صيدليات المستشفيات</v>
          </cell>
          <cell r="F1244" t="str">
            <v>القاهرة</v>
          </cell>
          <cell r="G1244" t="str">
            <v>شبرا</v>
          </cell>
          <cell r="H1244" t="str">
            <v xml:space="preserve">9شارع جزيرة بدران امام مستشفى توشيبا العربى شبرا </v>
          </cell>
          <cell r="I1244" t="str">
            <v/>
          </cell>
          <cell r="J1244">
            <v>1242</v>
          </cell>
          <cell r="K1244">
            <v>0</v>
          </cell>
          <cell r="L1244" t="str">
            <v>كاش</v>
          </cell>
          <cell r="M1244" t="str">
            <v xml:space="preserve">ضريبى </v>
          </cell>
          <cell r="N1244"/>
          <cell r="O1244"/>
          <cell r="P1244"/>
        </row>
        <row r="1245">
          <cell r="D1245" t="str">
            <v>ص/مستشفى الصفوة شبرا</v>
          </cell>
          <cell r="E1245" t="str">
            <v>صيدليات المستشفيات</v>
          </cell>
          <cell r="F1245" t="str">
            <v>القاهرة</v>
          </cell>
          <cell r="G1245" t="str">
            <v>شبرا</v>
          </cell>
          <cell r="H1245" t="str">
            <v xml:space="preserve">3شارع منية السيرج من شارع شبرا </v>
          </cell>
          <cell r="I1245" t="str">
            <v/>
          </cell>
          <cell r="J1245">
            <v>1243</v>
          </cell>
          <cell r="K1245">
            <v>0</v>
          </cell>
          <cell r="L1245" t="str">
            <v>كاش</v>
          </cell>
          <cell r="M1245" t="str">
            <v xml:space="preserve">ضريبى </v>
          </cell>
          <cell r="N1245"/>
          <cell r="O1245"/>
          <cell r="P1245"/>
        </row>
        <row r="1246">
          <cell r="D1246" t="str">
            <v>مستشفى الرحمة</v>
          </cell>
          <cell r="E1246" t="str">
            <v>مستشفيات</v>
          </cell>
          <cell r="F1246" t="str">
            <v>القاهرة</v>
          </cell>
          <cell r="G1246" t="str">
            <v>مصر الجديدة</v>
          </cell>
          <cell r="H1246" t="str">
            <v>37شارع الاسكندرية ميدان الجامع مصر الجديدة</v>
          </cell>
          <cell r="I1246" t="str">
            <v/>
          </cell>
          <cell r="J1246">
            <v>1244</v>
          </cell>
          <cell r="K1246">
            <v>30</v>
          </cell>
          <cell r="L1246" t="str">
            <v>اجل ع الاستحقاق</v>
          </cell>
          <cell r="M1246" t="str">
            <v xml:space="preserve">ضريبى </v>
          </cell>
          <cell r="N1246"/>
          <cell r="O1246"/>
          <cell r="P1246"/>
        </row>
        <row r="1247">
          <cell r="D1247" t="str">
            <v>مستشفى عبد القادر فهمى</v>
          </cell>
          <cell r="E1247" t="str">
            <v>مستشفيات</v>
          </cell>
          <cell r="F1247" t="str">
            <v>القاهرة</v>
          </cell>
          <cell r="G1247" t="str">
            <v>مصر الجديدة</v>
          </cell>
          <cell r="H1247" t="str">
            <v>23شارع حسن افلاطون ارض الجولف -مصر الجديدة</v>
          </cell>
          <cell r="I1247" t="str">
            <v/>
          </cell>
          <cell r="J1247">
            <v>1245</v>
          </cell>
          <cell r="K1247">
            <v>30</v>
          </cell>
          <cell r="L1247" t="str">
            <v>اجل ع الاستحقاق</v>
          </cell>
          <cell r="M1247" t="str">
            <v xml:space="preserve">ضريبى </v>
          </cell>
          <cell r="N1247">
            <v>412666936</v>
          </cell>
          <cell r="O1247"/>
          <cell r="P1247"/>
        </row>
        <row r="1248">
          <cell r="D1248" t="str">
            <v>مستشفى النزهة الدولى</v>
          </cell>
          <cell r="E1248" t="str">
            <v>مستشفيات</v>
          </cell>
          <cell r="F1248" t="str">
            <v>القاهرة</v>
          </cell>
          <cell r="G1248" t="str">
            <v>مصر الجديدة</v>
          </cell>
          <cell r="H1248" t="str">
            <v>9شارع الرشيد متفرع من شارع المشير احمد اسماعيل شيراتون مصر الجديدة</v>
          </cell>
          <cell r="I1248" t="str">
            <v/>
          </cell>
          <cell r="J1248">
            <v>1246</v>
          </cell>
          <cell r="K1248">
            <v>30</v>
          </cell>
          <cell r="L1248" t="str">
            <v>اجل ع الاستحقاق</v>
          </cell>
          <cell r="M1248" t="str">
            <v xml:space="preserve">ضريبى </v>
          </cell>
          <cell r="N1248"/>
          <cell r="O1248"/>
          <cell r="P1248"/>
        </row>
        <row r="1249">
          <cell r="D1249" t="str">
            <v>مستشفي الندى ( كايرو وست ـ الشيخ زايد )</v>
          </cell>
          <cell r="E1249" t="str">
            <v>مستشفيات</v>
          </cell>
          <cell r="F1249" t="str">
            <v>الجيزة</v>
          </cell>
          <cell r="G1249" t="str">
            <v>6اكتوبر</v>
          </cell>
          <cell r="H1249" t="str">
            <v>الشيخ زايد ــ 6 اكتوبر</v>
          </cell>
          <cell r="I1249" t="str">
            <v/>
          </cell>
          <cell r="J1249">
            <v>1247</v>
          </cell>
          <cell r="K1249">
            <v>30</v>
          </cell>
          <cell r="L1249" t="str">
            <v>اجل ع الاستحقاق</v>
          </cell>
          <cell r="M1249" t="str">
            <v xml:space="preserve">ضريبى </v>
          </cell>
          <cell r="O1249"/>
          <cell r="P1249"/>
        </row>
        <row r="1250">
          <cell r="D1250" t="str">
            <v xml:space="preserve">مستشفي الريان </v>
          </cell>
          <cell r="E1250" t="str">
            <v>مستشفيات</v>
          </cell>
          <cell r="F1250" t="str">
            <v>القاهره</v>
          </cell>
          <cell r="G1250" t="str">
            <v xml:space="preserve">المعادي </v>
          </cell>
          <cell r="H1250" t="str">
            <v>77عزبة جبريل البساتين -المعادي</v>
          </cell>
          <cell r="I1250" t="str">
            <v/>
          </cell>
          <cell r="J1250">
            <v>1248</v>
          </cell>
          <cell r="K1250">
            <v>30</v>
          </cell>
          <cell r="L1250" t="str">
            <v>اجل ع الاستحقاق</v>
          </cell>
          <cell r="M1250" t="str">
            <v xml:space="preserve">ضريبى </v>
          </cell>
          <cell r="N1250"/>
          <cell r="O1250"/>
          <cell r="P1250"/>
        </row>
        <row r="1251">
          <cell r="D1251" t="str">
            <v>مستشفى الندى -المنيل</v>
          </cell>
          <cell r="E1251" t="str">
            <v>مستشفيات</v>
          </cell>
          <cell r="F1251" t="str">
            <v>الجيزة</v>
          </cell>
          <cell r="G1251" t="str">
            <v>المنيل</v>
          </cell>
          <cell r="H1251" t="str">
            <v>شارع الروضه المنيل امام خير زمان وبجوار ماكدو نالدز</v>
          </cell>
          <cell r="I1251" t="str">
            <v/>
          </cell>
          <cell r="J1251">
            <v>1249</v>
          </cell>
          <cell r="K1251">
            <v>30</v>
          </cell>
          <cell r="L1251" t="str">
            <v>اجل ع الاستحقاق</v>
          </cell>
          <cell r="M1251" t="str">
            <v xml:space="preserve">ضريبى </v>
          </cell>
          <cell r="N1251">
            <v>205023975</v>
          </cell>
          <cell r="O1251"/>
          <cell r="P1251"/>
        </row>
        <row r="1252">
          <cell r="D1252" t="str">
            <v>مستشفى دمشق</v>
          </cell>
          <cell r="E1252" t="str">
            <v>مستشفيات</v>
          </cell>
          <cell r="F1252" t="str">
            <v>الجيزة</v>
          </cell>
          <cell r="G1252" t="str">
            <v>المهندسين</v>
          </cell>
          <cell r="H1252" t="str">
            <v>1شارع دمشق من شارع شهاب ـ المهندسين</v>
          </cell>
          <cell r="I1252" t="str">
            <v/>
          </cell>
          <cell r="J1252">
            <v>1250</v>
          </cell>
          <cell r="K1252">
            <v>30</v>
          </cell>
          <cell r="L1252" t="str">
            <v>اجل ع الاستحقاق</v>
          </cell>
          <cell r="M1252" t="str">
            <v xml:space="preserve">ضريبى </v>
          </cell>
          <cell r="N1252"/>
          <cell r="O1252"/>
          <cell r="P1252"/>
        </row>
        <row r="1253">
          <cell r="D1253" t="str">
            <v>ص/مستشفي الفتح</v>
          </cell>
          <cell r="E1253" t="str">
            <v>صيدليات المستشفيات</v>
          </cell>
          <cell r="F1253" t="str">
            <v>القاهرة</v>
          </cell>
          <cell r="G1253" t="str">
            <v>الساحل</v>
          </cell>
          <cell r="H1253" t="str">
            <v>16بين المدارس منيه السيرج الساحل</v>
          </cell>
          <cell r="I1253" t="str">
            <v/>
          </cell>
          <cell r="J1253">
            <v>1251</v>
          </cell>
          <cell r="K1253">
            <v>0</v>
          </cell>
          <cell r="L1253" t="str">
            <v>كاش</v>
          </cell>
          <cell r="M1253" t="str">
            <v xml:space="preserve">ضريبى </v>
          </cell>
          <cell r="N1253"/>
          <cell r="O1253"/>
          <cell r="P1253"/>
        </row>
        <row r="1254">
          <cell r="D1254" t="str">
            <v>مستشفي تبارك -المريوطية</v>
          </cell>
          <cell r="E1254" t="str">
            <v>مستشفيات</v>
          </cell>
          <cell r="F1254" t="str">
            <v xml:space="preserve">الجيزه </v>
          </cell>
          <cell r="G1254" t="str">
            <v>فيصل</v>
          </cell>
          <cell r="H1254" t="str">
            <v>اسفل كوبري المريوطيه فيصل</v>
          </cell>
          <cell r="I1254" t="str">
            <v/>
          </cell>
          <cell r="J1254">
            <v>1252</v>
          </cell>
          <cell r="K1254">
            <v>30</v>
          </cell>
          <cell r="L1254" t="str">
            <v>اجل ع الاستحقاق</v>
          </cell>
          <cell r="M1254" t="str">
            <v xml:space="preserve">ضريبى </v>
          </cell>
          <cell r="N1254">
            <v>530765527</v>
          </cell>
          <cell r="O1254"/>
          <cell r="P1254"/>
        </row>
        <row r="1255">
          <cell r="D1255" t="str">
            <v>صيدليه مستشفي الميرلاند</v>
          </cell>
          <cell r="E1255" t="str">
            <v>صيدليات المستشفيات</v>
          </cell>
          <cell r="F1255" t="str">
            <v>القاهره</v>
          </cell>
          <cell r="G1255" t="str">
            <v>مصر الجديده</v>
          </cell>
          <cell r="H1255" t="str">
            <v>94جسر السويس الزيتون الشرقيه</v>
          </cell>
          <cell r="I1255" t="str">
            <v/>
          </cell>
          <cell r="J1255">
            <v>1253</v>
          </cell>
          <cell r="K1255">
            <v>0</v>
          </cell>
          <cell r="L1255" t="str">
            <v>كاش</v>
          </cell>
          <cell r="M1255" t="str">
            <v xml:space="preserve">ضريبى </v>
          </cell>
          <cell r="N1255"/>
          <cell r="O1255"/>
          <cell r="P1255"/>
        </row>
        <row r="1256">
          <cell r="D1256" t="str">
            <v>مستشفي تبارك -ارض اللواء</v>
          </cell>
          <cell r="E1256" t="str">
            <v>مستشفيات</v>
          </cell>
          <cell r="F1256" t="str">
            <v>القاهرة</v>
          </cell>
          <cell r="G1256" t="str">
            <v>ارض اللواء</v>
          </cell>
          <cell r="H1256" t="str">
            <v>4شارع ترعة الزمر امام مزلقان ارض اللواء بجوار التوحيد والنور -بجوار مطعم جحا</v>
          </cell>
          <cell r="I1256" t="str">
            <v/>
          </cell>
          <cell r="J1256">
            <v>1254</v>
          </cell>
          <cell r="K1256">
            <v>30</v>
          </cell>
          <cell r="L1256" t="str">
            <v>اجل ع الاستحقاق</v>
          </cell>
          <cell r="M1256" t="str">
            <v xml:space="preserve">ضريبى </v>
          </cell>
          <cell r="N1256"/>
          <cell r="O1256"/>
          <cell r="P1256"/>
        </row>
        <row r="1257">
          <cell r="D1257" t="str">
            <v>مستشفى اجيال</v>
          </cell>
          <cell r="E1257" t="str">
            <v>مستشفيات</v>
          </cell>
          <cell r="F1257" t="str">
            <v>القاهرة</v>
          </cell>
          <cell r="G1257" t="str">
            <v>مصر الجديدة</v>
          </cell>
          <cell r="H1257" t="str">
            <v xml:space="preserve">محور جوزيف تيتو ــ الهايكستب ـ قسم النزهة </v>
          </cell>
          <cell r="I1257" t="str">
            <v/>
          </cell>
          <cell r="J1257">
            <v>1255</v>
          </cell>
          <cell r="K1257">
            <v>0</v>
          </cell>
          <cell r="L1257" t="str">
            <v>كاش</v>
          </cell>
          <cell r="M1257" t="str">
            <v xml:space="preserve">ضريبى </v>
          </cell>
          <cell r="N1257"/>
          <cell r="O1257"/>
          <cell r="P1257"/>
        </row>
        <row r="1258">
          <cell r="D1258" t="str">
            <v>مستشفي مصر والسودان</v>
          </cell>
          <cell r="E1258" t="str">
            <v>مستشفيات</v>
          </cell>
          <cell r="F1258" t="str">
            <v>القاهرة</v>
          </cell>
          <cell r="G1258" t="str">
            <v>الدمرداش</v>
          </cell>
          <cell r="H1258" t="str">
            <v>شارع محطه الدمرداش</v>
          </cell>
          <cell r="I1258" t="str">
            <v/>
          </cell>
          <cell r="J1258">
            <v>1256</v>
          </cell>
          <cell r="K1258">
            <v>30</v>
          </cell>
          <cell r="L1258" t="str">
            <v>اجل ع الاستحقاق</v>
          </cell>
          <cell r="M1258" t="str">
            <v xml:space="preserve">ضريبى </v>
          </cell>
          <cell r="N1258"/>
          <cell r="O1258"/>
          <cell r="P1258"/>
        </row>
        <row r="1259">
          <cell r="D1259" t="str">
            <v>مستشفي تبارك  -التجمع</v>
          </cell>
          <cell r="E1259" t="str">
            <v>مستشفيات</v>
          </cell>
          <cell r="F1259" t="str">
            <v>القاهرة</v>
          </cell>
          <cell r="G1259" t="str">
            <v>التجمع</v>
          </cell>
          <cell r="H1259" t="str">
            <v>ش التسعين الجنوبي بالقرب من موقف الغاز الثاني</v>
          </cell>
          <cell r="I1259" t="str">
            <v/>
          </cell>
          <cell r="J1259">
            <v>1257</v>
          </cell>
          <cell r="K1259">
            <v>30</v>
          </cell>
          <cell r="L1259" t="str">
            <v>اجل ع الاستحقاق</v>
          </cell>
          <cell r="M1259" t="str">
            <v xml:space="preserve">ضريبى </v>
          </cell>
          <cell r="N1259"/>
          <cell r="O1259"/>
          <cell r="P1259"/>
        </row>
        <row r="1260">
          <cell r="D1260" t="str">
            <v>مستشفى كيدز</v>
          </cell>
          <cell r="E1260" t="str">
            <v>مستشفيات</v>
          </cell>
          <cell r="F1260" t="str">
            <v>القاهرة</v>
          </cell>
          <cell r="G1260" t="str">
            <v>مدينة نصر</v>
          </cell>
          <cell r="H1260" t="str">
            <v>شارع حسن المامون  مدينة نصر</v>
          </cell>
          <cell r="I1260" t="str">
            <v/>
          </cell>
          <cell r="J1260">
            <v>1258</v>
          </cell>
          <cell r="K1260">
            <v>30</v>
          </cell>
          <cell r="L1260" t="str">
            <v>اجل ع الاستحقاق</v>
          </cell>
          <cell r="M1260" t="str">
            <v xml:space="preserve">ضريبى </v>
          </cell>
          <cell r="N1260"/>
          <cell r="O1260"/>
          <cell r="P1260"/>
        </row>
        <row r="1261">
          <cell r="D1261" t="str">
            <v>صيدلية مستشفى كليوباترا</v>
          </cell>
          <cell r="E1261" t="str">
            <v>صيدليات المستشفيات</v>
          </cell>
          <cell r="F1261" t="str">
            <v>القاهرة</v>
          </cell>
          <cell r="G1261" t="str">
            <v>المعادى</v>
          </cell>
          <cell r="H1261" t="str">
            <v xml:space="preserve">كورنيش المعادى </v>
          </cell>
          <cell r="I1261" t="str">
            <v/>
          </cell>
          <cell r="J1261">
            <v>1259</v>
          </cell>
          <cell r="K1261">
            <v>30</v>
          </cell>
          <cell r="L1261" t="str">
            <v>اجل ع الاستحقاق</v>
          </cell>
          <cell r="M1261" t="str">
            <v xml:space="preserve">ضريبى </v>
          </cell>
          <cell r="N1261"/>
          <cell r="O1261"/>
          <cell r="P1261"/>
        </row>
        <row r="1262">
          <cell r="D1262" t="str">
            <v xml:space="preserve">ص\مستشفي السراج المنير </v>
          </cell>
          <cell r="E1262" t="str">
            <v>صيدليات المستشفيات</v>
          </cell>
          <cell r="F1262" t="str">
            <v>السويس</v>
          </cell>
          <cell r="G1262" t="str">
            <v>السويس</v>
          </cell>
          <cell r="H1262" t="str">
            <v>السويس</v>
          </cell>
          <cell r="I1262" t="str">
            <v/>
          </cell>
          <cell r="J1262">
            <v>1260</v>
          </cell>
          <cell r="K1262">
            <v>30</v>
          </cell>
          <cell r="L1262" t="str">
            <v>اجل ع الاستحقاق</v>
          </cell>
          <cell r="M1262" t="str">
            <v xml:space="preserve">ضريبى </v>
          </cell>
          <cell r="N1262"/>
          <cell r="O1262"/>
          <cell r="P1262"/>
        </row>
        <row r="1263">
          <cell r="D1263" t="str">
            <v xml:space="preserve">ص/مستشفي سانت تريزا </v>
          </cell>
          <cell r="E1263" t="str">
            <v>صيدليات المستشفيات</v>
          </cell>
          <cell r="F1263" t="str">
            <v>القاهرة</v>
          </cell>
          <cell r="G1263" t="str">
            <v>الساحل</v>
          </cell>
          <cell r="H1263" t="str">
            <v xml:space="preserve">3بحري القرقول البراد </v>
          </cell>
          <cell r="I1263" t="str">
            <v/>
          </cell>
          <cell r="J1263">
            <v>1261</v>
          </cell>
          <cell r="K1263">
            <v>0</v>
          </cell>
          <cell r="L1263" t="str">
            <v>كاش</v>
          </cell>
          <cell r="M1263" t="str">
            <v xml:space="preserve">ضريبى </v>
          </cell>
          <cell r="N1263"/>
          <cell r="O1263"/>
          <cell r="P1263"/>
        </row>
        <row r="1264">
          <cell r="D1264" t="str">
            <v>ص/مستشفي مسجد نصر الاسلام</v>
          </cell>
          <cell r="E1264" t="str">
            <v>صيدليات المستشفيات</v>
          </cell>
          <cell r="F1264" t="str">
            <v>القاهرة</v>
          </cell>
          <cell r="G1264" t="str">
            <v>الساحل</v>
          </cell>
          <cell r="H1264" t="str">
            <v>7علي شلبي البراد-الساحل</v>
          </cell>
          <cell r="I1264" t="str">
            <v/>
          </cell>
          <cell r="J1264">
            <v>1262</v>
          </cell>
          <cell r="K1264">
            <v>0</v>
          </cell>
          <cell r="L1264" t="str">
            <v>كاش</v>
          </cell>
          <cell r="M1264" t="str">
            <v xml:space="preserve">ضريبى </v>
          </cell>
          <cell r="N1264"/>
          <cell r="O1264"/>
          <cell r="P1264"/>
        </row>
        <row r="1265">
          <cell r="D1265" t="str">
            <v xml:space="preserve"> ص/مستشفى كيدز</v>
          </cell>
          <cell r="E1265" t="str">
            <v>صيدليات المستشفيات</v>
          </cell>
          <cell r="F1265" t="str">
            <v>القاهرة</v>
          </cell>
          <cell r="G1265" t="str">
            <v>مدينة نصر</v>
          </cell>
          <cell r="H1265" t="str">
            <v>شارع حسن المامون  مدينة نصر</v>
          </cell>
          <cell r="I1265" t="str">
            <v/>
          </cell>
          <cell r="J1265">
            <v>1263</v>
          </cell>
          <cell r="K1265"/>
          <cell r="L1265"/>
          <cell r="M1265"/>
          <cell r="N1265"/>
          <cell r="O1265"/>
          <cell r="P1265"/>
        </row>
        <row r="1266">
          <cell r="D1266" t="str">
            <v>مستشفى كليوباترا ( النيل بدراوى)</v>
          </cell>
          <cell r="E1266" t="str">
            <v>مستشفيات</v>
          </cell>
          <cell r="F1266" t="str">
            <v>القاهرة</v>
          </cell>
          <cell r="G1266" t="str">
            <v>المعادي</v>
          </cell>
          <cell r="H1266" t="str">
            <v>كورنيش المعادى بعد مستشفى السلام الدولى</v>
          </cell>
          <cell r="I1266" t="str">
            <v/>
          </cell>
          <cell r="J1266">
            <v>1264</v>
          </cell>
          <cell r="K1266">
            <v>30</v>
          </cell>
          <cell r="L1266" t="str">
            <v>اجل ع الاستحقاق</v>
          </cell>
          <cell r="M1266" t="str">
            <v xml:space="preserve">ضريبى </v>
          </cell>
          <cell r="N1266"/>
          <cell r="O1266"/>
          <cell r="P1266"/>
        </row>
        <row r="1267">
          <cell r="D1267" t="str">
            <v>مستشفى الابتسامة</v>
          </cell>
          <cell r="E1267" t="str">
            <v>مستشفيات</v>
          </cell>
          <cell r="F1267" t="str">
            <v>القاهرة</v>
          </cell>
          <cell r="G1267" t="str">
            <v>مصر الجديدة</v>
          </cell>
          <cell r="H1267" t="str">
            <v>10شارع ابو المجد عامر ارض الجولف مصر الجديدة</v>
          </cell>
          <cell r="I1267" t="str">
            <v/>
          </cell>
          <cell r="J1267">
            <v>1265</v>
          </cell>
          <cell r="K1267">
            <v>30</v>
          </cell>
          <cell r="L1267" t="str">
            <v>اجل ع الاستحقاق</v>
          </cell>
          <cell r="M1267" t="str">
            <v xml:space="preserve">ضريبى </v>
          </cell>
          <cell r="N1267"/>
          <cell r="O1267"/>
          <cell r="P1267"/>
        </row>
        <row r="1268">
          <cell r="D1268" t="str">
            <v>مستشفى الجابرى 2 فيصل</v>
          </cell>
          <cell r="E1268" t="str">
            <v>مستشفيات</v>
          </cell>
          <cell r="F1268" t="str">
            <v>الجيزة</v>
          </cell>
          <cell r="G1268" t="str">
            <v>فيصل</v>
          </cell>
          <cell r="H1268" t="str">
            <v>130شارع الملك فيصل امام شارع المستشفى اتجاة كوبرى المريوطية</v>
          </cell>
          <cell r="I1268" t="str">
            <v/>
          </cell>
          <cell r="J1268">
            <v>1266</v>
          </cell>
          <cell r="K1268">
            <v>30</v>
          </cell>
          <cell r="L1268" t="str">
            <v>اجل ع الاستحقاق</v>
          </cell>
          <cell r="M1268" t="str">
            <v xml:space="preserve">ضريبى </v>
          </cell>
          <cell r="N1268"/>
          <cell r="O1268"/>
          <cell r="P1268"/>
        </row>
        <row r="1269">
          <cell r="D1269" t="str">
            <v xml:space="preserve">مستشفى الجابرى اكتوبر </v>
          </cell>
          <cell r="E1269" t="str">
            <v>مستشفيات</v>
          </cell>
          <cell r="F1269" t="str">
            <v>الجيزة</v>
          </cell>
          <cell r="G1269" t="str">
            <v>6اكتوبر</v>
          </cell>
          <cell r="H1269" t="str">
            <v>ميدان النجدة ــ 6 اكتوبر</v>
          </cell>
          <cell r="I1269" t="str">
            <v/>
          </cell>
          <cell r="J1269">
            <v>1267</v>
          </cell>
          <cell r="K1269">
            <v>30</v>
          </cell>
          <cell r="L1269" t="str">
            <v>اجل ع الاستحقاق</v>
          </cell>
          <cell r="M1269" t="str">
            <v xml:space="preserve">ضريبى </v>
          </cell>
          <cell r="N1269"/>
          <cell r="O1269"/>
          <cell r="P1269"/>
        </row>
        <row r="1270">
          <cell r="D1270" t="str">
            <v>مستشفى الجزيرة</v>
          </cell>
          <cell r="E1270" t="str">
            <v>مستشفيات</v>
          </cell>
          <cell r="F1270" t="str">
            <v>الجيزة</v>
          </cell>
          <cell r="G1270" t="str">
            <v>فيصل</v>
          </cell>
          <cell r="H1270" t="str">
            <v>8شارع لطفى السيد ــ المساحة ـ فيصل</v>
          </cell>
          <cell r="I1270" t="str">
            <v/>
          </cell>
          <cell r="J1270">
            <v>1268</v>
          </cell>
          <cell r="K1270">
            <v>30</v>
          </cell>
          <cell r="L1270" t="str">
            <v>اجل ع الاستحقاق</v>
          </cell>
          <cell r="M1270" t="str">
            <v xml:space="preserve">ضريبى </v>
          </cell>
          <cell r="N1270"/>
          <cell r="O1270"/>
          <cell r="P1270"/>
        </row>
        <row r="1271">
          <cell r="D1271" t="str">
            <v xml:space="preserve">مستشفي عين الحياة </v>
          </cell>
          <cell r="E1271" t="str">
            <v>مستشفيات</v>
          </cell>
          <cell r="F1271" t="str">
            <v xml:space="preserve">القاهره </v>
          </cell>
          <cell r="G1271" t="str">
            <v>مصر الجديده</v>
          </cell>
          <cell r="H1271" t="str">
            <v>8النصر الهايكستب -قسم النزهه مصر الجديده</v>
          </cell>
          <cell r="I1271" t="str">
            <v/>
          </cell>
          <cell r="J1271">
            <v>1269</v>
          </cell>
          <cell r="K1271">
            <v>30</v>
          </cell>
          <cell r="L1271" t="str">
            <v>اجل ع الاستحقاق</v>
          </cell>
          <cell r="M1271" t="str">
            <v xml:space="preserve">ضريبى </v>
          </cell>
          <cell r="N1271"/>
          <cell r="O1271"/>
          <cell r="P1271"/>
        </row>
        <row r="1272">
          <cell r="D1272" t="str">
            <v>مستشفى السعودى الالمانى</v>
          </cell>
          <cell r="E1272" t="str">
            <v>مستشفيات</v>
          </cell>
          <cell r="F1272" t="str">
            <v>القاهرة</v>
          </cell>
          <cell r="G1272" t="str">
            <v>جسر السويس</v>
          </cell>
          <cell r="H1272" t="str">
            <v>محور طه حسين ـــ جسر السويس</v>
          </cell>
          <cell r="I1272" t="str">
            <v/>
          </cell>
          <cell r="J1272">
            <v>1270</v>
          </cell>
          <cell r="K1272">
            <v>30</v>
          </cell>
          <cell r="L1272" t="str">
            <v>اجل ع الاستحقاق</v>
          </cell>
          <cell r="M1272" t="str">
            <v xml:space="preserve">ضريبى </v>
          </cell>
          <cell r="N1272"/>
          <cell r="O1272"/>
          <cell r="P1272"/>
        </row>
        <row r="1273">
          <cell r="D1273" t="str">
            <v>مستشفى السودان</v>
          </cell>
          <cell r="E1273" t="str">
            <v>مستشفيات</v>
          </cell>
          <cell r="F1273" t="str">
            <v>الجيزة</v>
          </cell>
          <cell r="G1273" t="str">
            <v>المهندسين</v>
          </cell>
          <cell r="H1273" t="str">
            <v xml:space="preserve">397ش السودان امبابه -المهندسين </v>
          </cell>
          <cell r="I1273" t="str">
            <v>01223164234</v>
          </cell>
          <cell r="J1273">
            <v>1271</v>
          </cell>
          <cell r="K1273">
            <v>30</v>
          </cell>
          <cell r="L1273" t="str">
            <v>اجل ع الاستحقاق</v>
          </cell>
          <cell r="M1273" t="str">
            <v xml:space="preserve">ضريبى </v>
          </cell>
          <cell r="N1273"/>
          <cell r="O1273"/>
          <cell r="P1273"/>
        </row>
        <row r="1274">
          <cell r="D1274" t="str">
            <v xml:space="preserve">مستشفى الصفوة اكتوبر </v>
          </cell>
          <cell r="E1274" t="str">
            <v>مستشفيات</v>
          </cell>
          <cell r="F1274" t="str">
            <v>الجيزة</v>
          </cell>
          <cell r="G1274" t="str">
            <v>6اكتوبر</v>
          </cell>
          <cell r="H1274" t="str">
            <v>القطعة18 محور 26 يوليو الحى الاول داخل مول كوين تاورز</v>
          </cell>
          <cell r="I1274" t="str">
            <v/>
          </cell>
          <cell r="J1274">
            <v>1272</v>
          </cell>
          <cell r="K1274">
            <v>30</v>
          </cell>
          <cell r="L1274" t="str">
            <v>اجل ع الاستحقاق</v>
          </cell>
          <cell r="M1274" t="str">
            <v xml:space="preserve">ضريبى </v>
          </cell>
          <cell r="N1274"/>
          <cell r="O1274"/>
          <cell r="P1274"/>
        </row>
        <row r="1275">
          <cell r="D1275" t="str">
            <v>مستشفى الصفوة مصر الجديدة</v>
          </cell>
          <cell r="E1275" t="str">
            <v>مستشفيات</v>
          </cell>
          <cell r="F1275" t="str">
            <v>القاهرة</v>
          </cell>
          <cell r="G1275" t="str">
            <v>مصر الجديدة</v>
          </cell>
          <cell r="H1275" t="str">
            <v>شارع نبيل الوقاد من شارع النزهة ارض الجولف مصر الجديدة</v>
          </cell>
          <cell r="I1275" t="str">
            <v/>
          </cell>
          <cell r="J1275">
            <v>1273</v>
          </cell>
          <cell r="K1275">
            <v>30</v>
          </cell>
          <cell r="L1275" t="str">
            <v>اجل ع الاستحقاق</v>
          </cell>
          <cell r="M1275" t="str">
            <v xml:space="preserve">ضريبى </v>
          </cell>
          <cell r="N1275"/>
          <cell r="O1275"/>
          <cell r="P1275"/>
        </row>
        <row r="1276">
          <cell r="D1276" t="str">
            <v>مستشفى العربى</v>
          </cell>
          <cell r="E1276" t="str">
            <v>مستشفيات</v>
          </cell>
          <cell r="F1276" t="str">
            <v>القاهرة</v>
          </cell>
          <cell r="G1276" t="str">
            <v>شبرا</v>
          </cell>
          <cell r="H1276" t="str">
            <v>7شارع جزيرة بدران متفرع من شارع شبرا بجوار مجمع محاكم شبرا</v>
          </cell>
          <cell r="I1276" t="str">
            <v/>
          </cell>
          <cell r="J1276">
            <v>1274</v>
          </cell>
          <cell r="K1276">
            <v>30</v>
          </cell>
          <cell r="L1276" t="str">
            <v>اجل ع الاستحقاق</v>
          </cell>
          <cell r="M1276" t="str">
            <v xml:space="preserve">ضريبى </v>
          </cell>
          <cell r="N1276"/>
          <cell r="O1276"/>
          <cell r="P1276"/>
        </row>
        <row r="1277">
          <cell r="D1277" t="str">
            <v>مستشفى العزيز بالله</v>
          </cell>
          <cell r="E1277" t="str">
            <v>مستشفيات</v>
          </cell>
          <cell r="F1277" t="str">
            <v>القاهرة</v>
          </cell>
          <cell r="G1277" t="str">
            <v>الزيتون</v>
          </cell>
          <cell r="H1277" t="str">
            <v>شارع العزيز بالله الزيتون</v>
          </cell>
          <cell r="I1277" t="str">
            <v/>
          </cell>
          <cell r="J1277">
            <v>1275</v>
          </cell>
          <cell r="K1277">
            <v>30</v>
          </cell>
          <cell r="L1277" t="str">
            <v>اجل ع الاستحقاق</v>
          </cell>
          <cell r="M1277" t="str">
            <v xml:space="preserve">ضريبى </v>
          </cell>
          <cell r="N1277"/>
          <cell r="O1277"/>
          <cell r="P1277"/>
        </row>
        <row r="1278">
          <cell r="D1278" t="str">
            <v>مستشفى الولايات العربية المتحدة</v>
          </cell>
          <cell r="E1278" t="str">
            <v>مستشفيات</v>
          </cell>
          <cell r="F1278" t="str">
            <v>القاهرة</v>
          </cell>
          <cell r="G1278" t="str">
            <v>جسر السويس</v>
          </cell>
          <cell r="H1278" t="str">
            <v>امام نادى الشمس بوابة 4 اول احمد عصمت جسر السويس</v>
          </cell>
          <cell r="I1278" t="str">
            <v/>
          </cell>
          <cell r="J1278">
            <v>1276</v>
          </cell>
          <cell r="K1278">
            <v>30</v>
          </cell>
          <cell r="L1278" t="str">
            <v>اجل ع الاستحقاق</v>
          </cell>
          <cell r="M1278" t="str">
            <v xml:space="preserve">ضريبى </v>
          </cell>
          <cell r="N1278"/>
          <cell r="O1278"/>
          <cell r="P1278"/>
        </row>
        <row r="1279">
          <cell r="D1279" t="str">
            <v>مستشفى الياسمين</v>
          </cell>
          <cell r="E1279" t="str">
            <v>مستشفيات</v>
          </cell>
          <cell r="F1279" t="str">
            <v>القاهرة</v>
          </cell>
          <cell r="G1279" t="str">
            <v>المعادي</v>
          </cell>
          <cell r="H1279" t="str">
            <v>شارع الجزائر الشطر العاشر ـ المعادى ـ امام مكتب التامينات</v>
          </cell>
          <cell r="I1279" t="str">
            <v/>
          </cell>
          <cell r="J1279">
            <v>1277</v>
          </cell>
          <cell r="K1279">
            <v>30</v>
          </cell>
          <cell r="L1279" t="str">
            <v>اجل ع الاستحقاق</v>
          </cell>
          <cell r="M1279" t="str">
            <v xml:space="preserve">ضريبى </v>
          </cell>
          <cell r="N1279"/>
          <cell r="O1279"/>
          <cell r="P1279"/>
        </row>
        <row r="1280">
          <cell r="D1280" t="str">
            <v>مستشفى بدايات</v>
          </cell>
          <cell r="E1280" t="str">
            <v>مستشفيات</v>
          </cell>
          <cell r="F1280" t="str">
            <v>القاهرة</v>
          </cell>
          <cell r="G1280" t="str">
            <v>مدينة نصر</v>
          </cell>
          <cell r="H1280" t="str">
            <v>شارع حسن المامون الحى الثامن مدينة نصر</v>
          </cell>
          <cell r="I1280" t="str">
            <v/>
          </cell>
          <cell r="J1280">
            <v>1278</v>
          </cell>
          <cell r="K1280">
            <v>30</v>
          </cell>
          <cell r="L1280" t="str">
            <v>اجل ع الاستحقاق</v>
          </cell>
          <cell r="M1280" t="str">
            <v xml:space="preserve">ضريبى </v>
          </cell>
          <cell r="N1280"/>
          <cell r="O1280"/>
          <cell r="P1280"/>
        </row>
        <row r="1281">
          <cell r="D1281" t="str">
            <v>مستشفى جنة</v>
          </cell>
          <cell r="E1281" t="str">
            <v>مستشفيات</v>
          </cell>
          <cell r="F1281" t="str">
            <v>الجيزة</v>
          </cell>
          <cell r="G1281" t="str">
            <v>الهرم</v>
          </cell>
          <cell r="H1281" t="str">
            <v>امام سينما رادوبيس شارع الهرم ـ الهرم</v>
          </cell>
          <cell r="I1281" t="str">
            <v/>
          </cell>
          <cell r="J1281">
            <v>1279</v>
          </cell>
          <cell r="K1281">
            <v>30</v>
          </cell>
          <cell r="L1281" t="str">
            <v>اجل ع الاستحقاق</v>
          </cell>
          <cell r="M1281" t="str">
            <v xml:space="preserve">ضريبى </v>
          </cell>
          <cell r="N1281"/>
          <cell r="O1281"/>
          <cell r="P1281"/>
        </row>
        <row r="1282">
          <cell r="D1282" t="str">
            <v>مستشفى كليوبترا</v>
          </cell>
          <cell r="E1282" t="str">
            <v>مستشفيات</v>
          </cell>
          <cell r="F1282" t="str">
            <v>القاهرة</v>
          </cell>
          <cell r="G1282" t="str">
            <v>مصر الجديدة</v>
          </cell>
          <cell r="H1282" t="str">
            <v>امام اولاد رجب فرع المرغنى مصر الجديدة</v>
          </cell>
          <cell r="I1282" t="str">
            <v/>
          </cell>
          <cell r="J1282">
            <v>1280</v>
          </cell>
          <cell r="K1282">
            <v>30</v>
          </cell>
          <cell r="L1282" t="str">
            <v>اجل ع الاستحقاق</v>
          </cell>
          <cell r="M1282" t="str">
            <v xml:space="preserve">ضريبى </v>
          </cell>
          <cell r="N1282"/>
          <cell r="O1282"/>
          <cell r="P1282"/>
        </row>
        <row r="1283">
          <cell r="D1283" t="str">
            <v>مستشفى يسرى جوهر</v>
          </cell>
          <cell r="E1283" t="str">
            <v>مستشفيات</v>
          </cell>
          <cell r="F1283" t="str">
            <v>القاهرة</v>
          </cell>
          <cell r="G1283" t="str">
            <v>المنيل</v>
          </cell>
          <cell r="H1283" t="str">
            <v>25شارع عبد العزيز ال سعود ـ المنيل</v>
          </cell>
          <cell r="I1283" t="str">
            <v>002236118268</v>
          </cell>
          <cell r="J1283">
            <v>1281</v>
          </cell>
          <cell r="K1283">
            <v>30</v>
          </cell>
          <cell r="L1283" t="str">
            <v>اجل ع الاستحقاق</v>
          </cell>
          <cell r="M1283" t="str">
            <v xml:space="preserve">ضريبى </v>
          </cell>
          <cell r="N1283"/>
          <cell r="O1283"/>
          <cell r="P1283"/>
        </row>
        <row r="1284">
          <cell r="D1284" t="str">
            <v>مستشفي العزيز بالله</v>
          </cell>
          <cell r="E1284" t="str">
            <v>مستشفيات</v>
          </cell>
          <cell r="F1284" t="str">
            <v>القاهرة</v>
          </cell>
          <cell r="G1284" t="str">
            <v>الزيتون</v>
          </cell>
          <cell r="H1284" t="str">
            <v>شارع العزيز بالله عند مسجد العزيز بالله _الزيتون</v>
          </cell>
          <cell r="I1284" t="str">
            <v/>
          </cell>
          <cell r="J1284">
            <v>1282</v>
          </cell>
          <cell r="K1284">
            <v>30</v>
          </cell>
          <cell r="L1284" t="str">
            <v>اجل ع الاستحقاق</v>
          </cell>
          <cell r="M1284" t="str">
            <v xml:space="preserve">ضريبى </v>
          </cell>
          <cell r="N1284"/>
          <cell r="O1284"/>
          <cell r="P1284"/>
        </row>
        <row r="1285">
          <cell r="D1285" t="str">
            <v>مستشفى الجابرى</v>
          </cell>
          <cell r="E1285" t="str">
            <v>مستشفيات</v>
          </cell>
          <cell r="F1285" t="str">
            <v>الجيزة</v>
          </cell>
          <cell r="G1285" t="str">
            <v>فيصل</v>
          </cell>
          <cell r="H1285" t="str">
            <v>459فيصل محطة المساحة</v>
          </cell>
          <cell r="I1285" t="str">
            <v/>
          </cell>
          <cell r="J1285">
            <v>1283</v>
          </cell>
          <cell r="K1285">
            <v>30</v>
          </cell>
          <cell r="L1285" t="str">
            <v>اجل ع الاستحقاق</v>
          </cell>
          <cell r="M1285" t="str">
            <v xml:space="preserve">ضريبى </v>
          </cell>
          <cell r="N1285"/>
          <cell r="O1285"/>
          <cell r="P1285"/>
        </row>
        <row r="1286">
          <cell r="D1286" t="str">
            <v>مركز كوينز للخصوبة</v>
          </cell>
          <cell r="E1286" t="str">
            <v>مستشفيات</v>
          </cell>
          <cell r="F1286" t="str">
            <v>القاهرة</v>
          </cell>
          <cell r="G1286" t="str">
            <v>التجمع</v>
          </cell>
          <cell r="H1286" t="str">
            <v>شارع التسعين خلف المستشفى الجوى ـ التجمع الخامس</v>
          </cell>
          <cell r="I1286" t="str">
            <v/>
          </cell>
          <cell r="J1286">
            <v>1284</v>
          </cell>
          <cell r="K1286">
            <v>30</v>
          </cell>
          <cell r="L1286" t="str">
            <v>اجل ع الاستحقاق</v>
          </cell>
          <cell r="M1286" t="str">
            <v xml:space="preserve">ضريبى </v>
          </cell>
          <cell r="N1286"/>
          <cell r="O1286"/>
          <cell r="P1286"/>
        </row>
        <row r="1287">
          <cell r="D1287" t="str">
            <v xml:space="preserve">مستشفي نسائم </v>
          </cell>
          <cell r="E1287" t="str">
            <v>مستشفيات</v>
          </cell>
          <cell r="F1287" t="str">
            <v>القاهرة</v>
          </cell>
          <cell r="G1287" t="str">
            <v>التجمع</v>
          </cell>
          <cell r="H1287" t="str">
            <v>خلف المستشفي الجوي -التجمع الخامس</v>
          </cell>
          <cell r="I1287" t="str">
            <v>01050113051</v>
          </cell>
          <cell r="J1287">
            <v>1285</v>
          </cell>
          <cell r="K1287">
            <v>30</v>
          </cell>
          <cell r="L1287" t="str">
            <v>اجل ع الاستحقاق</v>
          </cell>
          <cell r="M1287" t="str">
            <v xml:space="preserve">ضريبى </v>
          </cell>
          <cell r="N1287"/>
          <cell r="O1287"/>
          <cell r="P1287"/>
        </row>
        <row r="1288">
          <cell r="D1288" t="str">
            <v xml:space="preserve">عيادات خالد اللبان </v>
          </cell>
          <cell r="E1288" t="str">
            <v>مستشفيات</v>
          </cell>
          <cell r="F1288" t="str">
            <v>القاهرة</v>
          </cell>
          <cell r="G1288" t="str">
            <v>التجمع</v>
          </cell>
          <cell r="H1288" t="str">
            <v>خلف قسم التجمع الخامس</v>
          </cell>
          <cell r="I1288" t="str">
            <v/>
          </cell>
          <cell r="J1288">
            <v>1286</v>
          </cell>
          <cell r="K1288">
            <v>30</v>
          </cell>
          <cell r="L1288" t="str">
            <v>اجل ع الاستحقاق</v>
          </cell>
          <cell r="M1288" t="str">
            <v xml:space="preserve">ضريبى </v>
          </cell>
          <cell r="N1288"/>
          <cell r="O1288"/>
          <cell r="P1288"/>
        </row>
        <row r="1289">
          <cell r="D1289" t="str">
            <v>صيدليه مستشفي تبارك</v>
          </cell>
          <cell r="E1289" t="str">
            <v>صيدليات المستشفيات</v>
          </cell>
          <cell r="F1289" t="str">
            <v>الجيزه</v>
          </cell>
          <cell r="G1289" t="str">
            <v>فيصل</v>
          </cell>
          <cell r="H1289" t="str">
            <v>اسفل كوبري المريوطيه فيصل</v>
          </cell>
          <cell r="I1289" t="str">
            <v/>
          </cell>
          <cell r="J1289">
            <v>1287</v>
          </cell>
          <cell r="K1289">
            <v>30</v>
          </cell>
          <cell r="L1289" t="str">
            <v>اجل ع الاستحقاق</v>
          </cell>
          <cell r="M1289" t="str">
            <v xml:space="preserve">ضريبى </v>
          </cell>
          <cell r="N1289"/>
          <cell r="O1289"/>
          <cell r="P1289"/>
        </row>
        <row r="1290">
          <cell r="D1290" t="str">
            <v>صيدلية مستشفى الجابري</v>
          </cell>
          <cell r="E1290" t="str">
            <v>صيدليات المستشفيات</v>
          </cell>
          <cell r="F1290" t="str">
            <v>الجيزة</v>
          </cell>
          <cell r="G1290" t="str">
            <v>فيصل</v>
          </cell>
          <cell r="H1290" t="str">
            <v>459فيصل محطة المساحة</v>
          </cell>
          <cell r="I1290" t="str">
            <v/>
          </cell>
          <cell r="J1290">
            <v>1288</v>
          </cell>
          <cell r="K1290"/>
          <cell r="L1290"/>
          <cell r="M1290"/>
          <cell r="N1290"/>
          <cell r="O1290"/>
          <cell r="P1290"/>
        </row>
        <row r="1291">
          <cell r="D1291" t="str">
            <v>صيدلية مستشفى السودان</v>
          </cell>
          <cell r="E1291" t="str">
            <v>صيدليات المستشفيات</v>
          </cell>
          <cell r="F1291" t="str">
            <v>الجيزة</v>
          </cell>
          <cell r="G1291" t="str">
            <v>المهندسين</v>
          </cell>
          <cell r="H1291" t="str">
            <v xml:space="preserve">397ش السودان امبابه -المهندسين </v>
          </cell>
          <cell r="I1291" t="str">
            <v/>
          </cell>
          <cell r="J1291">
            <v>1289</v>
          </cell>
          <cell r="K1291"/>
          <cell r="L1291"/>
          <cell r="M1291"/>
          <cell r="N1291"/>
          <cell r="O1291"/>
          <cell r="P1291"/>
        </row>
        <row r="1292">
          <cell r="D1292" t="str">
            <v>مستشفى تبارك - عباس العقاد</v>
          </cell>
          <cell r="E1292" t="str">
            <v>صيدليات المستشفيات</v>
          </cell>
          <cell r="F1292" t="str">
            <v>القاهرة</v>
          </cell>
          <cell r="G1292" t="str">
            <v>مدينة نصر</v>
          </cell>
          <cell r="H1292" t="str">
            <v>9انور المفتي - المنطقة الاولى - مدينة نصر</v>
          </cell>
          <cell r="I1292" t="str">
            <v/>
          </cell>
          <cell r="J1292">
            <v>1290</v>
          </cell>
          <cell r="K1292"/>
          <cell r="L1292"/>
          <cell r="M1292"/>
          <cell r="N1292"/>
          <cell r="O1292"/>
          <cell r="P1292"/>
        </row>
        <row r="1293">
          <cell r="D1293" t="str">
            <v>مستشفى مصر الدولى</v>
          </cell>
          <cell r="E1293" t="str">
            <v>مستشفيات</v>
          </cell>
          <cell r="F1293" t="str">
            <v>الجيزة</v>
          </cell>
          <cell r="G1293" t="str">
            <v>الدقى</v>
          </cell>
          <cell r="H1293" t="str">
            <v>12 إسماعيل أبو الفتوح، الدقي أ، قسم الدقي، الجيزة</v>
          </cell>
          <cell r="I1293" t="str">
            <v/>
          </cell>
          <cell r="J1293">
            <v>1291</v>
          </cell>
          <cell r="K1293"/>
          <cell r="L1293"/>
          <cell r="M1293"/>
          <cell r="N1293"/>
          <cell r="O1293"/>
          <cell r="P1293"/>
        </row>
        <row r="1294">
          <cell r="D1294"/>
          <cell r="E1294" t="str">
            <v>صيدليات المستشفيات</v>
          </cell>
          <cell r="F1294"/>
          <cell r="G1294"/>
          <cell r="H1294"/>
          <cell r="I1294" t="str">
            <v/>
          </cell>
          <cell r="J1294">
            <v>1292</v>
          </cell>
          <cell r="K1294"/>
          <cell r="L1294"/>
          <cell r="M1294"/>
          <cell r="N1294"/>
          <cell r="O1294"/>
          <cell r="P1294"/>
        </row>
        <row r="1295">
          <cell r="D1295"/>
          <cell r="E1295" t="str">
            <v>صيدليات المستشفيات</v>
          </cell>
          <cell r="F1295"/>
          <cell r="G1295"/>
          <cell r="H1295"/>
          <cell r="I1295" t="str">
            <v/>
          </cell>
          <cell r="J1295">
            <v>1293</v>
          </cell>
          <cell r="K1295"/>
          <cell r="L1295"/>
          <cell r="M1295"/>
          <cell r="N1295"/>
          <cell r="O1295"/>
          <cell r="P1295"/>
        </row>
        <row r="1296">
          <cell r="D1296"/>
          <cell r="E1296" t="str">
            <v>صيدليات المستشفيات</v>
          </cell>
          <cell r="F1296"/>
          <cell r="G1296"/>
          <cell r="H1296"/>
          <cell r="I1296" t="str">
            <v/>
          </cell>
          <cell r="J1296">
            <v>1294</v>
          </cell>
          <cell r="K1296"/>
          <cell r="L1296"/>
          <cell r="M1296"/>
          <cell r="N1296"/>
          <cell r="O1296"/>
          <cell r="P1296"/>
        </row>
        <row r="1297">
          <cell r="D1297"/>
          <cell r="E1297" t="str">
            <v>صيدليات المستشفيات</v>
          </cell>
          <cell r="F1297"/>
          <cell r="G1297"/>
          <cell r="H1297"/>
          <cell r="I1297" t="str">
            <v/>
          </cell>
          <cell r="J1297">
            <v>1295</v>
          </cell>
          <cell r="K1297"/>
          <cell r="L1297"/>
          <cell r="M1297"/>
          <cell r="N1297"/>
          <cell r="O1297"/>
          <cell r="P1297"/>
        </row>
        <row r="1298">
          <cell r="D1298"/>
          <cell r="E1298" t="str">
            <v>صيدليات المستشفيات</v>
          </cell>
          <cell r="F1298"/>
          <cell r="G1298"/>
          <cell r="H1298"/>
          <cell r="I1298" t="str">
            <v/>
          </cell>
          <cell r="J1298">
            <v>1296</v>
          </cell>
          <cell r="K1298"/>
          <cell r="L1298"/>
          <cell r="M1298"/>
          <cell r="N1298"/>
          <cell r="O1298"/>
          <cell r="P1298"/>
        </row>
        <row r="1299">
          <cell r="D1299"/>
          <cell r="E1299" t="str">
            <v>صيدليات المستشفيات</v>
          </cell>
          <cell r="F1299"/>
          <cell r="G1299"/>
          <cell r="H1299"/>
          <cell r="I1299" t="str">
            <v/>
          </cell>
          <cell r="J1299">
            <v>1297</v>
          </cell>
          <cell r="K1299"/>
          <cell r="L1299"/>
          <cell r="M1299"/>
          <cell r="N1299"/>
          <cell r="O1299"/>
          <cell r="P1299"/>
        </row>
        <row r="1300">
          <cell r="D1300"/>
          <cell r="E1300" t="str">
            <v>صيدليات المستشفيات</v>
          </cell>
          <cell r="F1300"/>
          <cell r="G1300"/>
          <cell r="H1300"/>
          <cell r="I1300" t="str">
            <v/>
          </cell>
          <cell r="J1300">
            <v>1298</v>
          </cell>
          <cell r="K1300"/>
          <cell r="L1300"/>
          <cell r="M1300"/>
          <cell r="N1300"/>
          <cell r="O1300"/>
          <cell r="P1300"/>
        </row>
        <row r="1301">
          <cell r="D1301"/>
          <cell r="E1301" t="str">
            <v xml:space="preserve">بيع مباشر </v>
          </cell>
          <cell r="F1301"/>
          <cell r="G1301"/>
          <cell r="H1301"/>
          <cell r="I1301" t="str">
            <v/>
          </cell>
          <cell r="J1301">
            <v>1299</v>
          </cell>
          <cell r="K1301">
            <v>0</v>
          </cell>
          <cell r="L1301" t="str">
            <v>كاش</v>
          </cell>
          <cell r="M1301" t="str">
            <v>امر توريد</v>
          </cell>
          <cell r="N1301"/>
          <cell r="O1301"/>
          <cell r="P1301"/>
          <cell r="Q1301"/>
          <cell r="R1301"/>
        </row>
        <row r="1302">
          <cell r="D1302"/>
          <cell r="E1302" t="str">
            <v xml:space="preserve">بيع مباشر </v>
          </cell>
          <cell r="F1302"/>
          <cell r="G1302"/>
          <cell r="H1302"/>
          <cell r="I1302" t="str">
            <v/>
          </cell>
          <cell r="J1302">
            <v>1300</v>
          </cell>
          <cell r="K1302">
            <v>0</v>
          </cell>
          <cell r="L1302" t="str">
            <v>كاش</v>
          </cell>
          <cell r="M1302" t="str">
            <v>امر توريد</v>
          </cell>
          <cell r="N1302"/>
          <cell r="O1302"/>
          <cell r="P1302"/>
          <cell r="Q1302"/>
          <cell r="R1302"/>
        </row>
        <row r="1303">
          <cell r="D1303"/>
          <cell r="E1303" t="str">
            <v xml:space="preserve">بيع مباشر </v>
          </cell>
          <cell r="F1303"/>
          <cell r="G1303"/>
          <cell r="H1303"/>
          <cell r="I1303" t="str">
            <v/>
          </cell>
          <cell r="J1303">
            <v>1301</v>
          </cell>
          <cell r="K1303">
            <v>0</v>
          </cell>
          <cell r="L1303" t="str">
            <v>كاش</v>
          </cell>
          <cell r="M1303" t="str">
            <v>امر توريد</v>
          </cell>
          <cell r="N1303"/>
          <cell r="O1303"/>
          <cell r="P1303"/>
          <cell r="Q1303"/>
          <cell r="R1303"/>
        </row>
        <row r="1304">
          <cell r="D1304"/>
          <cell r="E1304" t="str">
            <v xml:space="preserve">بيع مباشر </v>
          </cell>
          <cell r="F1304"/>
          <cell r="G1304"/>
          <cell r="H1304"/>
          <cell r="I1304" t="str">
            <v/>
          </cell>
          <cell r="J1304">
            <v>1302</v>
          </cell>
          <cell r="K1304">
            <v>0</v>
          </cell>
          <cell r="L1304" t="str">
            <v>كاش</v>
          </cell>
          <cell r="M1304" t="str">
            <v>امر توريد</v>
          </cell>
          <cell r="N1304"/>
          <cell r="O1304"/>
          <cell r="P1304"/>
          <cell r="Q1304"/>
          <cell r="R1304"/>
        </row>
        <row r="1305">
          <cell r="D1305"/>
          <cell r="E1305" t="str">
            <v xml:space="preserve">بيع مباشر </v>
          </cell>
          <cell r="F1305"/>
          <cell r="G1305"/>
          <cell r="H1305"/>
          <cell r="I1305" t="str">
            <v/>
          </cell>
          <cell r="J1305">
            <v>1303</v>
          </cell>
          <cell r="K1305">
            <v>0</v>
          </cell>
          <cell r="L1305" t="str">
            <v>كاش</v>
          </cell>
          <cell r="M1305" t="str">
            <v>امر توريد</v>
          </cell>
          <cell r="N1305"/>
          <cell r="O1305"/>
          <cell r="P1305"/>
          <cell r="Q1305"/>
          <cell r="R1305"/>
        </row>
        <row r="1306">
          <cell r="D1306"/>
          <cell r="E1306" t="str">
            <v xml:space="preserve">بيع مباشر </v>
          </cell>
          <cell r="F1306"/>
          <cell r="G1306"/>
          <cell r="H1306"/>
          <cell r="I1306" t="str">
            <v/>
          </cell>
          <cell r="J1306">
            <v>1304</v>
          </cell>
          <cell r="K1306">
            <v>0</v>
          </cell>
          <cell r="L1306" t="str">
            <v>كاش</v>
          </cell>
          <cell r="M1306" t="str">
            <v>امر توريد</v>
          </cell>
          <cell r="N1306"/>
          <cell r="O1306"/>
          <cell r="P1306"/>
          <cell r="Q1306"/>
          <cell r="R1306"/>
        </row>
        <row r="1307">
          <cell r="D1307"/>
          <cell r="E1307" t="str">
            <v xml:space="preserve">بيع مباشر </v>
          </cell>
          <cell r="F1307"/>
          <cell r="G1307"/>
          <cell r="H1307"/>
          <cell r="I1307" t="str">
            <v/>
          </cell>
          <cell r="J1307">
            <v>1305</v>
          </cell>
          <cell r="K1307">
            <v>0</v>
          </cell>
          <cell r="L1307" t="str">
            <v>كاش</v>
          </cell>
          <cell r="M1307" t="str">
            <v>امر توريد</v>
          </cell>
          <cell r="N1307"/>
          <cell r="O1307"/>
          <cell r="P1307"/>
          <cell r="Q1307"/>
          <cell r="R1307"/>
        </row>
        <row r="1308">
          <cell r="D1308"/>
          <cell r="E1308" t="str">
            <v xml:space="preserve">بيع مباشر </v>
          </cell>
          <cell r="F1308"/>
          <cell r="G1308"/>
          <cell r="H1308"/>
          <cell r="I1308" t="str">
            <v/>
          </cell>
          <cell r="J1308">
            <v>1306</v>
          </cell>
          <cell r="K1308">
            <v>0</v>
          </cell>
          <cell r="L1308" t="str">
            <v>كاش</v>
          </cell>
          <cell r="M1308" t="str">
            <v>امر توريد</v>
          </cell>
          <cell r="N1308"/>
          <cell r="O1308"/>
          <cell r="P1308"/>
          <cell r="Q1308"/>
          <cell r="R1308"/>
        </row>
        <row r="1309">
          <cell r="D1309"/>
          <cell r="E1309" t="str">
            <v xml:space="preserve">بيع مباشر </v>
          </cell>
          <cell r="F1309"/>
          <cell r="G1309"/>
          <cell r="H1309"/>
          <cell r="I1309" t="str">
            <v/>
          </cell>
          <cell r="J1309">
            <v>1307</v>
          </cell>
          <cell r="K1309">
            <v>0</v>
          </cell>
          <cell r="L1309" t="str">
            <v>كاش</v>
          </cell>
          <cell r="M1309" t="str">
            <v>امر توريد</v>
          </cell>
          <cell r="N1309"/>
          <cell r="O1309"/>
          <cell r="P1309"/>
          <cell r="Q1309"/>
          <cell r="R1309"/>
        </row>
        <row r="1310">
          <cell r="D1310"/>
          <cell r="E1310" t="str">
            <v xml:space="preserve">بيع مباشر </v>
          </cell>
          <cell r="F1310"/>
          <cell r="G1310"/>
          <cell r="H1310"/>
          <cell r="I1310" t="str">
            <v/>
          </cell>
          <cell r="J1310">
            <v>1308</v>
          </cell>
          <cell r="K1310">
            <v>0</v>
          </cell>
          <cell r="L1310" t="str">
            <v>كاش</v>
          </cell>
          <cell r="M1310" t="str">
            <v>امر توريد</v>
          </cell>
          <cell r="N1310"/>
          <cell r="O1310"/>
          <cell r="P1310"/>
          <cell r="Q1310"/>
          <cell r="R1310"/>
        </row>
        <row r="1311">
          <cell r="D1311"/>
          <cell r="E1311" t="str">
            <v xml:space="preserve">بيع مباشر </v>
          </cell>
          <cell r="F1311"/>
          <cell r="G1311"/>
          <cell r="H1311"/>
          <cell r="I1311" t="str">
            <v/>
          </cell>
          <cell r="J1311">
            <v>1309</v>
          </cell>
          <cell r="K1311">
            <v>0</v>
          </cell>
          <cell r="L1311" t="str">
            <v>كاش</v>
          </cell>
          <cell r="M1311" t="str">
            <v>امر توريد</v>
          </cell>
          <cell r="N1311"/>
          <cell r="O1311"/>
          <cell r="P1311"/>
          <cell r="Q1311"/>
          <cell r="R1311"/>
        </row>
        <row r="1312">
          <cell r="D1312"/>
          <cell r="E1312" t="str">
            <v xml:space="preserve">بيع مباشر </v>
          </cell>
          <cell r="F1312"/>
          <cell r="G1312"/>
          <cell r="H1312"/>
          <cell r="I1312" t="str">
            <v/>
          </cell>
          <cell r="J1312">
            <v>1310</v>
          </cell>
          <cell r="K1312">
            <v>0</v>
          </cell>
          <cell r="L1312" t="str">
            <v>كاش</v>
          </cell>
          <cell r="M1312" t="str">
            <v>امر توريد</v>
          </cell>
          <cell r="N1312"/>
          <cell r="O1312"/>
          <cell r="P1312"/>
          <cell r="Q1312"/>
          <cell r="R1312"/>
        </row>
        <row r="1313">
          <cell r="D1313"/>
          <cell r="E1313" t="str">
            <v xml:space="preserve">بيع مباشر </v>
          </cell>
          <cell r="F1313"/>
          <cell r="G1313"/>
          <cell r="H1313"/>
          <cell r="I1313" t="str">
            <v/>
          </cell>
          <cell r="J1313">
            <v>1311</v>
          </cell>
          <cell r="K1313">
            <v>0</v>
          </cell>
          <cell r="L1313" t="str">
            <v>كاش</v>
          </cell>
          <cell r="M1313" t="str">
            <v>امر توريد</v>
          </cell>
          <cell r="N1313"/>
          <cell r="O1313"/>
          <cell r="P1313"/>
          <cell r="Q1313"/>
          <cell r="R1313"/>
        </row>
        <row r="1314">
          <cell r="D1314"/>
          <cell r="E1314" t="str">
            <v xml:space="preserve">بيع مباشر </v>
          </cell>
          <cell r="F1314"/>
          <cell r="G1314"/>
          <cell r="H1314"/>
          <cell r="I1314" t="str">
            <v/>
          </cell>
          <cell r="J1314">
            <v>1312</v>
          </cell>
          <cell r="K1314">
            <v>0</v>
          </cell>
          <cell r="L1314" t="str">
            <v>كاش</v>
          </cell>
          <cell r="M1314" t="str">
            <v>امر توريد</v>
          </cell>
          <cell r="N1314"/>
          <cell r="O1314"/>
          <cell r="P1314"/>
          <cell r="Q1314"/>
          <cell r="R1314"/>
        </row>
        <row r="1315">
          <cell r="D1315"/>
          <cell r="E1315" t="str">
            <v xml:space="preserve">بيع مباشر </v>
          </cell>
          <cell r="F1315"/>
          <cell r="G1315"/>
          <cell r="H1315"/>
          <cell r="I1315" t="str">
            <v/>
          </cell>
          <cell r="J1315">
            <v>1313</v>
          </cell>
          <cell r="K1315">
            <v>0</v>
          </cell>
          <cell r="L1315" t="str">
            <v>كاش</v>
          </cell>
          <cell r="M1315" t="str">
            <v>امر توريد</v>
          </cell>
          <cell r="N1315"/>
          <cell r="O1315"/>
          <cell r="P1315"/>
          <cell r="Q1315"/>
          <cell r="R1315"/>
        </row>
        <row r="1316">
          <cell r="D1316"/>
          <cell r="E1316" t="str">
            <v xml:space="preserve">بيع مباشر </v>
          </cell>
          <cell r="F1316"/>
          <cell r="G1316"/>
          <cell r="H1316"/>
          <cell r="I1316" t="str">
            <v/>
          </cell>
          <cell r="J1316">
            <v>1314</v>
          </cell>
          <cell r="K1316">
            <v>0</v>
          </cell>
          <cell r="L1316" t="str">
            <v>كاش</v>
          </cell>
          <cell r="M1316" t="str">
            <v>امر توريد</v>
          </cell>
          <cell r="N1316"/>
          <cell r="O1316"/>
          <cell r="P1316"/>
          <cell r="Q1316"/>
          <cell r="R1316"/>
        </row>
        <row r="1317">
          <cell r="D1317"/>
          <cell r="E1317" t="str">
            <v xml:space="preserve">بيع مباشر </v>
          </cell>
          <cell r="F1317"/>
          <cell r="G1317"/>
          <cell r="H1317"/>
          <cell r="I1317" t="str">
            <v/>
          </cell>
          <cell r="J1317">
            <v>1315</v>
          </cell>
          <cell r="K1317">
            <v>0</v>
          </cell>
          <cell r="L1317" t="str">
            <v>كاش</v>
          </cell>
          <cell r="M1317" t="str">
            <v>امر توريد</v>
          </cell>
          <cell r="N1317"/>
          <cell r="O1317"/>
          <cell r="P1317"/>
          <cell r="Q1317"/>
          <cell r="R1317"/>
        </row>
        <row r="1318">
          <cell r="D1318"/>
          <cell r="E1318" t="str">
            <v xml:space="preserve">بيع مباشر </v>
          </cell>
          <cell r="F1318"/>
          <cell r="G1318"/>
          <cell r="H1318"/>
          <cell r="I1318" t="str">
            <v/>
          </cell>
          <cell r="J1318">
            <v>1316</v>
          </cell>
          <cell r="K1318">
            <v>0</v>
          </cell>
          <cell r="L1318" t="str">
            <v>كاش</v>
          </cell>
          <cell r="M1318" t="str">
            <v>امر توريد</v>
          </cell>
          <cell r="N1318"/>
          <cell r="O1318"/>
          <cell r="P1318"/>
          <cell r="Q1318"/>
          <cell r="R1318"/>
        </row>
        <row r="1319">
          <cell r="D1319" t="str">
            <v>ا\هدي عزت</v>
          </cell>
          <cell r="E1319" t="str">
            <v>عملاء اونلاين</v>
          </cell>
          <cell r="F1319" t="str">
            <v xml:space="preserve">الجيزه </v>
          </cell>
          <cell r="G1319" t="str">
            <v>المهندسين</v>
          </cell>
          <cell r="H1319" t="str">
            <v>3ش المناجم والمحاجر من اخر ش لبنان المهندسين</v>
          </cell>
          <cell r="I1319" t="str">
            <v/>
          </cell>
          <cell r="J1319">
            <v>1317</v>
          </cell>
          <cell r="K1319">
            <v>0</v>
          </cell>
          <cell r="L1319" t="str">
            <v>كاش</v>
          </cell>
          <cell r="M1319" t="str">
            <v>امر توريد</v>
          </cell>
          <cell r="N1319"/>
          <cell r="O1319"/>
          <cell r="P1319"/>
        </row>
        <row r="1320">
          <cell r="D1320" t="str">
            <v>ا\ايه خالد</v>
          </cell>
          <cell r="E1320" t="str">
            <v>عملاء اونلاين</v>
          </cell>
          <cell r="F1320" t="str">
            <v>القاهره</v>
          </cell>
          <cell r="G1320" t="str">
            <v>مدينة نصر</v>
          </cell>
          <cell r="H1320" t="str">
            <v>زهراء مدينه نصر عمارات الضابط امام حضانه الجيش عماره 2194شقه 44الدور 4</v>
          </cell>
          <cell r="I1320" t="str">
            <v/>
          </cell>
          <cell r="J1320">
            <v>1318</v>
          </cell>
          <cell r="K1320">
            <v>0</v>
          </cell>
          <cell r="L1320" t="str">
            <v>كاش</v>
          </cell>
          <cell r="M1320" t="str">
            <v>امر توريد</v>
          </cell>
          <cell r="N1320"/>
          <cell r="O1320"/>
          <cell r="P1320"/>
        </row>
        <row r="1321">
          <cell r="D1321" t="str">
            <v xml:space="preserve">ا/نوران رافت القباني </v>
          </cell>
          <cell r="E1321" t="str">
            <v>عملاء اونلاين</v>
          </cell>
          <cell r="F1321" t="str">
            <v>الجيزه</v>
          </cell>
          <cell r="G1321" t="str">
            <v>الهرم</v>
          </cell>
          <cell r="H1321" t="str">
            <v>179عمارات الرماية الاستثماري -مدينة ضباط الرماية -بجوار المتحف الجديد الدور الاول شقة 11</v>
          </cell>
          <cell r="I1321" t="str">
            <v>01004774843</v>
          </cell>
          <cell r="J1321">
            <v>1319</v>
          </cell>
          <cell r="K1321">
            <v>0</v>
          </cell>
          <cell r="L1321" t="str">
            <v>كاش</v>
          </cell>
          <cell r="M1321" t="str">
            <v>امر توريد</v>
          </cell>
          <cell r="N1321"/>
          <cell r="O1321"/>
          <cell r="P1321"/>
        </row>
        <row r="1322">
          <cell r="D1322" t="str">
            <v xml:space="preserve">ا/وئام زهران </v>
          </cell>
          <cell r="E1322" t="str">
            <v>عملاء اونلاين</v>
          </cell>
          <cell r="F1322" t="str">
            <v>الجيزة</v>
          </cell>
          <cell r="G1322" t="str">
            <v xml:space="preserve">حدائق الاهرام </v>
          </cell>
          <cell r="H1322" t="str">
            <v>البوابة 2القديمة خفرع عمارة 212الدور الارضي الشقة يمين الاسانسير</v>
          </cell>
          <cell r="I1322" t="str">
            <v>0 01113555747</v>
          </cell>
          <cell r="J1322">
            <v>1320</v>
          </cell>
          <cell r="K1322">
            <v>0</v>
          </cell>
          <cell r="L1322" t="str">
            <v>كاش</v>
          </cell>
          <cell r="M1322" t="str">
            <v>امر توريد</v>
          </cell>
          <cell r="N1322"/>
          <cell r="O1322"/>
          <cell r="P1322"/>
        </row>
        <row r="1323">
          <cell r="D1323" t="str">
            <v>شركة سوق للتسويق</v>
          </cell>
          <cell r="E1323" t="str">
            <v>عملاء اونلاين</v>
          </cell>
          <cell r="F1323" t="str">
            <v>القاهره</v>
          </cell>
          <cell r="G1323" t="str">
            <v>العاشر من رمضان</v>
          </cell>
          <cell r="H1323" t="str">
            <v>مخزن الشايع 2الكيلو 73كمباوند التجمعات العاشر  من رمضان</v>
          </cell>
          <cell r="I1323" t="str">
            <v/>
          </cell>
          <cell r="J1323">
            <v>1321</v>
          </cell>
          <cell r="K1323">
            <v>0</v>
          </cell>
          <cell r="L1323" t="str">
            <v>كاش</v>
          </cell>
          <cell r="M1323" t="str">
            <v>امر توريد</v>
          </cell>
          <cell r="N1323">
            <v>340035072</v>
          </cell>
          <cell r="O1323"/>
          <cell r="P1323"/>
        </row>
        <row r="1324">
          <cell r="D1324" t="str">
            <v>ا/فيولا ميشيل ابيب</v>
          </cell>
          <cell r="E1324" t="str">
            <v>عملاء اونلاين</v>
          </cell>
          <cell r="F1324" t="str">
            <v>الجيزة</v>
          </cell>
          <cell r="G1324" t="str">
            <v>العمرانيه الغربيه</v>
          </cell>
          <cell r="H1324" t="str">
            <v>9شارع مصطفي هولا مطعم بوشكاش ومدرسة ومسجد الحسينيه</v>
          </cell>
          <cell r="I1324" t="str">
            <v/>
          </cell>
          <cell r="J1324">
            <v>1322</v>
          </cell>
          <cell r="K1324">
            <v>0</v>
          </cell>
          <cell r="L1324" t="str">
            <v>كاش</v>
          </cell>
          <cell r="M1324" t="str">
            <v>امر توريد</v>
          </cell>
          <cell r="N1324"/>
          <cell r="O1324"/>
          <cell r="P1324"/>
        </row>
        <row r="1325">
          <cell r="D1325" t="str">
            <v xml:space="preserve">ا/ياسمين الورداني </v>
          </cell>
          <cell r="E1325" t="str">
            <v>عملاء اونلاين</v>
          </cell>
          <cell r="F1325" t="str">
            <v xml:space="preserve">القاهرة </v>
          </cell>
          <cell r="G1325" t="str">
            <v>الرحاب</v>
          </cell>
          <cell r="H1325" t="str">
            <v>الرحاب 1 مجموعة 18 فيلا 5 شارع علي ابن ابي طالب امام بوابه 9نادي الرحاب</v>
          </cell>
          <cell r="I1325" t="str">
            <v/>
          </cell>
          <cell r="J1325">
            <v>1323</v>
          </cell>
          <cell r="K1325">
            <v>0</v>
          </cell>
          <cell r="L1325" t="str">
            <v>كاش</v>
          </cell>
          <cell r="M1325" t="str">
            <v>امر توريد</v>
          </cell>
          <cell r="N1325"/>
          <cell r="O1325"/>
          <cell r="P1325"/>
        </row>
        <row r="1326">
          <cell r="D1326" t="str">
            <v>ا/سها عطية</v>
          </cell>
          <cell r="E1326" t="str">
            <v>عملاء اونلاين</v>
          </cell>
          <cell r="F1326" t="str">
            <v>القاهره</v>
          </cell>
          <cell r="G1326" t="str">
            <v>مدينة نصر</v>
          </cell>
          <cell r="H1326" t="str">
            <v>عمارات الفردوس عمارة 29الدور الخامس شقة 53 خلف النادي الاهلي</v>
          </cell>
          <cell r="I1326" t="str">
            <v/>
          </cell>
          <cell r="J1326">
            <v>1324</v>
          </cell>
          <cell r="K1326">
            <v>0</v>
          </cell>
          <cell r="L1326" t="str">
            <v>كاش</v>
          </cell>
          <cell r="M1326" t="str">
            <v>امر توريد</v>
          </cell>
          <cell r="N1326"/>
          <cell r="O1326"/>
          <cell r="P1326"/>
        </row>
        <row r="1327">
          <cell r="D1327" t="str">
            <v>ا/محمد السيد</v>
          </cell>
          <cell r="E1327" t="str">
            <v>عملاء اونلاين</v>
          </cell>
          <cell r="F1327" t="str">
            <v xml:space="preserve">القاهره </v>
          </cell>
          <cell r="G1327" t="str">
            <v>مدينة المستقبل</v>
          </cell>
          <cell r="H1327" t="str">
            <v>الشروق عمارة 441الدور 2 شقة 22</v>
          </cell>
          <cell r="I1327" t="str">
            <v/>
          </cell>
          <cell r="J1327">
            <v>1325</v>
          </cell>
          <cell r="K1327">
            <v>0</v>
          </cell>
          <cell r="L1327" t="str">
            <v>كاش</v>
          </cell>
          <cell r="M1327" t="str">
            <v>امر توريد</v>
          </cell>
          <cell r="N1327"/>
          <cell r="O1327"/>
          <cell r="P1327"/>
        </row>
        <row r="1328">
          <cell r="D1328" t="str">
            <v>د/اسماء</v>
          </cell>
          <cell r="E1328" t="str">
            <v>عملاء اونلاين</v>
          </cell>
          <cell r="F1328" t="str">
            <v xml:space="preserve">الجيزة </v>
          </cell>
          <cell r="G1328" t="str">
            <v xml:space="preserve">حدائق الاهرام </v>
          </cell>
          <cell r="H1328" t="str">
            <v>161من شارع الخزان البوابة الرابعة الدور 2-شقة 10</v>
          </cell>
          <cell r="I1328" t="str">
            <v/>
          </cell>
          <cell r="J1328">
            <v>1326</v>
          </cell>
          <cell r="K1328">
            <v>0</v>
          </cell>
          <cell r="L1328" t="str">
            <v>كاش</v>
          </cell>
          <cell r="M1328" t="str">
            <v>امر توريد</v>
          </cell>
          <cell r="N1328"/>
          <cell r="O1328"/>
          <cell r="P1328"/>
        </row>
        <row r="1329">
          <cell r="D1329" t="str">
            <v>ا\دينا عادل</v>
          </cell>
          <cell r="E1329" t="str">
            <v>عملاء اونلاين</v>
          </cell>
          <cell r="F1329" t="str">
            <v>القاهره</v>
          </cell>
          <cell r="G1329" t="str">
            <v>حدائق القبة</v>
          </cell>
          <cell r="H1329" t="str">
            <v>حدائق القبه 22ش المحروسه متفرع من مصر والسودان الدور 3 شقه 5</v>
          </cell>
          <cell r="I1329" t="str">
            <v/>
          </cell>
          <cell r="J1329">
            <v>1327</v>
          </cell>
          <cell r="K1329">
            <v>0</v>
          </cell>
          <cell r="L1329" t="str">
            <v>كاش</v>
          </cell>
          <cell r="M1329" t="str">
            <v>امر توريد</v>
          </cell>
          <cell r="N1329"/>
          <cell r="O1329"/>
          <cell r="P1329"/>
        </row>
        <row r="1330">
          <cell r="D1330" t="str">
            <v xml:space="preserve">ا/ايمان </v>
          </cell>
          <cell r="E1330" t="str">
            <v>عملاء اونلاين</v>
          </cell>
          <cell r="F1330" t="str">
            <v xml:space="preserve">القاهرة </v>
          </cell>
          <cell r="G1330" t="str">
            <v>التجمع الخامس</v>
          </cell>
          <cell r="H1330" t="str">
            <v>182الدبلوماسين -امام المعهد العالي الهندسة بجوار كمبواند ارابيلا</v>
          </cell>
          <cell r="I1330" t="str">
            <v/>
          </cell>
          <cell r="J1330">
            <v>1328</v>
          </cell>
          <cell r="K1330">
            <v>0</v>
          </cell>
          <cell r="L1330" t="str">
            <v>كاش</v>
          </cell>
          <cell r="M1330" t="str">
            <v>امر توريد</v>
          </cell>
          <cell r="N1330"/>
          <cell r="O1330"/>
          <cell r="P1330"/>
        </row>
        <row r="1331">
          <cell r="D1331" t="str">
            <v xml:space="preserve">ا/اية حسان </v>
          </cell>
          <cell r="E1331" t="str">
            <v>عملاء اونلاين</v>
          </cell>
          <cell r="F1331" t="str">
            <v xml:space="preserve">الجيزة </v>
          </cell>
          <cell r="G1331" t="str">
            <v>المهندسين</v>
          </cell>
          <cell r="H1331" t="str">
            <v xml:space="preserve">111شارع العلمين مدينة الطلبة متفرع من احمد عرابي الدور الاول شقة 101-اسفل البيت يوجد سوبر ماركت كازيون </v>
          </cell>
          <cell r="I1331" t="str">
            <v/>
          </cell>
          <cell r="J1331">
            <v>1329</v>
          </cell>
          <cell r="K1331">
            <v>0</v>
          </cell>
          <cell r="L1331" t="str">
            <v>كاش</v>
          </cell>
          <cell r="M1331" t="str">
            <v>امر توريد</v>
          </cell>
          <cell r="N1331"/>
          <cell r="O1331"/>
          <cell r="P1331"/>
        </row>
        <row r="1332">
          <cell r="D1332" t="str">
            <v>ا\ساره محمدمحمود</v>
          </cell>
          <cell r="E1332" t="str">
            <v>عملاء اونلاين</v>
          </cell>
          <cell r="F1332" t="str">
            <v>الجيزة</v>
          </cell>
          <cell r="G1332" t="str">
            <v>الزمالك</v>
          </cell>
          <cell r="H1332" t="str">
            <v>2ش بهجت عدلي برج ج مكتب المستشار إبراهيم زكي الزمالك الدور الأول فوق السلم</v>
          </cell>
          <cell r="I1332" t="str">
            <v/>
          </cell>
          <cell r="J1332">
            <v>1330</v>
          </cell>
          <cell r="K1332">
            <v>0</v>
          </cell>
          <cell r="L1332" t="str">
            <v>كاش</v>
          </cell>
          <cell r="M1332" t="str">
            <v>امر توريد</v>
          </cell>
          <cell r="N1332"/>
          <cell r="O1332"/>
          <cell r="P1332"/>
        </row>
        <row r="1333">
          <cell r="D1333" t="str">
            <v>ا/اميرة محمد</v>
          </cell>
          <cell r="E1333" t="str">
            <v>عملاء اونلاين</v>
          </cell>
          <cell r="F1333" t="str">
            <v>القاهره</v>
          </cell>
          <cell r="G1333" t="str">
            <v>شبرا الخيمة</v>
          </cell>
          <cell r="H1333" t="str">
            <v>شبرا الخيمة الشارع الجديد بجوار التوحيد والنور علي ناصيه الشارع عصائر عالم سمسم</v>
          </cell>
          <cell r="I1333" t="str">
            <v/>
          </cell>
          <cell r="J1333">
            <v>1331</v>
          </cell>
          <cell r="K1333">
            <v>0</v>
          </cell>
          <cell r="L1333" t="str">
            <v>كاش</v>
          </cell>
          <cell r="M1333" t="str">
            <v>امر توريد</v>
          </cell>
          <cell r="N1333"/>
          <cell r="O1333"/>
          <cell r="P1333"/>
        </row>
        <row r="1334">
          <cell r="D1334" t="str">
            <v xml:space="preserve">مدام /مني </v>
          </cell>
          <cell r="E1334" t="str">
            <v>عملاء اونلاين</v>
          </cell>
          <cell r="F1334" t="str">
            <v>الجيزه</v>
          </cell>
          <cell r="G1334" t="str">
            <v>المنيل</v>
          </cell>
          <cell r="H1334" t="str">
            <v>7شارع محمد فريد وجدي من شارع المنيل -بجانب مستشفي الندي الدور الخامس -شقه 29</v>
          </cell>
          <cell r="I1334" t="str">
            <v/>
          </cell>
          <cell r="J1334">
            <v>1332</v>
          </cell>
          <cell r="K1334">
            <v>0</v>
          </cell>
          <cell r="L1334" t="str">
            <v>كاش</v>
          </cell>
          <cell r="M1334" t="str">
            <v>امر توريد</v>
          </cell>
          <cell r="N1334"/>
          <cell r="O1334"/>
          <cell r="P1334"/>
        </row>
        <row r="1335">
          <cell r="D1335" t="str">
            <v>ا/صابرين محمد</v>
          </cell>
          <cell r="E1335" t="str">
            <v>عملاء اونلاين</v>
          </cell>
          <cell r="F1335" t="str">
            <v>القاهرة</v>
          </cell>
          <cell r="G1335" t="str">
            <v>مصر القديمه</v>
          </cell>
          <cell r="H1335" t="str">
            <v xml:space="preserve">14ش مصر حلوان الزراعي اثر النبي زهراء مصر القديمه الدور السابع شقه امام الاسانسير </v>
          </cell>
          <cell r="I1335" t="str">
            <v/>
          </cell>
          <cell r="J1335">
            <v>1333</v>
          </cell>
          <cell r="K1335">
            <v>0</v>
          </cell>
          <cell r="L1335" t="str">
            <v>كاش</v>
          </cell>
          <cell r="M1335" t="str">
            <v>امر توريد</v>
          </cell>
          <cell r="N1335"/>
          <cell r="O1335"/>
          <cell r="P1335"/>
        </row>
        <row r="1336">
          <cell r="D1336" t="str">
            <v>ا/مني عبد الحميد</v>
          </cell>
          <cell r="E1336" t="str">
            <v>عملاء اونلاين</v>
          </cell>
          <cell r="F1336" t="str">
            <v>الجيزه</v>
          </cell>
          <cell r="G1336" t="str">
            <v>6اكتوبر</v>
          </cell>
          <cell r="H1336" t="str">
            <v>ابني بيتك المنطقه الاولي قطاع ب قطعه 81بجوار جهاز حدائق اكتوبر</v>
          </cell>
          <cell r="I1336" t="str">
            <v/>
          </cell>
          <cell r="J1336">
            <v>1334</v>
          </cell>
          <cell r="K1336">
            <v>0</v>
          </cell>
          <cell r="L1336" t="str">
            <v>كاش</v>
          </cell>
          <cell r="M1336" t="str">
            <v>امر توريد</v>
          </cell>
          <cell r="N1336"/>
          <cell r="O1336"/>
          <cell r="P1336"/>
        </row>
        <row r="1337">
          <cell r="D1337" t="str">
            <v>ا/شيماء النحال</v>
          </cell>
          <cell r="E1337" t="str">
            <v>عملاء اونلاين</v>
          </cell>
          <cell r="F1337" t="str">
            <v>الجيزه</v>
          </cell>
          <cell r="G1337" t="str">
            <v>الشيخ زايد</v>
          </cell>
          <cell r="H1337" t="str">
            <v xml:space="preserve">فيلا 38الورود كمبوند الخمايل امام هايبر وان </v>
          </cell>
          <cell r="I1337" t="str">
            <v/>
          </cell>
          <cell r="J1337">
            <v>1335</v>
          </cell>
          <cell r="K1337">
            <v>0</v>
          </cell>
          <cell r="L1337" t="str">
            <v>كاش</v>
          </cell>
          <cell r="M1337" t="str">
            <v>امر توريد</v>
          </cell>
          <cell r="N1337"/>
          <cell r="O1337"/>
          <cell r="P1337"/>
        </row>
        <row r="1338">
          <cell r="D1338" t="str">
            <v>ا/يارا المظلوم</v>
          </cell>
          <cell r="E1338" t="str">
            <v>عملاء اونلاين</v>
          </cell>
          <cell r="F1338" t="str">
            <v>القاهره</v>
          </cell>
          <cell r="G1338" t="str">
            <v>الزيتون</v>
          </cell>
          <cell r="H1338" t="str">
            <v>5شارع احمد موسي متفرع من ترعه الجبل الزيتون الغربيه عماره 5 شقه 12</v>
          </cell>
          <cell r="I1338" t="str">
            <v/>
          </cell>
          <cell r="J1338">
            <v>1336</v>
          </cell>
          <cell r="K1338">
            <v>0</v>
          </cell>
          <cell r="L1338" t="str">
            <v>كاش</v>
          </cell>
          <cell r="M1338" t="str">
            <v>امر توريد</v>
          </cell>
          <cell r="N1338"/>
          <cell r="O1338"/>
          <cell r="P1338"/>
        </row>
        <row r="1339">
          <cell r="D1339" t="str">
            <v>ا/اماني</v>
          </cell>
          <cell r="E1339" t="str">
            <v>عملاء اونلاين</v>
          </cell>
          <cell r="F1339" t="str">
            <v>القاهره</v>
          </cell>
          <cell r="G1339" t="str">
            <v>النزهه</v>
          </cell>
          <cell r="H1339" t="str">
            <v>النزهه 2شارع الخمسين عمارة برج العرب الدور 10شقه 48العماره بجوار جامع فيصل امام شارع القدس مباشره</v>
          </cell>
          <cell r="I1339" t="str">
            <v/>
          </cell>
          <cell r="J1339">
            <v>1337</v>
          </cell>
          <cell r="K1339">
            <v>0</v>
          </cell>
          <cell r="L1339" t="str">
            <v>كاش</v>
          </cell>
          <cell r="M1339" t="str">
            <v>امر توريد</v>
          </cell>
          <cell r="N1339"/>
          <cell r="O1339"/>
          <cell r="P1339"/>
        </row>
        <row r="1340">
          <cell r="D1340" t="str">
            <v>ا\راند احمد ماهر</v>
          </cell>
          <cell r="E1340" t="str">
            <v>عملاء اونلاين</v>
          </cell>
          <cell r="F1340" t="str">
            <v>القاهرة</v>
          </cell>
          <cell r="G1340" t="str">
            <v>مؤسسه الزكاه</v>
          </cell>
          <cell r="H1340" t="str">
            <v>64ش البترول المرج الشرقيه خلف مستشفي اليوم الواحد مؤسسه الزكاه  الدور الأول</v>
          </cell>
          <cell r="I1340" t="str">
            <v/>
          </cell>
          <cell r="J1340">
            <v>1338</v>
          </cell>
          <cell r="K1340">
            <v>0</v>
          </cell>
          <cell r="L1340" t="str">
            <v>كاش</v>
          </cell>
          <cell r="M1340" t="str">
            <v>امر توريد</v>
          </cell>
          <cell r="N1340"/>
          <cell r="O1340"/>
          <cell r="P1340"/>
        </row>
        <row r="1341">
          <cell r="D1341" t="str">
            <v>ا/محمد منصور</v>
          </cell>
          <cell r="E1341" t="str">
            <v>عملاء اونلاين</v>
          </cell>
          <cell r="F1341" t="str">
            <v>القاهرة</v>
          </cell>
          <cell r="G1341" t="str">
            <v>التجمع الخامس</v>
          </cell>
          <cell r="H1341" t="str">
            <v>فيلا 4ش 4الحي الخامس الموازي لمدرسه اخناتون المدخل الشمال</v>
          </cell>
          <cell r="I1341" t="str">
            <v>01005562655</v>
          </cell>
          <cell r="J1341">
            <v>1339</v>
          </cell>
          <cell r="K1341">
            <v>0</v>
          </cell>
          <cell r="L1341" t="str">
            <v>كاش</v>
          </cell>
          <cell r="M1341" t="str">
            <v>امر توريد</v>
          </cell>
          <cell r="N1341"/>
          <cell r="O1341"/>
          <cell r="P1341"/>
        </row>
        <row r="1342">
          <cell r="D1342" t="str">
            <v>الحاجه راجيه</v>
          </cell>
          <cell r="E1342" t="str">
            <v>عملاء اونلاين</v>
          </cell>
          <cell r="F1342" t="str">
            <v>الجيزة</v>
          </cell>
          <cell r="G1342" t="str">
            <v>الشيخ زايد</v>
          </cell>
          <cell r="H1342" t="str">
            <v>الشيخ زايد الحي الأول مجاوره 5شقه 5امام كليه الهندسه</v>
          </cell>
          <cell r="I1342" t="str">
            <v/>
          </cell>
          <cell r="J1342">
            <v>1340</v>
          </cell>
          <cell r="K1342">
            <v>0</v>
          </cell>
          <cell r="L1342" t="str">
            <v>كاش</v>
          </cell>
          <cell r="M1342" t="str">
            <v>امر توريد</v>
          </cell>
          <cell r="N1342"/>
          <cell r="O1342"/>
          <cell r="P1342"/>
        </row>
        <row r="1343">
          <cell r="D1343" t="str">
            <v>ا/منه بكري</v>
          </cell>
          <cell r="E1343" t="str">
            <v>عملاء اونلاين</v>
          </cell>
          <cell r="F1343" t="str">
            <v>القاهره</v>
          </cell>
          <cell r="G1343" t="str">
            <v>التجمع الاول</v>
          </cell>
          <cell r="H1343" t="str">
            <v>بنفسج 11فيلا 2الدور 1شقه 2</v>
          </cell>
          <cell r="I1343" t="str">
            <v>01000765898</v>
          </cell>
          <cell r="J1343">
            <v>1341</v>
          </cell>
          <cell r="K1343">
            <v>0</v>
          </cell>
          <cell r="L1343" t="str">
            <v>كاش</v>
          </cell>
          <cell r="M1343" t="str">
            <v>امر توريد</v>
          </cell>
          <cell r="N1343"/>
          <cell r="O1343"/>
          <cell r="P1343"/>
        </row>
        <row r="1344">
          <cell r="D1344" t="str">
            <v>د\مارينا رفعت</v>
          </cell>
          <cell r="E1344" t="str">
            <v>عملاء اونلاين</v>
          </cell>
          <cell r="F1344" t="str">
            <v>القاهره</v>
          </cell>
          <cell r="G1344" t="str">
            <v>مدينة نصر</v>
          </cell>
          <cell r="H1344" t="str">
            <v>71عمر لطفي المتفرع من احمد الزمر امام شركه انبي</v>
          </cell>
          <cell r="I1344" t="str">
            <v/>
          </cell>
          <cell r="J1344">
            <v>1342</v>
          </cell>
          <cell r="K1344">
            <v>0</v>
          </cell>
          <cell r="L1344" t="str">
            <v>كاش</v>
          </cell>
          <cell r="M1344" t="str">
            <v>امر توريد</v>
          </cell>
          <cell r="N1344"/>
          <cell r="O1344"/>
          <cell r="P1344"/>
        </row>
        <row r="1345">
          <cell r="D1345" t="str">
            <v xml:space="preserve">ا\ساره نبيل </v>
          </cell>
          <cell r="E1345" t="str">
            <v>عملاء اونلاين</v>
          </cell>
          <cell r="F1345" t="str">
            <v>القاهره</v>
          </cell>
          <cell r="G1345" t="str">
            <v>مدينه نصر</v>
          </cell>
          <cell r="H1345" t="str">
            <v>18ش حلمي عبد العاطي متفرع من حسن المنطقه الثامنه الدور الأرضي شقه 1</v>
          </cell>
          <cell r="I1345" t="str">
            <v/>
          </cell>
          <cell r="J1345">
            <v>1343</v>
          </cell>
          <cell r="K1345">
            <v>0</v>
          </cell>
          <cell r="L1345" t="str">
            <v>كاش</v>
          </cell>
          <cell r="M1345" t="str">
            <v>امر توريد</v>
          </cell>
          <cell r="N1345"/>
          <cell r="O1345"/>
          <cell r="P1345"/>
        </row>
        <row r="1346">
          <cell r="D1346" t="str">
            <v xml:space="preserve">مدام عزه </v>
          </cell>
          <cell r="E1346" t="str">
            <v>عملاء اونلاين</v>
          </cell>
          <cell r="F1346" t="str">
            <v>الجيزة</v>
          </cell>
          <cell r="G1346" t="str">
            <v>6اكتوبر</v>
          </cell>
          <cell r="H1346" t="str">
            <v>جاردن سيتي بجوار السفاره الاميريكيه</v>
          </cell>
          <cell r="I1346" t="str">
            <v>01006214089</v>
          </cell>
          <cell r="J1346">
            <v>1344</v>
          </cell>
          <cell r="K1346">
            <v>0</v>
          </cell>
          <cell r="L1346" t="str">
            <v>كاش</v>
          </cell>
          <cell r="M1346" t="str">
            <v>امر توريد</v>
          </cell>
          <cell r="N1346"/>
          <cell r="O1346"/>
          <cell r="P1346"/>
        </row>
        <row r="1347">
          <cell r="D1347" t="str">
            <v>ا\ايه محمد</v>
          </cell>
          <cell r="E1347" t="str">
            <v>عملاء اونلاين</v>
          </cell>
          <cell r="F1347" t="str">
            <v>القاهره</v>
          </cell>
          <cell r="G1347" t="str">
            <v>مدينه نصر</v>
          </cell>
          <cell r="H1347" t="str">
            <v>63ش عبد الشافي محمد بعد محكمه السابع الحي السابع مدينه نصر</v>
          </cell>
          <cell r="I1347" t="str">
            <v/>
          </cell>
          <cell r="J1347">
            <v>1345</v>
          </cell>
          <cell r="K1347">
            <v>0</v>
          </cell>
          <cell r="L1347" t="str">
            <v>كاش</v>
          </cell>
          <cell r="M1347" t="str">
            <v>امر توريد</v>
          </cell>
          <cell r="N1347"/>
          <cell r="O1347"/>
          <cell r="P1347"/>
        </row>
        <row r="1348">
          <cell r="D1348" t="str">
            <v xml:space="preserve">ا\وجدان شهوان </v>
          </cell>
          <cell r="E1348" t="str">
            <v>عملاء اونلاين</v>
          </cell>
          <cell r="F1348" t="str">
            <v>الجيزه</v>
          </cell>
          <cell r="G1348" t="str">
            <v>المعادي</v>
          </cell>
          <cell r="H1348" t="str">
            <v>22شارع 15بجوارمدرسه الليسه الدور الأول شقه 3</v>
          </cell>
          <cell r="I1348" t="str">
            <v/>
          </cell>
          <cell r="J1348">
            <v>1346</v>
          </cell>
          <cell r="K1348">
            <v>0</v>
          </cell>
          <cell r="L1348" t="str">
            <v>كاش</v>
          </cell>
          <cell r="M1348" t="str">
            <v>امر توريد</v>
          </cell>
          <cell r="N1348"/>
          <cell r="O1348"/>
          <cell r="P1348"/>
        </row>
        <row r="1349">
          <cell r="D1349" t="str">
            <v xml:space="preserve">ا\اسراء محمد رمضان </v>
          </cell>
          <cell r="E1349" t="str">
            <v>عملاء اونلاين</v>
          </cell>
          <cell r="F1349" t="str">
            <v>القاهره</v>
          </cell>
          <cell r="G1349" t="str">
            <v>مدينتي</v>
          </cell>
          <cell r="H1349" t="str">
            <v>مدينتي منطقه B1-مجموعه 16عماره 11الدور الخامس شقه 51</v>
          </cell>
          <cell r="I1349" t="str">
            <v/>
          </cell>
          <cell r="J1349">
            <v>1347</v>
          </cell>
          <cell r="K1349">
            <v>0</v>
          </cell>
          <cell r="L1349" t="str">
            <v>كاش</v>
          </cell>
          <cell r="M1349" t="str">
            <v>امر توريد</v>
          </cell>
          <cell r="N1349"/>
          <cell r="O1349"/>
          <cell r="P1349"/>
        </row>
        <row r="1350">
          <cell r="D1350" t="str">
            <v>ا\علا عبد الفتاح</v>
          </cell>
          <cell r="E1350" t="str">
            <v>عملاء اونلاين</v>
          </cell>
          <cell r="F1350" t="str">
            <v>القاهره</v>
          </cell>
          <cell r="G1350" t="str">
            <v>الشروق</v>
          </cell>
          <cell r="H1350" t="str">
            <v>منطقه التعاونيات بالشروق عماره 50بجانب مول باردايس الدور الأول شقه 4</v>
          </cell>
          <cell r="I1350" t="str">
            <v/>
          </cell>
          <cell r="J1350">
            <v>1348</v>
          </cell>
          <cell r="K1350">
            <v>0</v>
          </cell>
          <cell r="L1350" t="str">
            <v>كاش</v>
          </cell>
          <cell r="M1350" t="str">
            <v>امر توريد</v>
          </cell>
          <cell r="N1350"/>
          <cell r="O1350"/>
          <cell r="P1350"/>
        </row>
        <row r="1351">
          <cell r="D1351" t="str">
            <v>ا\الاء فوزي</v>
          </cell>
          <cell r="E1351" t="str">
            <v>عملاء اونلاين</v>
          </cell>
          <cell r="F1351" t="str">
            <v>القاهره</v>
          </cell>
          <cell r="G1351" t="str">
            <v>مدينة نصر</v>
          </cell>
          <cell r="H1351" t="str">
            <v>19الرقابه الاداريه متفرع من شارع الخمسين اول الشارع ص \علاج الدور الثاني شقه1</v>
          </cell>
          <cell r="I1351" t="str">
            <v/>
          </cell>
          <cell r="J1351">
            <v>1349</v>
          </cell>
          <cell r="K1351">
            <v>0</v>
          </cell>
          <cell r="L1351" t="str">
            <v>كاش</v>
          </cell>
          <cell r="M1351" t="str">
            <v>امر توريد</v>
          </cell>
          <cell r="N1351"/>
          <cell r="O1351"/>
          <cell r="P1351"/>
        </row>
        <row r="1352">
          <cell r="D1352" t="str">
            <v xml:space="preserve">ياسمين حازم </v>
          </cell>
          <cell r="E1352" t="str">
            <v>عملاء اونلاين</v>
          </cell>
          <cell r="F1352" t="str">
            <v>الجيزة</v>
          </cell>
          <cell r="G1352" t="str">
            <v>صفط اللبن</v>
          </cell>
          <cell r="H1352" t="str">
            <v>18شارع أبو الليل متفرع من شارع التحرير عند مسجد أبو الليل صفط اللبن</v>
          </cell>
          <cell r="I1352" t="str">
            <v/>
          </cell>
          <cell r="J1352">
            <v>1350</v>
          </cell>
          <cell r="K1352">
            <v>0</v>
          </cell>
          <cell r="L1352" t="str">
            <v>كاش</v>
          </cell>
          <cell r="M1352" t="str">
            <v>امر توريد</v>
          </cell>
          <cell r="N1352"/>
          <cell r="O1352"/>
          <cell r="P1352"/>
        </row>
        <row r="1353">
          <cell r="D1353" t="str">
            <v>ا/سارة</v>
          </cell>
          <cell r="E1353" t="str">
            <v>عملاء اونلاين</v>
          </cell>
          <cell r="F1353" t="str">
            <v>القاهره</v>
          </cell>
          <cell r="G1353" t="str">
            <v>مدينة نصر</v>
          </cell>
          <cell r="H1353" t="str">
            <v>25شارع تحسين فرغلي متفرع من شارع البطراوي متفرع من عباس العقاد عماره 25الدور الخامس الشقه شمال الاسانسير</v>
          </cell>
          <cell r="I1353" t="str">
            <v/>
          </cell>
          <cell r="J1353">
            <v>1351</v>
          </cell>
          <cell r="K1353">
            <v>0</v>
          </cell>
          <cell r="L1353" t="str">
            <v>كاش</v>
          </cell>
          <cell r="M1353" t="str">
            <v>امر توريد</v>
          </cell>
          <cell r="N1353"/>
          <cell r="O1353"/>
          <cell r="P1353"/>
        </row>
        <row r="1354">
          <cell r="D1354" t="str">
            <v>مدام دعاء محمد</v>
          </cell>
          <cell r="E1354" t="str">
            <v>عملاء اونلاين</v>
          </cell>
          <cell r="F1354" t="str">
            <v>القاهره</v>
          </cell>
          <cell r="G1354" t="str">
            <v>محمد نجيب</v>
          </cell>
          <cell r="H1354" t="str">
            <v>محطه مترو محمد نجيب</v>
          </cell>
          <cell r="I1354" t="str">
            <v/>
          </cell>
          <cell r="J1354">
            <v>1352</v>
          </cell>
          <cell r="K1354">
            <v>0</v>
          </cell>
          <cell r="L1354" t="str">
            <v>كاش</v>
          </cell>
          <cell r="M1354" t="str">
            <v>امر توريد</v>
          </cell>
          <cell r="N1354"/>
          <cell r="O1354"/>
          <cell r="P1354"/>
        </row>
        <row r="1355">
          <cell r="D1355" t="str">
            <v xml:space="preserve">ا\شيماء </v>
          </cell>
          <cell r="E1355" t="str">
            <v>عملاء اونلاين</v>
          </cell>
          <cell r="F1355" t="str">
            <v>القاهره</v>
          </cell>
          <cell r="G1355" t="str">
            <v>المقطم</v>
          </cell>
          <cell r="H1355" t="str">
            <v>قطعه 7019الحي السادس امام مدرسه الرساله المقطم</v>
          </cell>
          <cell r="I1355" t="str">
            <v>01001043871</v>
          </cell>
          <cell r="J1355">
            <v>1353</v>
          </cell>
          <cell r="K1355">
            <v>0</v>
          </cell>
          <cell r="L1355" t="str">
            <v>كاش</v>
          </cell>
          <cell r="M1355" t="str">
            <v>امر توريد</v>
          </cell>
          <cell r="N1355"/>
          <cell r="O1355"/>
          <cell r="P1355"/>
        </row>
        <row r="1356">
          <cell r="D1356" t="str">
            <v xml:space="preserve">ا\شيماء </v>
          </cell>
          <cell r="E1356" t="str">
            <v>عملاء اونلاين</v>
          </cell>
          <cell r="F1356" t="str">
            <v>القاهره</v>
          </cell>
          <cell r="G1356" t="str">
            <v>مصر الجديدة</v>
          </cell>
          <cell r="H1356" t="str">
            <v>20شارع حسن افلاطون امام اسماك ابن حميدو الدور الثالث شقه 32</v>
          </cell>
          <cell r="I1356" t="str">
            <v/>
          </cell>
          <cell r="J1356">
            <v>1354</v>
          </cell>
          <cell r="K1356">
            <v>0</v>
          </cell>
          <cell r="L1356" t="str">
            <v>كاش</v>
          </cell>
          <cell r="M1356" t="str">
            <v>امر توريد</v>
          </cell>
          <cell r="N1356"/>
          <cell r="O1356"/>
          <cell r="P1356"/>
        </row>
        <row r="1357">
          <cell r="D1357" t="str">
            <v xml:space="preserve">ا\رؤي جهيني </v>
          </cell>
          <cell r="E1357" t="str">
            <v>عملاء اونلاين</v>
          </cell>
          <cell r="F1357" t="str">
            <v>الجيزه</v>
          </cell>
          <cell r="G1357" t="str">
            <v>الشيخ زايد</v>
          </cell>
          <cell r="H1357" t="str">
            <v>الشيخ زايد الحي 13 مجاوره الاولي فيلا 34</v>
          </cell>
          <cell r="I1357" t="str">
            <v/>
          </cell>
          <cell r="J1357">
            <v>1355</v>
          </cell>
          <cell r="K1357">
            <v>0</v>
          </cell>
          <cell r="L1357" t="str">
            <v>كاش</v>
          </cell>
          <cell r="M1357" t="str">
            <v>امر توريد</v>
          </cell>
          <cell r="N1357"/>
          <cell r="O1357"/>
          <cell r="P1357"/>
        </row>
        <row r="1358">
          <cell r="D1358" t="str">
            <v>ا/اميره ابراهيم</v>
          </cell>
          <cell r="E1358" t="str">
            <v>عملاء اونلاين</v>
          </cell>
          <cell r="F1358" t="str">
            <v>القاهره</v>
          </cell>
          <cell r="G1358" t="str">
            <v>المعادي</v>
          </cell>
          <cell r="H1358" t="str">
            <v>9د المعادي جاردز القطاميه بجوار مول البارون الدور العاشر شقه 1</v>
          </cell>
          <cell r="I1358" t="str">
            <v/>
          </cell>
          <cell r="J1358">
            <v>1356</v>
          </cell>
          <cell r="K1358">
            <v>0</v>
          </cell>
          <cell r="L1358" t="str">
            <v>كاش</v>
          </cell>
          <cell r="M1358" t="str">
            <v>امر توريد</v>
          </cell>
          <cell r="N1358"/>
          <cell r="O1358"/>
          <cell r="P1358"/>
        </row>
        <row r="1359">
          <cell r="D1359" t="str">
            <v>ا\مريم</v>
          </cell>
          <cell r="E1359" t="str">
            <v>عملاء اونلاين</v>
          </cell>
          <cell r="F1359" t="str">
            <v>الجيزه</v>
          </cell>
          <cell r="G1359" t="str">
            <v>6اكتوبر</v>
          </cell>
          <cell r="H1359" t="str">
            <v>6اكتوبر مشروع 164التعاونيات عماره 56 شقه 11الدور الثالث</v>
          </cell>
          <cell r="I1359" t="str">
            <v/>
          </cell>
          <cell r="J1359">
            <v>1357</v>
          </cell>
          <cell r="K1359">
            <v>0</v>
          </cell>
          <cell r="L1359" t="str">
            <v>كاش</v>
          </cell>
          <cell r="M1359" t="str">
            <v>امر توريد</v>
          </cell>
          <cell r="N1359"/>
          <cell r="O1359"/>
          <cell r="P1359"/>
        </row>
        <row r="1360">
          <cell r="D1360" t="str">
            <v>ا\حنان وجيه حسن</v>
          </cell>
          <cell r="E1360" t="str">
            <v>عملاء اونلاين</v>
          </cell>
          <cell r="F1360" t="str">
            <v xml:space="preserve">القاهره </v>
          </cell>
          <cell r="G1360" t="str">
            <v>حدائق القبة</v>
          </cell>
          <cell r="H1360" t="str">
            <v xml:space="preserve">  104شارع ابن سندر سراي القبه بعد مركز شباب سراي القبه الدور 8 شقه 7 فوق قهوه السمسميه</v>
          </cell>
          <cell r="I1360" t="str">
            <v/>
          </cell>
          <cell r="J1360">
            <v>1358</v>
          </cell>
          <cell r="K1360">
            <v>0</v>
          </cell>
          <cell r="L1360" t="str">
            <v>كاش</v>
          </cell>
          <cell r="M1360" t="str">
            <v>امر توريد</v>
          </cell>
          <cell r="N1360"/>
          <cell r="O1360"/>
          <cell r="P1360"/>
        </row>
        <row r="1361">
          <cell r="D1361" t="str">
            <v>ا\ايمان هشام</v>
          </cell>
          <cell r="E1361" t="str">
            <v>عملاء اونلاين</v>
          </cell>
          <cell r="F1361" t="str">
            <v>القاهره</v>
          </cell>
          <cell r="G1361" t="str">
            <v>المطريه</v>
          </cell>
          <cell r="H1361" t="str">
            <v>7امين شوقي من متحف المطريه النعام القاهره عماره عباد الرحمن الدور الثالث شقه 8</v>
          </cell>
          <cell r="I1361" t="str">
            <v/>
          </cell>
          <cell r="J1361">
            <v>1359</v>
          </cell>
          <cell r="K1361">
            <v>0</v>
          </cell>
          <cell r="L1361" t="str">
            <v>كاش</v>
          </cell>
          <cell r="M1361" t="str">
            <v>امر توريد</v>
          </cell>
          <cell r="N1361"/>
          <cell r="O1361"/>
          <cell r="P1361"/>
        </row>
        <row r="1362">
          <cell r="D1362" t="str">
            <v xml:space="preserve">ا\رحاب محمد </v>
          </cell>
          <cell r="E1362" t="str">
            <v>عملاء اونلاين</v>
          </cell>
          <cell r="F1362" t="str">
            <v>القاهره</v>
          </cell>
          <cell r="G1362" t="str">
            <v>القصر العيني</v>
          </cell>
          <cell r="H1362" t="str">
            <v>22ا صفيه زغلول من القصر العيني الدور الرابع شقه 15 ع ناصيه وزاره التموين</v>
          </cell>
          <cell r="I1362" t="str">
            <v/>
          </cell>
          <cell r="J1362">
            <v>1360</v>
          </cell>
          <cell r="K1362">
            <v>0</v>
          </cell>
          <cell r="L1362" t="str">
            <v>كاش</v>
          </cell>
          <cell r="M1362" t="str">
            <v>امر توريد</v>
          </cell>
          <cell r="N1362"/>
          <cell r="O1362"/>
          <cell r="P1362"/>
        </row>
        <row r="1363">
          <cell r="D1363" t="str">
            <v xml:space="preserve">ا\فاطمه إبراهيم </v>
          </cell>
          <cell r="E1363" t="str">
            <v>عملاء اونلاين</v>
          </cell>
          <cell r="F1363" t="str">
            <v>القاهره</v>
          </cell>
          <cell r="G1363" t="str">
            <v>عين شمس</v>
          </cell>
          <cell r="H1363" t="str">
            <v>11بسيوني الجمعه ش عين شمس خلف مدرسه الشمس الدور الثاني شقه 2</v>
          </cell>
          <cell r="I1363" t="str">
            <v/>
          </cell>
          <cell r="J1363">
            <v>1361</v>
          </cell>
          <cell r="K1363">
            <v>0</v>
          </cell>
          <cell r="L1363" t="str">
            <v>كاش</v>
          </cell>
          <cell r="M1363" t="str">
            <v>امر توريد</v>
          </cell>
          <cell r="N1363"/>
          <cell r="O1363"/>
          <cell r="P1363"/>
        </row>
        <row r="1364">
          <cell r="D1364" t="str">
            <v>ا\عمرو حسن</v>
          </cell>
          <cell r="E1364" t="str">
            <v>عملاء اونلاين</v>
          </cell>
          <cell r="F1364" t="str">
            <v>القاهره</v>
          </cell>
          <cell r="G1364" t="str">
            <v>ابراج النصر</v>
          </cell>
          <cell r="H1364" t="str">
            <v xml:space="preserve">2ابراج النصر قسم النصر ايليت </v>
          </cell>
          <cell r="I1364" t="str">
            <v/>
          </cell>
          <cell r="J1364">
            <v>1362</v>
          </cell>
          <cell r="K1364">
            <v>0</v>
          </cell>
          <cell r="L1364" t="str">
            <v>كاش</v>
          </cell>
          <cell r="M1364" t="str">
            <v>امر توريد</v>
          </cell>
          <cell r="N1364"/>
          <cell r="O1364"/>
          <cell r="P1364"/>
        </row>
        <row r="1365">
          <cell r="D1365" t="str">
            <v xml:space="preserve">بيبي كارت </v>
          </cell>
          <cell r="E1365" t="str">
            <v>عملاء اونلاين</v>
          </cell>
          <cell r="F1365" t="str">
            <v>القاهره</v>
          </cell>
          <cell r="G1365" t="str">
            <v>مدينة نصر</v>
          </cell>
          <cell r="H1365" t="str">
            <v>111ب شارع فريد سميكه امام الكليه الحربيه الدور الثالث</v>
          </cell>
          <cell r="I1365" t="str">
            <v/>
          </cell>
          <cell r="J1365">
            <v>1363</v>
          </cell>
          <cell r="K1365">
            <v>0</v>
          </cell>
          <cell r="L1365" t="str">
            <v>كاش</v>
          </cell>
          <cell r="M1365" t="str">
            <v>امر توريد</v>
          </cell>
          <cell r="N1365"/>
          <cell r="O1365"/>
          <cell r="P1365"/>
        </row>
        <row r="1366">
          <cell r="D1366" t="str">
            <v xml:space="preserve">ا\اسماء فهمي </v>
          </cell>
          <cell r="E1366" t="str">
            <v>عملاء اونلاين</v>
          </cell>
          <cell r="F1366" t="str">
            <v xml:space="preserve">الجيزه </v>
          </cell>
          <cell r="G1366" t="str">
            <v>6اكتوبر</v>
          </cell>
          <cell r="H1366" t="str">
            <v>6اكتوبر عزب سوميد المجاوره 10مجمع البنوك شارع المستشار عدلي منصور فيلا 8</v>
          </cell>
          <cell r="I1366" t="str">
            <v/>
          </cell>
          <cell r="J1366">
            <v>1364</v>
          </cell>
          <cell r="K1366">
            <v>0</v>
          </cell>
          <cell r="L1366" t="str">
            <v>كاش</v>
          </cell>
          <cell r="M1366" t="str">
            <v>امر توريد</v>
          </cell>
          <cell r="N1366"/>
          <cell r="O1366"/>
          <cell r="P1366"/>
        </row>
        <row r="1367">
          <cell r="D1367" t="str">
            <v xml:space="preserve">ا\رباب </v>
          </cell>
          <cell r="E1367" t="str">
            <v>عملاء اونلاين</v>
          </cell>
          <cell r="F1367" t="str">
            <v xml:space="preserve">القاهره </v>
          </cell>
          <cell r="G1367" t="str">
            <v>حدائق القبة</v>
          </cell>
          <cell r="H1367" t="str">
            <v>12ش عبد المقصود عزام من ش الحلو حدائق القبه</v>
          </cell>
          <cell r="I1367" t="str">
            <v/>
          </cell>
          <cell r="J1367">
            <v>1365</v>
          </cell>
          <cell r="K1367">
            <v>0</v>
          </cell>
          <cell r="L1367" t="str">
            <v>كاش</v>
          </cell>
          <cell r="M1367" t="str">
            <v>امر توريد</v>
          </cell>
          <cell r="N1367"/>
          <cell r="O1367"/>
          <cell r="P1367"/>
        </row>
        <row r="1368">
          <cell r="D1368" t="str">
            <v xml:space="preserve">ا\ساره </v>
          </cell>
          <cell r="E1368" t="str">
            <v>عملاء اونلاين</v>
          </cell>
          <cell r="F1368" t="str">
            <v>الجيزة</v>
          </cell>
          <cell r="G1368" t="str">
            <v>الواراق</v>
          </cell>
          <cell r="H1368" t="str">
            <v>الوراق</v>
          </cell>
          <cell r="I1368" t="str">
            <v>01094567535</v>
          </cell>
          <cell r="J1368">
            <v>1366</v>
          </cell>
          <cell r="K1368">
            <v>0</v>
          </cell>
          <cell r="L1368" t="str">
            <v>كاش</v>
          </cell>
          <cell r="M1368" t="str">
            <v>امر توريد</v>
          </cell>
          <cell r="N1368"/>
          <cell r="O1368"/>
          <cell r="P1368"/>
        </row>
        <row r="1369">
          <cell r="D1369" t="str">
            <v>ا/كرار -العراق</v>
          </cell>
          <cell r="E1369" t="str">
            <v>عملاء اونلاين</v>
          </cell>
          <cell r="F1369" t="str">
            <v>القاهره</v>
          </cell>
          <cell r="G1369" t="str">
            <v>مدينه نصر</v>
          </cell>
          <cell r="H1369" t="str">
            <v>3ش نجيب محفوظ من عباس العقاد الدور 10علي اليمين</v>
          </cell>
          <cell r="I1369" t="str">
            <v>01022481230</v>
          </cell>
          <cell r="J1369">
            <v>1367</v>
          </cell>
          <cell r="K1369">
            <v>0</v>
          </cell>
          <cell r="L1369" t="str">
            <v>كاش</v>
          </cell>
          <cell r="M1369" t="str">
            <v>امر توريد</v>
          </cell>
          <cell r="N1369"/>
          <cell r="O1369"/>
          <cell r="P1369"/>
        </row>
        <row r="1370">
          <cell r="D1370" t="str">
            <v xml:space="preserve">ا\ سهيله </v>
          </cell>
          <cell r="E1370" t="str">
            <v>عملاء اونلاين</v>
          </cell>
          <cell r="F1370" t="str">
            <v xml:space="preserve">الجيزه </v>
          </cell>
          <cell r="G1370" t="str">
            <v>6اكتوبر</v>
          </cell>
          <cell r="H1370" t="str">
            <v>6اكتوبر التوسعات الشماليه مشروع جاردينيا الشمس المرحله الثالث بلوك 10عماره 13 الدور 1 شقه 4</v>
          </cell>
          <cell r="I1370" t="str">
            <v>01094982595</v>
          </cell>
          <cell r="J1370">
            <v>1368</v>
          </cell>
          <cell r="K1370">
            <v>0</v>
          </cell>
          <cell r="L1370" t="str">
            <v>كاش</v>
          </cell>
          <cell r="M1370" t="str">
            <v>امر توريد</v>
          </cell>
          <cell r="N1370"/>
          <cell r="O1370"/>
          <cell r="P1370"/>
        </row>
        <row r="1371">
          <cell r="D1371" t="str">
            <v xml:space="preserve">ا\مارينا مجدي ميلاد </v>
          </cell>
          <cell r="E1371" t="str">
            <v>عملاء اونلاين</v>
          </cell>
          <cell r="F1371" t="str">
            <v xml:space="preserve">الجيزه </v>
          </cell>
          <cell r="G1371" t="str">
            <v>الشيخ زايد</v>
          </cell>
          <cell r="H1371" t="str">
            <v>الشيخ زايد الحي الثامن مجاوره 3 فيلا 147 الدور الاول</v>
          </cell>
          <cell r="I1371" t="str">
            <v>01093038319</v>
          </cell>
          <cell r="J1371">
            <v>1369</v>
          </cell>
          <cell r="K1371">
            <v>0</v>
          </cell>
          <cell r="L1371" t="str">
            <v>كاش</v>
          </cell>
          <cell r="M1371" t="str">
            <v>امر توريد</v>
          </cell>
          <cell r="N1371"/>
          <cell r="O1371"/>
          <cell r="P1371"/>
        </row>
        <row r="1372">
          <cell r="D1372" t="str">
            <v xml:space="preserve">ا\سمر عصام </v>
          </cell>
          <cell r="E1372" t="str">
            <v>عملاء اونلاين</v>
          </cell>
          <cell r="F1372" t="str">
            <v>القاهره</v>
          </cell>
          <cell r="G1372" t="str">
            <v>المعادي</v>
          </cell>
          <cell r="H1372" t="str">
            <v>5جنات المعادي بينشو المرحله التانيه امام مرور المعادي -فوق صيدليه جوزيف نعيم</v>
          </cell>
          <cell r="I1372" t="str">
            <v>01005322430</v>
          </cell>
          <cell r="J1372">
            <v>1370</v>
          </cell>
          <cell r="K1372">
            <v>0</v>
          </cell>
          <cell r="L1372" t="str">
            <v>كاش</v>
          </cell>
          <cell r="M1372" t="str">
            <v>امر توريد</v>
          </cell>
          <cell r="N1372"/>
          <cell r="O1372"/>
          <cell r="P1372"/>
        </row>
        <row r="1373">
          <cell r="D1373" t="str">
            <v xml:space="preserve">ا\ريهام بدر </v>
          </cell>
          <cell r="E1373" t="str">
            <v>عملاء اونلاين</v>
          </cell>
          <cell r="F1373" t="str">
            <v>القاهره</v>
          </cell>
          <cell r="G1373" t="str">
            <v>الرحاب</v>
          </cell>
          <cell r="H1373" t="str">
            <v>الرحاب 2مجموعه 123 عماره 43شقه 33الدور الثالث</v>
          </cell>
          <cell r="I1373" t="str">
            <v>01222904303</v>
          </cell>
          <cell r="J1373">
            <v>1371</v>
          </cell>
          <cell r="K1373">
            <v>0</v>
          </cell>
          <cell r="L1373" t="str">
            <v>كاش</v>
          </cell>
          <cell r="M1373" t="str">
            <v>امر توريد</v>
          </cell>
          <cell r="N1373"/>
          <cell r="O1373"/>
          <cell r="P1373"/>
        </row>
        <row r="1374">
          <cell r="D1374" t="str">
            <v xml:space="preserve">ا/ايه محسن </v>
          </cell>
          <cell r="E1374" t="str">
            <v>عملاء اونلاين</v>
          </cell>
          <cell r="F1374" t="str">
            <v>القاهره</v>
          </cell>
          <cell r="G1374" t="str">
            <v>العبور</v>
          </cell>
          <cell r="H1374" t="str">
            <v>17شارع ابو بكر الصديق الحي السادس بلوك 14075مدينه العبور</v>
          </cell>
          <cell r="I1374" t="str">
            <v/>
          </cell>
          <cell r="J1374">
            <v>1372</v>
          </cell>
          <cell r="K1374">
            <v>0</v>
          </cell>
          <cell r="L1374" t="str">
            <v>كاش</v>
          </cell>
          <cell r="M1374" t="str">
            <v>امر توريد</v>
          </cell>
          <cell r="N1374"/>
          <cell r="O1374"/>
          <cell r="P1374"/>
        </row>
        <row r="1375">
          <cell r="D1375" t="str">
            <v>ا/ايه عبد الرازق</v>
          </cell>
          <cell r="E1375" t="str">
            <v>عملاء اونلاين</v>
          </cell>
          <cell r="F1375" t="str">
            <v>القليوبية</v>
          </cell>
          <cell r="G1375" t="str">
            <v>السلام</v>
          </cell>
          <cell r="H1375" t="str">
            <v xml:space="preserve">شارع الجامعه امام بوابه جامعه السويس جانب كافيه كوكب الشرق السلام اول </v>
          </cell>
          <cell r="I1375" t="str">
            <v/>
          </cell>
          <cell r="J1375">
            <v>1373</v>
          </cell>
          <cell r="K1375">
            <v>0</v>
          </cell>
          <cell r="L1375" t="str">
            <v>كاش</v>
          </cell>
          <cell r="M1375" t="str">
            <v>امر توريد</v>
          </cell>
          <cell r="N1375"/>
          <cell r="O1375"/>
          <cell r="P1375"/>
        </row>
        <row r="1376">
          <cell r="D1376" t="str">
            <v>ا/محمد</v>
          </cell>
          <cell r="E1376" t="str">
            <v>عملاء اونلاين</v>
          </cell>
          <cell r="F1376" t="str">
            <v>الجيزه</v>
          </cell>
          <cell r="G1376" t="str">
            <v xml:space="preserve">حدائق الاهرام </v>
          </cell>
          <cell r="H1376" t="str">
            <v>351ن البوابه الرابعه حدائق الاهرام</v>
          </cell>
          <cell r="I1376" t="str">
            <v>01063701696</v>
          </cell>
          <cell r="J1376">
            <v>1374</v>
          </cell>
          <cell r="K1376">
            <v>0</v>
          </cell>
          <cell r="L1376" t="str">
            <v>كاش</v>
          </cell>
          <cell r="M1376" t="str">
            <v>امر توريد</v>
          </cell>
          <cell r="N1376"/>
          <cell r="O1376"/>
          <cell r="P1376"/>
        </row>
        <row r="1377">
          <cell r="D1377" t="str">
            <v xml:space="preserve">ا/هاني احمد </v>
          </cell>
          <cell r="E1377" t="str">
            <v>عملاء اونلاين</v>
          </cell>
          <cell r="F1377" t="str">
            <v>الجيزه</v>
          </cell>
          <cell r="G1377">
            <v>44110</v>
          </cell>
          <cell r="H1377" t="str">
            <v>مدينه الفردوس فيلات الامن العام مدخل  رقم 2فيلا 286</v>
          </cell>
          <cell r="I1377" t="str">
            <v>01017650036</v>
          </cell>
          <cell r="J1377">
            <v>1375</v>
          </cell>
          <cell r="K1377">
            <v>0</v>
          </cell>
          <cell r="L1377" t="str">
            <v>كاش</v>
          </cell>
          <cell r="M1377" t="str">
            <v>امر توريد</v>
          </cell>
          <cell r="N1377"/>
          <cell r="O1377"/>
          <cell r="P1377"/>
        </row>
        <row r="1378">
          <cell r="D1378" t="str">
            <v xml:space="preserve">ا/ساره خيري </v>
          </cell>
          <cell r="E1378" t="str">
            <v>عملاء اونلاين</v>
          </cell>
          <cell r="F1378" t="str">
            <v>القاهره</v>
          </cell>
          <cell r="G1378" t="str">
            <v>مصر الجديده</v>
          </cell>
          <cell r="H1378" t="str">
            <v xml:space="preserve">24عمارات خلف العبور -امام دار الهيئه الهندسيه -مصر الجديده </v>
          </cell>
          <cell r="I1378" t="str">
            <v>01558575559</v>
          </cell>
          <cell r="J1378">
            <v>1376</v>
          </cell>
          <cell r="K1378">
            <v>0</v>
          </cell>
          <cell r="L1378" t="str">
            <v>كاش</v>
          </cell>
          <cell r="M1378" t="str">
            <v>امر توريد</v>
          </cell>
          <cell r="N1378"/>
          <cell r="O1378"/>
          <cell r="P1378"/>
        </row>
        <row r="1379">
          <cell r="D1379" t="str">
            <v xml:space="preserve">ا/رامز محمد كمال </v>
          </cell>
          <cell r="E1379" t="str">
            <v>عملاء اونلاين</v>
          </cell>
          <cell r="F1379" t="str">
            <v>الجيزة</v>
          </cell>
          <cell r="G1379" t="str">
            <v xml:space="preserve">حدائق الاهرام </v>
          </cell>
          <cell r="H1379" t="str">
            <v>65ن حدائق الاهرام -امام صيدليات الطوخي الدور الثالث شقه شمال السلم</v>
          </cell>
          <cell r="I1379" t="str">
            <v>01011033067</v>
          </cell>
          <cell r="J1379">
            <v>1377</v>
          </cell>
          <cell r="K1379">
            <v>0</v>
          </cell>
          <cell r="L1379" t="str">
            <v>كاش</v>
          </cell>
          <cell r="M1379" t="str">
            <v>امر توريد</v>
          </cell>
          <cell r="N1379"/>
          <cell r="O1379"/>
          <cell r="P1379"/>
        </row>
        <row r="1380">
          <cell r="D1380" t="str">
            <v>ا/ياسمين محمد</v>
          </cell>
          <cell r="E1380" t="str">
            <v>عملاء اونلاين</v>
          </cell>
          <cell r="F1380" t="str">
            <v>القاهره</v>
          </cell>
          <cell r="G1380" t="str">
            <v>حلميه الزيتون</v>
          </cell>
          <cell r="H1380" t="str">
            <v xml:space="preserve">10ش محمد لبيب عطيه -ش سليم الاول امام البوابه الخلفيه لعمر افندي -حلميه الزيتون الدور الثاني شقه رقم 3امام البوابه الخلفيه لعمر </v>
          </cell>
          <cell r="I1380" t="str">
            <v/>
          </cell>
          <cell r="J1380">
            <v>1378</v>
          </cell>
          <cell r="K1380">
            <v>0</v>
          </cell>
          <cell r="L1380" t="str">
            <v>كاش</v>
          </cell>
          <cell r="M1380" t="str">
            <v>امر توريد</v>
          </cell>
          <cell r="N1380"/>
          <cell r="O1380"/>
          <cell r="P1380"/>
        </row>
        <row r="1381">
          <cell r="D1381" t="str">
            <v>ا/ايه السيد</v>
          </cell>
          <cell r="E1381" t="str">
            <v>عملاء اونلاين</v>
          </cell>
          <cell r="F1381" t="str">
            <v>القاهره</v>
          </cell>
          <cell r="G1381" t="str">
            <v>26يوليو</v>
          </cell>
          <cell r="H1381" t="str">
            <v>33/35ش الجنينه من اسحاق نديم امتداد ش فؤاد اللدور ال 13شقه 1برج المدينه المنوره اعلي سوبر ماركت المدينه المنوره</v>
          </cell>
          <cell r="I1381" t="str">
            <v/>
          </cell>
          <cell r="J1381">
            <v>1379</v>
          </cell>
          <cell r="K1381">
            <v>0</v>
          </cell>
          <cell r="L1381" t="str">
            <v>كاش</v>
          </cell>
          <cell r="M1381" t="str">
            <v>امر توريد</v>
          </cell>
          <cell r="N1381"/>
          <cell r="O1381"/>
          <cell r="P1381"/>
        </row>
        <row r="1382">
          <cell r="D1382" t="str">
            <v>ا/ساره السيد</v>
          </cell>
          <cell r="E1382" t="str">
            <v>عملاء اونلاين</v>
          </cell>
          <cell r="F1382" t="str">
            <v>الجيزه</v>
          </cell>
          <cell r="G1382" t="str">
            <v>6اكتوبر</v>
          </cell>
          <cell r="H1382" t="str">
            <v>6اكتوبر الحي الاول -المجاوره الثامنه -قطعه 1604-شقه 1</v>
          </cell>
          <cell r="I1382" t="str">
            <v/>
          </cell>
          <cell r="J1382">
            <v>1380</v>
          </cell>
          <cell r="K1382">
            <v>0</v>
          </cell>
          <cell r="L1382" t="str">
            <v>كاش</v>
          </cell>
          <cell r="M1382" t="str">
            <v>امر توريد</v>
          </cell>
          <cell r="N1382"/>
          <cell r="O1382"/>
          <cell r="P1382"/>
        </row>
        <row r="1383">
          <cell r="D1383" t="str">
            <v xml:space="preserve">ا/سمر نصر </v>
          </cell>
          <cell r="E1383" t="str">
            <v>عملاء اونلاين</v>
          </cell>
          <cell r="F1383" t="str">
            <v>الجيزة</v>
          </cell>
          <cell r="G1383" t="str">
            <v>العمرانيه الغربيه</v>
          </cell>
          <cell r="H1383" t="str">
            <v>شارع خاتم المرسلين -العمرانيه الغربيه -ابراج بنك مصر -برج 8-مدخل 7-الدور السابع -شقه 706</v>
          </cell>
          <cell r="I1383" t="str">
            <v/>
          </cell>
          <cell r="J1383">
            <v>1381</v>
          </cell>
          <cell r="K1383">
            <v>0</v>
          </cell>
          <cell r="L1383" t="str">
            <v>كاش</v>
          </cell>
          <cell r="M1383" t="str">
            <v>امر توريد</v>
          </cell>
          <cell r="N1383"/>
          <cell r="O1383"/>
          <cell r="P1383"/>
        </row>
        <row r="1384">
          <cell r="D1384" t="str">
            <v>ا/اسماء</v>
          </cell>
          <cell r="E1384" t="str">
            <v>عملاء اونلاين</v>
          </cell>
          <cell r="F1384" t="str">
            <v>اسيوط</v>
          </cell>
          <cell r="G1384" t="str">
            <v>اسيوط</v>
          </cell>
          <cell r="H1384" t="str">
            <v>شارع الرهيبات امام البنك الاهلي بجانب المنز ص/د/هيثم -اسيوط</v>
          </cell>
          <cell r="I1384" t="str">
            <v>01022620181</v>
          </cell>
          <cell r="J1384">
            <v>1382</v>
          </cell>
          <cell r="K1384">
            <v>0</v>
          </cell>
          <cell r="L1384" t="str">
            <v>كاش</v>
          </cell>
          <cell r="M1384" t="str">
            <v>امر توريد</v>
          </cell>
          <cell r="N1384"/>
          <cell r="O1384"/>
          <cell r="P1384"/>
        </row>
        <row r="1385">
          <cell r="D1385" t="str">
            <v xml:space="preserve">ا/سلوي مجدي </v>
          </cell>
          <cell r="E1385" t="str">
            <v>عملاء اونلاين</v>
          </cell>
          <cell r="F1385" t="str">
            <v>القاهره</v>
          </cell>
          <cell r="G1385" t="str">
            <v>المقطم</v>
          </cell>
          <cell r="H1385" t="str">
            <v>شارع كريم بنونه -الهضبه العليا -قطعه 8499-ع اول الشارع حديقه الاندلس -الدور الاول -شقه 4</v>
          </cell>
          <cell r="I1385" t="str">
            <v/>
          </cell>
          <cell r="J1385">
            <v>1383</v>
          </cell>
          <cell r="K1385">
            <v>0</v>
          </cell>
          <cell r="L1385" t="str">
            <v>كاش</v>
          </cell>
          <cell r="M1385" t="str">
            <v>امر توريد</v>
          </cell>
          <cell r="N1385"/>
          <cell r="O1385"/>
          <cell r="P1385"/>
        </row>
        <row r="1386">
          <cell r="D1386" t="str">
            <v xml:space="preserve">فاطيما امام </v>
          </cell>
          <cell r="E1386" t="str">
            <v>عملاء اونلاين</v>
          </cell>
          <cell r="F1386" t="str">
            <v xml:space="preserve">الجيزه </v>
          </cell>
          <cell r="G1386" t="str">
            <v>فيصل</v>
          </cell>
          <cell r="H1386" t="str">
            <v>11شارع الرسول الخاتمي -امام حي الهرم الطالبيه فيصل</v>
          </cell>
          <cell r="I1386" t="str">
            <v/>
          </cell>
          <cell r="J1386">
            <v>1384</v>
          </cell>
          <cell r="K1386">
            <v>0</v>
          </cell>
          <cell r="L1386" t="str">
            <v>كاش</v>
          </cell>
          <cell r="M1386" t="str">
            <v>امر توريد</v>
          </cell>
          <cell r="N1386"/>
          <cell r="O1386"/>
          <cell r="P1386"/>
        </row>
        <row r="1387">
          <cell r="D1387" t="str">
            <v xml:space="preserve">ا/ايه </v>
          </cell>
          <cell r="E1387" t="str">
            <v>عملاء اونلاين</v>
          </cell>
          <cell r="F1387" t="str">
            <v>القاهره</v>
          </cell>
          <cell r="G1387" t="str">
            <v>الرحاب</v>
          </cell>
          <cell r="H1387" t="str">
            <v>دار مصر-القرنفل -امام بوابه 24الرحاب عماره 180الدور الرابع شقه 18</v>
          </cell>
          <cell r="I1387" t="str">
            <v>01066914347</v>
          </cell>
          <cell r="J1387">
            <v>1385</v>
          </cell>
          <cell r="K1387">
            <v>0</v>
          </cell>
          <cell r="L1387" t="str">
            <v>كاش</v>
          </cell>
          <cell r="M1387" t="str">
            <v>امر توريد</v>
          </cell>
          <cell r="N1387"/>
          <cell r="O1387"/>
          <cell r="P1387"/>
        </row>
        <row r="1388">
          <cell r="D1388" t="str">
            <v>ا/رشا عفيفي</v>
          </cell>
          <cell r="E1388" t="str">
            <v>عملاء اونلاين</v>
          </cell>
          <cell r="F1388" t="str">
            <v>القاهره</v>
          </cell>
          <cell r="G1388" t="str">
            <v>المعادي</v>
          </cell>
          <cell r="H1388" t="str">
            <v>اشارع اسماعيل حامد -شارع اشرف حافظ-القرب من محطه حدائق المعادي الدور الثالث الشقه 5</v>
          </cell>
          <cell r="I1388" t="str">
            <v>01029869857</v>
          </cell>
          <cell r="J1388">
            <v>1386</v>
          </cell>
          <cell r="K1388">
            <v>0</v>
          </cell>
          <cell r="L1388" t="str">
            <v>كاش</v>
          </cell>
          <cell r="M1388" t="str">
            <v>امر توريد</v>
          </cell>
          <cell r="N1388"/>
          <cell r="O1388"/>
          <cell r="P1388"/>
        </row>
        <row r="1389">
          <cell r="D1389" t="str">
            <v>ا/يسرا هشام</v>
          </cell>
          <cell r="E1389" t="str">
            <v>عملاء اونلاين</v>
          </cell>
          <cell r="F1389" t="str">
            <v>الجيزه</v>
          </cell>
          <cell r="G1389" t="str">
            <v>6اكتوبر</v>
          </cell>
          <cell r="H1389" t="str">
            <v>طريق الواحات حي الاشجار بوابه 2 عماره 132الدور الاول علوي شقه 2</v>
          </cell>
          <cell r="I1389" t="str">
            <v>01001358494</v>
          </cell>
          <cell r="J1389">
            <v>1387</v>
          </cell>
          <cell r="K1389">
            <v>0</v>
          </cell>
          <cell r="L1389" t="str">
            <v>كاش</v>
          </cell>
          <cell r="M1389" t="str">
            <v>امر توريد</v>
          </cell>
          <cell r="N1389"/>
          <cell r="O1389"/>
          <cell r="P1389"/>
        </row>
        <row r="1390">
          <cell r="D1390" t="str">
            <v>منه محمود</v>
          </cell>
          <cell r="E1390" t="str">
            <v>عملاء اونلاين</v>
          </cell>
          <cell r="F1390" t="str">
            <v>القاهره</v>
          </cell>
          <cell r="G1390" t="str">
            <v>مدينة نصر</v>
          </cell>
          <cell r="H1390" t="str">
            <v>زهراء مدينه نصر عمارات القوات المسلحه -عماره 517-شقه 52</v>
          </cell>
          <cell r="I1390" t="str">
            <v/>
          </cell>
          <cell r="J1390">
            <v>1388</v>
          </cell>
          <cell r="K1390">
            <v>0</v>
          </cell>
          <cell r="L1390" t="str">
            <v>كاش</v>
          </cell>
          <cell r="M1390" t="str">
            <v>امر توريد</v>
          </cell>
          <cell r="N1390"/>
          <cell r="O1390"/>
          <cell r="P1390"/>
        </row>
        <row r="1391">
          <cell r="D1391" t="str">
            <v>ا/هيثم صلاح</v>
          </cell>
          <cell r="E1391" t="str">
            <v>عملاء اونلاين</v>
          </cell>
          <cell r="F1391" t="str">
            <v>القاهره</v>
          </cell>
          <cell r="G1391" t="str">
            <v>القصر العيني</v>
          </cell>
          <cell r="H1391" t="str">
            <v xml:space="preserve">9شارع الشيخ علي يوسف امام مسجد احمد ابراهيم شركه </v>
          </cell>
          <cell r="I1391" t="str">
            <v>01222428927</v>
          </cell>
          <cell r="J1391">
            <v>1389</v>
          </cell>
          <cell r="K1391">
            <v>0</v>
          </cell>
          <cell r="L1391" t="str">
            <v>كاش</v>
          </cell>
          <cell r="M1391" t="str">
            <v>امر توريد</v>
          </cell>
          <cell r="N1391"/>
          <cell r="O1391"/>
          <cell r="P1391"/>
        </row>
        <row r="1392">
          <cell r="D1392" t="str">
            <v>ا/ساره اشرف</v>
          </cell>
          <cell r="E1392" t="str">
            <v>عملاء اونلاين</v>
          </cell>
          <cell r="F1392" t="str">
            <v>القاهره</v>
          </cell>
          <cell r="G1392" t="str">
            <v>العبور</v>
          </cell>
          <cell r="H1392" t="str">
            <v xml:space="preserve">العبور </v>
          </cell>
          <cell r="I1392" t="str">
            <v/>
          </cell>
          <cell r="J1392">
            <v>1390</v>
          </cell>
          <cell r="K1392">
            <v>0</v>
          </cell>
          <cell r="L1392" t="str">
            <v>كاش</v>
          </cell>
          <cell r="M1392" t="str">
            <v>امر توريد</v>
          </cell>
          <cell r="N1392"/>
          <cell r="O1392"/>
          <cell r="P1392"/>
        </row>
        <row r="1393">
          <cell r="D1393" t="str">
            <v>ا/لارا امين</v>
          </cell>
          <cell r="E1393" t="str">
            <v>عملاء اونلاين</v>
          </cell>
          <cell r="F1393" t="str">
            <v>الجيزه</v>
          </cell>
          <cell r="G1393" t="str">
            <v>6اكتوبر</v>
          </cell>
          <cell r="H1393" t="str">
            <v>طريق الواحات حي الاشجارامام دريم لاند عماره 151 شقه 5</v>
          </cell>
          <cell r="I1393" t="str">
            <v/>
          </cell>
          <cell r="J1393">
            <v>1391</v>
          </cell>
          <cell r="K1393">
            <v>0</v>
          </cell>
          <cell r="L1393" t="str">
            <v>كاش</v>
          </cell>
          <cell r="M1393" t="str">
            <v>امر توريد</v>
          </cell>
          <cell r="N1393"/>
          <cell r="O1393"/>
          <cell r="P1393"/>
        </row>
        <row r="1394">
          <cell r="D1394" t="str">
            <v>ا/رضا سكين</v>
          </cell>
          <cell r="E1394" t="str">
            <v>عملاء اونلاين</v>
          </cell>
          <cell r="F1394" t="str">
            <v>كفر الشيخ</v>
          </cell>
          <cell r="G1394" t="str">
            <v>مركز دقميرة</v>
          </cell>
          <cell r="H1394" t="str">
            <v>الطريق الدولي مركز دقميرة قرية الاتحاد بجوار مدرسة الاتحاد الاعداديه</v>
          </cell>
          <cell r="I1394" t="str">
            <v/>
          </cell>
          <cell r="J1394">
            <v>1392</v>
          </cell>
          <cell r="K1394">
            <v>0</v>
          </cell>
          <cell r="L1394" t="str">
            <v>كاش</v>
          </cell>
          <cell r="M1394" t="str">
            <v>امر توريد</v>
          </cell>
          <cell r="N1394"/>
          <cell r="O1394"/>
          <cell r="P1394"/>
        </row>
        <row r="1395">
          <cell r="D1395" t="str">
            <v>ا/امل يونان</v>
          </cell>
          <cell r="E1395" t="str">
            <v>عملاء اونلاين</v>
          </cell>
          <cell r="F1395" t="str">
            <v>الجيزه</v>
          </cell>
          <cell r="G1395" t="str">
            <v>العمرانيه الغربيه</v>
          </cell>
          <cell r="H1395" t="str">
            <v>2شارع البستان من ابراهيم حماده امام صيدليه مرقس العمرانيه الغربيه</v>
          </cell>
          <cell r="I1395" t="str">
            <v/>
          </cell>
          <cell r="J1395">
            <v>1393</v>
          </cell>
          <cell r="K1395">
            <v>0</v>
          </cell>
          <cell r="L1395" t="str">
            <v>كاش</v>
          </cell>
          <cell r="M1395" t="str">
            <v>امر توريد</v>
          </cell>
          <cell r="N1395"/>
          <cell r="O1395"/>
          <cell r="P1395"/>
        </row>
        <row r="1396">
          <cell r="D1396" t="str">
            <v>ا/هبه علي</v>
          </cell>
          <cell r="E1396" t="str">
            <v>عملاء اونلاين</v>
          </cell>
          <cell r="F1396" t="str">
            <v>القاهره</v>
          </cell>
          <cell r="G1396" t="str">
            <v>المعادي</v>
          </cell>
          <cell r="H1396" t="str">
            <v>7Aاشجار درانا الدور العاشر شقه 105 بجوار كارفور المعادي</v>
          </cell>
          <cell r="I1396" t="str">
            <v/>
          </cell>
          <cell r="J1396">
            <v>1394</v>
          </cell>
          <cell r="K1396">
            <v>0</v>
          </cell>
          <cell r="L1396" t="str">
            <v>كاش</v>
          </cell>
          <cell r="M1396" t="str">
            <v>امر توريد</v>
          </cell>
          <cell r="N1396"/>
          <cell r="O1396"/>
          <cell r="P1396"/>
        </row>
        <row r="1397">
          <cell r="D1397" t="str">
            <v>سما</v>
          </cell>
          <cell r="E1397" t="str">
            <v>عملاء اونلاين</v>
          </cell>
          <cell r="F1397" t="str">
            <v>الجيزه</v>
          </cell>
          <cell r="G1397" t="str">
            <v>6اكتوبر</v>
          </cell>
          <cell r="H1397" t="str">
            <v>6اكتوبر الحي السادس النرجس شارع المستقبل مدخل 6عماره رقم 82 اخر شارع المستقبل</v>
          </cell>
          <cell r="I1397" t="str">
            <v/>
          </cell>
          <cell r="J1397">
            <v>1395</v>
          </cell>
          <cell r="K1397">
            <v>0</v>
          </cell>
          <cell r="L1397" t="str">
            <v>كاش</v>
          </cell>
          <cell r="M1397" t="str">
            <v>امر توريد</v>
          </cell>
          <cell r="N1397"/>
          <cell r="O1397"/>
          <cell r="P1397"/>
        </row>
        <row r="1398">
          <cell r="D1398" t="str">
            <v>شركة نون للتجارة الالكترونية</v>
          </cell>
          <cell r="E1398" t="str">
            <v>عملاء اونلاين</v>
          </cell>
          <cell r="F1398" t="str">
            <v>الجيزه</v>
          </cell>
          <cell r="G1398" t="str">
            <v>6اكتوبر</v>
          </cell>
          <cell r="H1398" t="str">
            <v>6اكتوبر</v>
          </cell>
          <cell r="I1398" t="str">
            <v/>
          </cell>
          <cell r="J1398">
            <v>1396</v>
          </cell>
          <cell r="K1398">
            <v>0</v>
          </cell>
          <cell r="L1398" t="str">
            <v>كاش</v>
          </cell>
          <cell r="M1398" t="str">
            <v>امر توريد</v>
          </cell>
          <cell r="N1398">
            <v>730555992</v>
          </cell>
          <cell r="O1398"/>
          <cell r="P1398"/>
        </row>
        <row r="1399">
          <cell r="D1399" t="str">
            <v>ا/محمد فوزي</v>
          </cell>
          <cell r="E1399" t="str">
            <v>عملاء اونلاين</v>
          </cell>
          <cell r="F1399" t="str">
            <v>القليوبية</v>
          </cell>
          <cell r="G1399" t="str">
            <v>العبور</v>
          </cell>
          <cell r="H1399" t="str">
            <v>شارع الشباب -عمارات ابو المكارم -عمارات العاملين بالخارج عمارة 50شقة 6 اماممدرسة الاسكان العائلي</v>
          </cell>
          <cell r="I1399" t="str">
            <v/>
          </cell>
          <cell r="J1399">
            <v>1397</v>
          </cell>
          <cell r="K1399">
            <v>0</v>
          </cell>
          <cell r="L1399" t="str">
            <v>كاش</v>
          </cell>
          <cell r="M1399" t="str">
            <v>امر توريد</v>
          </cell>
          <cell r="N1399"/>
          <cell r="O1399"/>
          <cell r="P1399"/>
        </row>
        <row r="1400">
          <cell r="D1400" t="str">
            <v>ا/احمد</v>
          </cell>
          <cell r="E1400" t="str">
            <v>عملاء اونلاين</v>
          </cell>
          <cell r="F1400" t="str">
            <v>القاهره</v>
          </cell>
          <cell r="G1400" t="str">
            <v>المعادي</v>
          </cell>
          <cell r="H1400" t="str">
            <v>المعادي الجديده شارع العروبة متفرع من شارع الجزائر قريب من كارفور اكسبريس</v>
          </cell>
          <cell r="I1400" t="str">
            <v>01158544331</v>
          </cell>
          <cell r="J1400">
            <v>1398</v>
          </cell>
          <cell r="K1400">
            <v>0</v>
          </cell>
          <cell r="L1400" t="str">
            <v>كاش</v>
          </cell>
          <cell r="M1400" t="str">
            <v>امر توريد</v>
          </cell>
          <cell r="N1400"/>
          <cell r="O1400"/>
          <cell r="P1400"/>
        </row>
        <row r="1401">
          <cell r="D1401" t="str">
            <v>م/ايهاب سمير</v>
          </cell>
          <cell r="E1401" t="str">
            <v>عملاء اونلاين</v>
          </cell>
          <cell r="F1401" t="str">
            <v>القاهره</v>
          </cell>
          <cell r="G1401" t="str">
            <v>زهراء المعادي</v>
          </cell>
          <cell r="H1401" t="str">
            <v>44بيتشو اميركان سيتي زهراء المعادي بجوار كارفور المعادي مدخل العمارة يمين الدور 11 شقة 550</v>
          </cell>
          <cell r="I1401" t="str">
            <v>01007878645</v>
          </cell>
          <cell r="J1401">
            <v>1399</v>
          </cell>
          <cell r="K1401">
            <v>0</v>
          </cell>
          <cell r="L1401" t="str">
            <v>كاش</v>
          </cell>
          <cell r="M1401" t="str">
            <v>امر توريد</v>
          </cell>
          <cell r="N1401"/>
          <cell r="O1401"/>
          <cell r="P1401"/>
        </row>
        <row r="1402">
          <cell r="D1402" t="str">
            <v>أ/ ايناس حسين</v>
          </cell>
          <cell r="E1402" t="str">
            <v>عملاء اونلاين</v>
          </cell>
          <cell r="F1402" t="str">
            <v>الجيزه</v>
          </cell>
          <cell r="G1402" t="str">
            <v>المريوطية</v>
          </cell>
          <cell r="H1402" t="str">
            <v>2 برج التونى من شارع العروبة المريوطية</v>
          </cell>
          <cell r="I1402" t="str">
            <v>01157022273</v>
          </cell>
          <cell r="J1402">
            <v>1400</v>
          </cell>
          <cell r="K1402">
            <v>0</v>
          </cell>
          <cell r="L1402" t="str">
            <v>كاش</v>
          </cell>
          <cell r="M1402" t="str">
            <v>امر توريد</v>
          </cell>
          <cell r="N1402"/>
          <cell r="O1402"/>
          <cell r="P1402"/>
        </row>
        <row r="1403">
          <cell r="D1403" t="str">
            <v>أ/ دنيا محمود محمد</v>
          </cell>
          <cell r="E1403" t="str">
            <v>عملاء اونلاين</v>
          </cell>
          <cell r="F1403" t="str">
            <v>القاهره</v>
          </cell>
          <cell r="G1403" t="str">
            <v>شبرا مصر</v>
          </cell>
          <cell r="H1403" t="str">
            <v>13 شارع احمد ابراهيم - شبرا مصر - متفرع من شارع الترعة</v>
          </cell>
          <cell r="I1403" t="str">
            <v>01159422760</v>
          </cell>
          <cell r="J1403">
            <v>1401</v>
          </cell>
          <cell r="K1403">
            <v>0</v>
          </cell>
          <cell r="L1403" t="str">
            <v>كاش</v>
          </cell>
          <cell r="M1403" t="str">
            <v>امر توريد</v>
          </cell>
          <cell r="N1403"/>
          <cell r="O1403"/>
          <cell r="P1403"/>
        </row>
        <row r="1404">
          <cell r="D1404" t="str">
            <v>أ/ زينب ابراهيم</v>
          </cell>
          <cell r="E1404" t="str">
            <v>عملاء اونلاين</v>
          </cell>
          <cell r="F1404" t="str">
            <v>القاهرة</v>
          </cell>
          <cell r="G1404" t="str">
            <v>مدينة الفسطاط</v>
          </cell>
          <cell r="H1404" t="str">
            <v xml:space="preserve"> 49ص المجاورة التانية - مدينة الفسطاط - الدور الرابع - شقة 43</v>
          </cell>
          <cell r="I1404" t="str">
            <v>01118631011</v>
          </cell>
          <cell r="J1404">
            <v>1402</v>
          </cell>
          <cell r="K1404">
            <v>0</v>
          </cell>
          <cell r="L1404" t="str">
            <v>كاش</v>
          </cell>
          <cell r="M1404" t="str">
            <v>امر توريد</v>
          </cell>
          <cell r="N1404"/>
          <cell r="O1404"/>
          <cell r="P1404"/>
        </row>
        <row r="1405">
          <cell r="D1405"/>
          <cell r="E1405" t="str">
            <v>عملاء اونلاين</v>
          </cell>
          <cell r="F1405"/>
          <cell r="G1405"/>
          <cell r="H1405"/>
          <cell r="I1405" t="str">
            <v/>
          </cell>
          <cell r="J1405">
            <v>1403</v>
          </cell>
          <cell r="K1405">
            <v>0</v>
          </cell>
          <cell r="L1405" t="str">
            <v>كاش</v>
          </cell>
          <cell r="M1405" t="str">
            <v>امر توريد</v>
          </cell>
          <cell r="N1405"/>
          <cell r="O1405"/>
          <cell r="P1405"/>
        </row>
        <row r="1406">
          <cell r="D1406"/>
          <cell r="E1406" t="str">
            <v>عملاء اونلاين</v>
          </cell>
          <cell r="F1406"/>
          <cell r="G1406"/>
          <cell r="H1406"/>
          <cell r="I1406" t="str">
            <v/>
          </cell>
          <cell r="J1406">
            <v>1404</v>
          </cell>
          <cell r="K1406">
            <v>0</v>
          </cell>
          <cell r="L1406" t="str">
            <v>كاش</v>
          </cell>
          <cell r="M1406" t="str">
            <v>امر توريد</v>
          </cell>
          <cell r="N1406"/>
          <cell r="O1406"/>
          <cell r="P1406"/>
        </row>
        <row r="1407">
          <cell r="D1407"/>
          <cell r="E1407" t="str">
            <v>عملاء اونلاين</v>
          </cell>
          <cell r="F1407"/>
          <cell r="G1407"/>
          <cell r="H1407"/>
          <cell r="I1407" t="str">
            <v/>
          </cell>
          <cell r="J1407">
            <v>1405</v>
          </cell>
          <cell r="K1407">
            <v>0</v>
          </cell>
          <cell r="L1407" t="str">
            <v>كاش</v>
          </cell>
          <cell r="M1407" t="str">
            <v>امر توريد</v>
          </cell>
          <cell r="N1407"/>
          <cell r="O1407"/>
          <cell r="P1407"/>
        </row>
        <row r="1408">
          <cell r="D1408"/>
          <cell r="E1408" t="str">
            <v>عملاء اونلاين</v>
          </cell>
          <cell r="F1408"/>
          <cell r="G1408"/>
          <cell r="H1408"/>
          <cell r="I1408" t="str">
            <v/>
          </cell>
          <cell r="J1408">
            <v>1406</v>
          </cell>
          <cell r="K1408">
            <v>0</v>
          </cell>
          <cell r="L1408" t="str">
            <v>كاش</v>
          </cell>
          <cell r="M1408" t="str">
            <v>امر توريد</v>
          </cell>
          <cell r="N1408"/>
          <cell r="O1408"/>
          <cell r="P1408"/>
        </row>
        <row r="1409">
          <cell r="D1409"/>
          <cell r="E1409" t="str">
            <v>عملاء اونلاين</v>
          </cell>
          <cell r="F1409"/>
          <cell r="G1409"/>
          <cell r="H1409"/>
          <cell r="I1409" t="str">
            <v/>
          </cell>
          <cell r="J1409">
            <v>1407</v>
          </cell>
          <cell r="K1409">
            <v>0</v>
          </cell>
          <cell r="L1409" t="str">
            <v>كاش</v>
          </cell>
          <cell r="M1409" t="str">
            <v>امر توريد</v>
          </cell>
          <cell r="N1409"/>
          <cell r="O1409"/>
          <cell r="P1409"/>
        </row>
        <row r="1410">
          <cell r="D1410"/>
          <cell r="E1410" t="str">
            <v>عملاء اونلاين</v>
          </cell>
          <cell r="F1410"/>
          <cell r="G1410"/>
          <cell r="H1410"/>
          <cell r="I1410" t="str">
            <v/>
          </cell>
          <cell r="J1410">
            <v>1408</v>
          </cell>
          <cell r="K1410">
            <v>0</v>
          </cell>
          <cell r="L1410" t="str">
            <v>كاش</v>
          </cell>
          <cell r="M1410" t="str">
            <v>امر توريد</v>
          </cell>
          <cell r="N1410"/>
          <cell r="O1410"/>
          <cell r="P1410"/>
        </row>
        <row r="1411">
          <cell r="D1411"/>
          <cell r="E1411" t="str">
            <v>عملاء اونلاين</v>
          </cell>
          <cell r="F1411"/>
          <cell r="G1411"/>
          <cell r="H1411"/>
          <cell r="I1411" t="str">
            <v/>
          </cell>
          <cell r="J1411">
            <v>1409</v>
          </cell>
          <cell r="K1411">
            <v>0</v>
          </cell>
          <cell r="L1411" t="str">
            <v>كاش</v>
          </cell>
          <cell r="M1411" t="str">
            <v>امر توريد</v>
          </cell>
          <cell r="N1411"/>
          <cell r="O1411"/>
          <cell r="P1411"/>
        </row>
        <row r="1412">
          <cell r="D1412"/>
          <cell r="E1412" t="str">
            <v>عملاء اونلاين</v>
          </cell>
          <cell r="F1412"/>
          <cell r="G1412"/>
          <cell r="H1412"/>
          <cell r="I1412" t="str">
            <v/>
          </cell>
          <cell r="J1412">
            <v>1410</v>
          </cell>
          <cell r="K1412">
            <v>0</v>
          </cell>
          <cell r="L1412" t="str">
            <v>كاش</v>
          </cell>
          <cell r="M1412" t="str">
            <v>امر توريد</v>
          </cell>
          <cell r="N1412"/>
          <cell r="O1412"/>
          <cell r="P1412"/>
        </row>
        <row r="1413">
          <cell r="D1413"/>
          <cell r="E1413" t="str">
            <v>عملاء اونلاين</v>
          </cell>
          <cell r="F1413"/>
          <cell r="G1413"/>
          <cell r="H1413"/>
          <cell r="I1413" t="str">
            <v/>
          </cell>
          <cell r="J1413">
            <v>1411</v>
          </cell>
          <cell r="K1413">
            <v>0</v>
          </cell>
          <cell r="L1413" t="str">
            <v>كاش</v>
          </cell>
          <cell r="M1413" t="str">
            <v>امر توريد</v>
          </cell>
          <cell r="N1413"/>
          <cell r="O1413"/>
          <cell r="P1413"/>
        </row>
        <row r="1414">
          <cell r="D1414"/>
          <cell r="E1414" t="str">
            <v>عملاء اونلاين</v>
          </cell>
          <cell r="F1414"/>
          <cell r="G1414"/>
          <cell r="H1414"/>
          <cell r="I1414" t="str">
            <v/>
          </cell>
          <cell r="J1414">
            <v>1412</v>
          </cell>
          <cell r="K1414">
            <v>0</v>
          </cell>
          <cell r="L1414" t="str">
            <v>كاش</v>
          </cell>
          <cell r="M1414" t="str">
            <v>امر توريد</v>
          </cell>
          <cell r="N1414"/>
          <cell r="O1414"/>
          <cell r="P1414"/>
        </row>
        <row r="1415">
          <cell r="D1415"/>
          <cell r="E1415" t="str">
            <v>عملاء اونلاين</v>
          </cell>
          <cell r="F1415"/>
          <cell r="G1415"/>
          <cell r="H1415"/>
          <cell r="I1415" t="str">
            <v/>
          </cell>
          <cell r="J1415">
            <v>1413</v>
          </cell>
          <cell r="K1415">
            <v>0</v>
          </cell>
          <cell r="L1415" t="str">
            <v>كاش</v>
          </cell>
          <cell r="M1415" t="str">
            <v>امر توريد</v>
          </cell>
          <cell r="N1415"/>
          <cell r="O1415"/>
          <cell r="P1415"/>
        </row>
        <row r="1416">
          <cell r="D1416"/>
          <cell r="E1416" t="str">
            <v>عملاء اونلاين</v>
          </cell>
          <cell r="F1416"/>
          <cell r="G1416"/>
          <cell r="H1416"/>
          <cell r="I1416" t="str">
            <v/>
          </cell>
          <cell r="J1416">
            <v>1414</v>
          </cell>
          <cell r="K1416">
            <v>0</v>
          </cell>
          <cell r="L1416" t="str">
            <v>كاش</v>
          </cell>
          <cell r="M1416" t="str">
            <v>امر توريد</v>
          </cell>
          <cell r="N1416"/>
          <cell r="O1416"/>
          <cell r="P1416"/>
        </row>
        <row r="1417">
          <cell r="D1417"/>
          <cell r="E1417" t="str">
            <v>عملاء اونلاين</v>
          </cell>
          <cell r="F1417"/>
          <cell r="G1417"/>
          <cell r="H1417"/>
          <cell r="I1417" t="str">
            <v/>
          </cell>
          <cell r="J1417">
            <v>1415</v>
          </cell>
          <cell r="K1417">
            <v>0</v>
          </cell>
          <cell r="L1417" t="str">
            <v>كاش</v>
          </cell>
          <cell r="M1417" t="str">
            <v>امر توريد</v>
          </cell>
          <cell r="N1417"/>
          <cell r="O1417"/>
          <cell r="P1417"/>
        </row>
        <row r="1418">
          <cell r="D1418"/>
          <cell r="E1418" t="str">
            <v>عملاء اونلاين</v>
          </cell>
          <cell r="F1418"/>
          <cell r="G1418"/>
          <cell r="H1418"/>
          <cell r="I1418" t="str">
            <v/>
          </cell>
          <cell r="J1418">
            <v>1416</v>
          </cell>
          <cell r="K1418">
            <v>0</v>
          </cell>
          <cell r="L1418" t="str">
            <v>كاش</v>
          </cell>
          <cell r="M1418" t="str">
            <v>امر توريد</v>
          </cell>
          <cell r="N1418"/>
          <cell r="O1418"/>
          <cell r="P1418"/>
        </row>
        <row r="1419">
          <cell r="D1419"/>
          <cell r="E1419" t="str">
            <v>عملاء اونلاين</v>
          </cell>
          <cell r="F1419"/>
          <cell r="G1419"/>
          <cell r="H1419"/>
          <cell r="I1419" t="str">
            <v/>
          </cell>
          <cell r="J1419">
            <v>1417</v>
          </cell>
          <cell r="K1419">
            <v>0</v>
          </cell>
          <cell r="L1419" t="str">
            <v>كاش</v>
          </cell>
          <cell r="M1419" t="str">
            <v>امر توريد</v>
          </cell>
          <cell r="N1419"/>
          <cell r="O1419"/>
          <cell r="P1419"/>
        </row>
        <row r="1420">
          <cell r="D1420"/>
          <cell r="E1420" t="str">
            <v>عملاء اونلاين</v>
          </cell>
          <cell r="F1420"/>
          <cell r="G1420"/>
          <cell r="H1420"/>
          <cell r="I1420" t="str">
            <v/>
          </cell>
          <cell r="J1420">
            <v>1418</v>
          </cell>
          <cell r="K1420">
            <v>0</v>
          </cell>
          <cell r="L1420" t="str">
            <v>كاش</v>
          </cell>
          <cell r="M1420" t="str">
            <v>امر توريد</v>
          </cell>
          <cell r="N1420"/>
          <cell r="O1420"/>
          <cell r="P1420"/>
        </row>
        <row r="1421">
          <cell r="D1421"/>
          <cell r="E1421" t="str">
            <v>عملاء اونلاين</v>
          </cell>
          <cell r="F1421"/>
          <cell r="G1421"/>
          <cell r="H1421"/>
          <cell r="I1421" t="str">
            <v/>
          </cell>
          <cell r="J1421">
            <v>1419</v>
          </cell>
          <cell r="K1421">
            <v>0</v>
          </cell>
          <cell r="L1421" t="str">
            <v>كاش</v>
          </cell>
          <cell r="M1421" t="str">
            <v>امر توريد</v>
          </cell>
          <cell r="N1421"/>
          <cell r="O1421"/>
          <cell r="P1421"/>
        </row>
        <row r="1422">
          <cell r="D1422"/>
          <cell r="E1422" t="str">
            <v>عملاء اونلاين</v>
          </cell>
          <cell r="F1422"/>
          <cell r="G1422"/>
          <cell r="H1422"/>
          <cell r="I1422" t="str">
            <v/>
          </cell>
          <cell r="J1422">
            <v>1420</v>
          </cell>
          <cell r="K1422">
            <v>0</v>
          </cell>
          <cell r="L1422" t="str">
            <v>كاش</v>
          </cell>
          <cell r="M1422" t="str">
            <v>امر توريد</v>
          </cell>
          <cell r="N1422"/>
          <cell r="O1422"/>
          <cell r="P1422"/>
        </row>
        <row r="1423">
          <cell r="D1423"/>
          <cell r="E1423" t="str">
            <v>عملاء اونلاين</v>
          </cell>
          <cell r="F1423"/>
          <cell r="G1423"/>
          <cell r="H1423"/>
          <cell r="I1423" t="str">
            <v/>
          </cell>
          <cell r="J1423">
            <v>1421</v>
          </cell>
          <cell r="K1423">
            <v>0</v>
          </cell>
          <cell r="L1423" t="str">
            <v>كاش</v>
          </cell>
          <cell r="M1423" t="str">
            <v>امر توريد</v>
          </cell>
          <cell r="N1423"/>
          <cell r="O1423"/>
          <cell r="P1423"/>
        </row>
        <row r="1424">
          <cell r="D1424"/>
          <cell r="E1424" t="str">
            <v>عملاء اونلاين</v>
          </cell>
          <cell r="F1424"/>
          <cell r="G1424"/>
          <cell r="H1424"/>
          <cell r="I1424" t="str">
            <v/>
          </cell>
          <cell r="J1424">
            <v>1422</v>
          </cell>
          <cell r="K1424">
            <v>0</v>
          </cell>
          <cell r="L1424" t="str">
            <v>كاش</v>
          </cell>
          <cell r="M1424" t="str">
            <v>امر توريد</v>
          </cell>
          <cell r="N1424"/>
          <cell r="O1424"/>
          <cell r="P1424"/>
        </row>
        <row r="1425">
          <cell r="D1425"/>
          <cell r="E1425" t="str">
            <v>عملاء اونلاين</v>
          </cell>
          <cell r="F1425"/>
          <cell r="G1425"/>
          <cell r="H1425"/>
          <cell r="I1425" t="str">
            <v/>
          </cell>
          <cell r="J1425">
            <v>1423</v>
          </cell>
          <cell r="K1425">
            <v>0</v>
          </cell>
          <cell r="L1425" t="str">
            <v>كاش</v>
          </cell>
          <cell r="M1425" t="str">
            <v>امر توريد</v>
          </cell>
          <cell r="N1425"/>
          <cell r="O1425"/>
          <cell r="P1425"/>
        </row>
        <row r="1426">
          <cell r="D1426"/>
          <cell r="E1426" t="str">
            <v>عملاء اونلاين</v>
          </cell>
          <cell r="F1426"/>
          <cell r="G1426"/>
          <cell r="H1426"/>
          <cell r="I1426" t="str">
            <v/>
          </cell>
          <cell r="J1426">
            <v>1424</v>
          </cell>
          <cell r="K1426">
            <v>0</v>
          </cell>
          <cell r="L1426" t="str">
            <v>كاش</v>
          </cell>
          <cell r="M1426" t="str">
            <v>امر توريد</v>
          </cell>
          <cell r="N1426"/>
          <cell r="O1426"/>
          <cell r="P1426"/>
        </row>
        <row r="1427">
          <cell r="D1427"/>
          <cell r="E1427" t="str">
            <v>عملاء اونلاين</v>
          </cell>
          <cell r="F1427"/>
          <cell r="G1427"/>
          <cell r="H1427"/>
          <cell r="I1427" t="str">
            <v/>
          </cell>
          <cell r="J1427">
            <v>1425</v>
          </cell>
          <cell r="K1427">
            <v>0</v>
          </cell>
          <cell r="L1427" t="str">
            <v>كاش</v>
          </cell>
          <cell r="M1427" t="str">
            <v>امر توريد</v>
          </cell>
          <cell r="N1427"/>
          <cell r="O1427"/>
          <cell r="P1427"/>
        </row>
        <row r="1428">
          <cell r="D1428"/>
          <cell r="E1428" t="str">
            <v>عملاء اونلاين</v>
          </cell>
          <cell r="F1428"/>
          <cell r="G1428"/>
          <cell r="H1428"/>
          <cell r="I1428" t="str">
            <v/>
          </cell>
          <cell r="J1428">
            <v>1426</v>
          </cell>
          <cell r="K1428">
            <v>0</v>
          </cell>
          <cell r="L1428" t="str">
            <v>كاش</v>
          </cell>
          <cell r="M1428" t="str">
            <v>امر توريد</v>
          </cell>
          <cell r="N1428"/>
          <cell r="O1428"/>
          <cell r="P1428"/>
        </row>
        <row r="1429">
          <cell r="D1429"/>
          <cell r="E1429" t="str">
            <v>عملاء اونلاين</v>
          </cell>
          <cell r="F1429"/>
          <cell r="G1429"/>
          <cell r="H1429"/>
          <cell r="I1429" t="str">
            <v/>
          </cell>
          <cell r="J1429">
            <v>1427</v>
          </cell>
          <cell r="K1429">
            <v>0</v>
          </cell>
          <cell r="L1429" t="str">
            <v>كاش</v>
          </cell>
          <cell r="M1429" t="str">
            <v>امر توريد</v>
          </cell>
          <cell r="N1429"/>
          <cell r="O1429"/>
          <cell r="P1429"/>
        </row>
        <row r="1430">
          <cell r="D1430"/>
          <cell r="E1430" t="str">
            <v>عملاء اونلاين</v>
          </cell>
          <cell r="F1430"/>
          <cell r="G1430"/>
          <cell r="H1430"/>
          <cell r="I1430" t="str">
            <v/>
          </cell>
          <cell r="J1430">
            <v>1428</v>
          </cell>
          <cell r="K1430">
            <v>0</v>
          </cell>
          <cell r="L1430" t="str">
            <v>كاش</v>
          </cell>
          <cell r="M1430" t="str">
            <v>امر توريد</v>
          </cell>
          <cell r="N1430"/>
          <cell r="O1430"/>
          <cell r="P1430"/>
        </row>
        <row r="1431">
          <cell r="D1431"/>
          <cell r="E1431" t="str">
            <v>عملاء اونلاين</v>
          </cell>
          <cell r="F1431"/>
          <cell r="G1431"/>
          <cell r="H1431"/>
          <cell r="I1431" t="str">
            <v/>
          </cell>
          <cell r="J1431">
            <v>1429</v>
          </cell>
          <cell r="K1431">
            <v>0</v>
          </cell>
          <cell r="L1431" t="str">
            <v>كاش</v>
          </cell>
          <cell r="M1431" t="str">
            <v>امر توريد</v>
          </cell>
          <cell r="N1431"/>
          <cell r="O1431"/>
          <cell r="P1431"/>
        </row>
        <row r="1432">
          <cell r="D1432"/>
          <cell r="E1432" t="str">
            <v>عملاء اونلاين</v>
          </cell>
          <cell r="F1432"/>
          <cell r="G1432"/>
          <cell r="H1432"/>
          <cell r="I1432" t="str">
            <v/>
          </cell>
          <cell r="J1432">
            <v>1430</v>
          </cell>
          <cell r="K1432">
            <v>0</v>
          </cell>
          <cell r="L1432" t="str">
            <v>كاش</v>
          </cell>
          <cell r="M1432" t="str">
            <v>امر توريد</v>
          </cell>
          <cell r="N1432"/>
          <cell r="O1432"/>
          <cell r="P1432"/>
        </row>
        <row r="1433">
          <cell r="D1433"/>
          <cell r="E1433" t="str">
            <v>عملاء اونلاين</v>
          </cell>
          <cell r="F1433"/>
          <cell r="G1433"/>
          <cell r="H1433"/>
          <cell r="I1433" t="str">
            <v/>
          </cell>
          <cell r="J1433">
            <v>1431</v>
          </cell>
          <cell r="K1433">
            <v>0</v>
          </cell>
          <cell r="L1433" t="str">
            <v>كاش</v>
          </cell>
          <cell r="M1433" t="str">
            <v>امر توريد</v>
          </cell>
          <cell r="N1433"/>
          <cell r="O1433"/>
          <cell r="P1433"/>
        </row>
        <row r="1434">
          <cell r="D1434"/>
          <cell r="E1434" t="str">
            <v>عملاء اونلاين</v>
          </cell>
          <cell r="F1434"/>
          <cell r="G1434"/>
          <cell r="H1434"/>
          <cell r="I1434" t="str">
            <v/>
          </cell>
          <cell r="J1434">
            <v>1432</v>
          </cell>
          <cell r="K1434">
            <v>0</v>
          </cell>
          <cell r="L1434" t="str">
            <v>كاش</v>
          </cell>
          <cell r="M1434" t="str">
            <v>امر توريد</v>
          </cell>
          <cell r="N1434"/>
          <cell r="O1434"/>
          <cell r="P1434"/>
        </row>
        <row r="1435">
          <cell r="D1435"/>
          <cell r="E1435" t="str">
            <v>عملاء اونلاين</v>
          </cell>
          <cell r="F1435"/>
          <cell r="G1435"/>
          <cell r="H1435"/>
          <cell r="I1435" t="str">
            <v/>
          </cell>
          <cell r="J1435">
            <v>1433</v>
          </cell>
          <cell r="K1435">
            <v>0</v>
          </cell>
          <cell r="L1435" t="str">
            <v>كاش</v>
          </cell>
          <cell r="M1435" t="str">
            <v>امر توريد</v>
          </cell>
          <cell r="N1435"/>
          <cell r="O1435"/>
          <cell r="P1435"/>
        </row>
        <row r="1436">
          <cell r="D1436"/>
          <cell r="E1436" t="str">
            <v>عملاء اونلاين</v>
          </cell>
          <cell r="F1436"/>
          <cell r="G1436"/>
          <cell r="H1436"/>
          <cell r="I1436" t="str">
            <v/>
          </cell>
          <cell r="J1436">
            <v>1434</v>
          </cell>
          <cell r="K1436">
            <v>0</v>
          </cell>
          <cell r="L1436" t="str">
            <v>كاش</v>
          </cell>
          <cell r="M1436" t="str">
            <v>امر توريد</v>
          </cell>
          <cell r="N1436"/>
          <cell r="O1436"/>
          <cell r="P1436"/>
        </row>
        <row r="1437">
          <cell r="D1437"/>
          <cell r="E1437" t="str">
            <v>عملاء اونلاين</v>
          </cell>
          <cell r="F1437"/>
          <cell r="G1437"/>
          <cell r="H1437"/>
          <cell r="I1437" t="str">
            <v/>
          </cell>
          <cell r="J1437">
            <v>1435</v>
          </cell>
          <cell r="K1437">
            <v>0</v>
          </cell>
          <cell r="L1437" t="str">
            <v>كاش</v>
          </cell>
          <cell r="M1437" t="str">
            <v>امر توريد</v>
          </cell>
          <cell r="N1437"/>
          <cell r="O1437"/>
          <cell r="P1437"/>
        </row>
        <row r="1438">
          <cell r="D1438"/>
          <cell r="E1438" t="str">
            <v>عملاء اونلاين</v>
          </cell>
          <cell r="F1438"/>
          <cell r="G1438"/>
          <cell r="H1438"/>
          <cell r="I1438" t="str">
            <v/>
          </cell>
          <cell r="J1438">
            <v>1436</v>
          </cell>
          <cell r="K1438">
            <v>0</v>
          </cell>
          <cell r="L1438" t="str">
            <v>كاش</v>
          </cell>
          <cell r="M1438" t="str">
            <v>امر توريد</v>
          </cell>
          <cell r="N1438"/>
          <cell r="O1438"/>
          <cell r="P1438"/>
        </row>
        <row r="1439">
          <cell r="D1439"/>
          <cell r="E1439" t="str">
            <v>عملاء اونلاين</v>
          </cell>
          <cell r="F1439"/>
          <cell r="G1439"/>
          <cell r="H1439"/>
          <cell r="I1439" t="str">
            <v/>
          </cell>
          <cell r="J1439">
            <v>1437</v>
          </cell>
          <cell r="K1439">
            <v>0</v>
          </cell>
          <cell r="L1439" t="str">
            <v>كاش</v>
          </cell>
          <cell r="M1439" t="str">
            <v>امر توريد</v>
          </cell>
          <cell r="N1439"/>
          <cell r="O1439"/>
          <cell r="P1439"/>
        </row>
        <row r="1440">
          <cell r="D1440"/>
          <cell r="E1440" t="str">
            <v>عملاء اونلاين</v>
          </cell>
          <cell r="F1440"/>
          <cell r="G1440"/>
          <cell r="H1440"/>
          <cell r="I1440" t="str">
            <v/>
          </cell>
          <cell r="J1440">
            <v>1438</v>
          </cell>
          <cell r="K1440">
            <v>0</v>
          </cell>
          <cell r="L1440" t="str">
            <v>كاش</v>
          </cell>
          <cell r="M1440" t="str">
            <v>امر توريد</v>
          </cell>
          <cell r="N1440"/>
          <cell r="O1440"/>
          <cell r="P1440"/>
        </row>
        <row r="1441">
          <cell r="D1441"/>
          <cell r="E1441" t="str">
            <v>عملاء اونلاين</v>
          </cell>
          <cell r="F1441"/>
          <cell r="G1441"/>
          <cell r="H1441"/>
          <cell r="I1441" t="str">
            <v/>
          </cell>
          <cell r="J1441">
            <v>1439</v>
          </cell>
          <cell r="K1441">
            <v>0</v>
          </cell>
          <cell r="L1441" t="str">
            <v>كاش</v>
          </cell>
          <cell r="M1441" t="str">
            <v>امر توريد</v>
          </cell>
          <cell r="N1441"/>
          <cell r="O1441"/>
          <cell r="P1441"/>
        </row>
        <row r="1442">
          <cell r="D1442"/>
          <cell r="E1442" t="str">
            <v>عملاء اونلاين</v>
          </cell>
          <cell r="F1442"/>
          <cell r="G1442"/>
          <cell r="H1442"/>
          <cell r="I1442" t="str">
            <v/>
          </cell>
          <cell r="J1442">
            <v>1440</v>
          </cell>
          <cell r="K1442">
            <v>0</v>
          </cell>
          <cell r="L1442" t="str">
            <v>كاش</v>
          </cell>
          <cell r="M1442" t="str">
            <v>امر توريد</v>
          </cell>
          <cell r="N1442"/>
          <cell r="O1442"/>
          <cell r="P1442"/>
        </row>
        <row r="1443">
          <cell r="D1443"/>
          <cell r="E1443" t="str">
            <v>عملاء اونلاين</v>
          </cell>
          <cell r="F1443"/>
          <cell r="G1443"/>
          <cell r="H1443"/>
          <cell r="I1443" t="str">
            <v/>
          </cell>
          <cell r="J1443">
            <v>1441</v>
          </cell>
          <cell r="K1443">
            <v>0</v>
          </cell>
          <cell r="L1443" t="str">
            <v>كاش</v>
          </cell>
          <cell r="M1443" t="str">
            <v>امر توريد</v>
          </cell>
          <cell r="N1443"/>
          <cell r="O1443"/>
          <cell r="P1443"/>
        </row>
        <row r="1444">
          <cell r="D1444"/>
          <cell r="E1444" t="str">
            <v>عملاء اونلاين</v>
          </cell>
          <cell r="F1444"/>
          <cell r="G1444"/>
          <cell r="H1444"/>
          <cell r="I1444" t="str">
            <v/>
          </cell>
          <cell r="J1444">
            <v>1442</v>
          </cell>
          <cell r="K1444">
            <v>0</v>
          </cell>
          <cell r="L1444" t="str">
            <v>كاش</v>
          </cell>
          <cell r="M1444" t="str">
            <v>امر توريد</v>
          </cell>
          <cell r="N1444"/>
          <cell r="O1444"/>
          <cell r="P1444"/>
        </row>
        <row r="1445">
          <cell r="D1445"/>
          <cell r="E1445" t="str">
            <v>عملاء اونلاين</v>
          </cell>
          <cell r="F1445"/>
          <cell r="G1445"/>
          <cell r="H1445"/>
          <cell r="I1445" t="str">
            <v/>
          </cell>
          <cell r="J1445">
            <v>1443</v>
          </cell>
          <cell r="K1445">
            <v>0</v>
          </cell>
          <cell r="L1445" t="str">
            <v>كاش</v>
          </cell>
          <cell r="M1445" t="str">
            <v>امر توريد</v>
          </cell>
          <cell r="N1445"/>
          <cell r="O1445"/>
          <cell r="P1445"/>
        </row>
        <row r="1446">
          <cell r="D1446"/>
          <cell r="E1446" t="str">
            <v>عملاء اونلاين</v>
          </cell>
          <cell r="F1446"/>
          <cell r="G1446"/>
          <cell r="H1446"/>
          <cell r="I1446" t="str">
            <v/>
          </cell>
          <cell r="J1446">
            <v>1444</v>
          </cell>
          <cell r="K1446">
            <v>0</v>
          </cell>
          <cell r="L1446" t="str">
            <v>كاش</v>
          </cell>
          <cell r="M1446" t="str">
            <v>امر توريد</v>
          </cell>
          <cell r="N1446"/>
          <cell r="O1446"/>
          <cell r="P1446"/>
        </row>
        <row r="1447">
          <cell r="D1447"/>
          <cell r="E1447" t="str">
            <v>عملاء اونلاين</v>
          </cell>
          <cell r="F1447"/>
          <cell r="G1447"/>
          <cell r="H1447"/>
          <cell r="I1447" t="str">
            <v/>
          </cell>
          <cell r="J1447">
            <v>1445</v>
          </cell>
          <cell r="K1447">
            <v>0</v>
          </cell>
          <cell r="L1447" t="str">
            <v>كاش</v>
          </cell>
          <cell r="M1447" t="str">
            <v>امر توريد</v>
          </cell>
          <cell r="N1447"/>
          <cell r="O1447"/>
          <cell r="P1447"/>
        </row>
        <row r="1448">
          <cell r="D1448"/>
          <cell r="E1448" t="str">
            <v>عملاء اونلاين</v>
          </cell>
          <cell r="F1448"/>
          <cell r="G1448"/>
          <cell r="H1448"/>
          <cell r="I1448" t="str">
            <v/>
          </cell>
          <cell r="J1448">
            <v>1446</v>
          </cell>
          <cell r="K1448">
            <v>0</v>
          </cell>
          <cell r="L1448" t="str">
            <v>كاش</v>
          </cell>
          <cell r="M1448" t="str">
            <v>امر توريد</v>
          </cell>
          <cell r="N1448"/>
          <cell r="O1448"/>
          <cell r="P1448"/>
        </row>
        <row r="1449">
          <cell r="D1449"/>
          <cell r="E1449" t="str">
            <v>عملاء اونلاين</v>
          </cell>
          <cell r="F1449"/>
          <cell r="G1449"/>
          <cell r="H1449"/>
          <cell r="I1449" t="str">
            <v/>
          </cell>
          <cell r="J1449">
            <v>1447</v>
          </cell>
          <cell r="K1449">
            <v>0</v>
          </cell>
          <cell r="L1449" t="str">
            <v>كاش</v>
          </cell>
          <cell r="M1449" t="str">
            <v>امر توريد</v>
          </cell>
          <cell r="N1449"/>
          <cell r="O1449"/>
          <cell r="P1449"/>
        </row>
        <row r="1450">
          <cell r="D1450"/>
          <cell r="E1450" t="str">
            <v>عملاء اونلاين</v>
          </cell>
          <cell r="F1450"/>
          <cell r="G1450"/>
          <cell r="H1450"/>
          <cell r="I1450" t="str">
            <v/>
          </cell>
          <cell r="J1450">
            <v>1448</v>
          </cell>
          <cell r="K1450">
            <v>0</v>
          </cell>
          <cell r="L1450" t="str">
            <v>كاش</v>
          </cell>
          <cell r="M1450" t="str">
            <v>امر توريد</v>
          </cell>
          <cell r="N1450"/>
          <cell r="O1450"/>
          <cell r="P1450"/>
        </row>
        <row r="1451">
          <cell r="D1451"/>
          <cell r="E1451" t="str">
            <v>عملاء اونلاين</v>
          </cell>
          <cell r="F1451"/>
          <cell r="G1451"/>
          <cell r="H1451"/>
          <cell r="I1451" t="str">
            <v/>
          </cell>
          <cell r="J1451">
            <v>1449</v>
          </cell>
          <cell r="K1451">
            <v>0</v>
          </cell>
          <cell r="L1451" t="str">
            <v>كاش</v>
          </cell>
          <cell r="M1451" t="str">
            <v>امر توريد</v>
          </cell>
          <cell r="N1451"/>
          <cell r="O1451"/>
          <cell r="P1451"/>
        </row>
        <row r="1452">
          <cell r="D1452"/>
          <cell r="E1452" t="str">
            <v>عملاء اونلاين</v>
          </cell>
          <cell r="F1452"/>
          <cell r="G1452"/>
          <cell r="H1452"/>
          <cell r="I1452" t="str">
            <v/>
          </cell>
          <cell r="J1452">
            <v>1450</v>
          </cell>
          <cell r="K1452">
            <v>0</v>
          </cell>
          <cell r="L1452" t="str">
            <v>كاش</v>
          </cell>
          <cell r="M1452" t="str">
            <v>امر توريد</v>
          </cell>
          <cell r="N1452"/>
          <cell r="O1452"/>
          <cell r="P1452"/>
        </row>
        <row r="1453">
          <cell r="D1453"/>
          <cell r="E1453" t="str">
            <v>عملاء اونلاين</v>
          </cell>
          <cell r="F1453"/>
          <cell r="G1453"/>
          <cell r="H1453"/>
          <cell r="I1453" t="str">
            <v/>
          </cell>
          <cell r="J1453">
            <v>1451</v>
          </cell>
          <cell r="K1453">
            <v>0</v>
          </cell>
          <cell r="L1453" t="str">
            <v>كاش</v>
          </cell>
          <cell r="M1453" t="str">
            <v>امر توريد</v>
          </cell>
          <cell r="N1453"/>
          <cell r="O1453"/>
          <cell r="P1453"/>
        </row>
        <row r="1454">
          <cell r="D1454"/>
          <cell r="E1454" t="str">
            <v>عملاء اونلاين</v>
          </cell>
          <cell r="F1454"/>
          <cell r="G1454"/>
          <cell r="H1454"/>
          <cell r="I1454" t="str">
            <v/>
          </cell>
          <cell r="J1454">
            <v>1452</v>
          </cell>
          <cell r="K1454">
            <v>0</v>
          </cell>
          <cell r="L1454" t="str">
            <v>كاش</v>
          </cell>
          <cell r="M1454" t="str">
            <v>امر توريد</v>
          </cell>
          <cell r="N1454"/>
          <cell r="O1454"/>
          <cell r="P1454"/>
        </row>
        <row r="1455">
          <cell r="D1455"/>
          <cell r="E1455" t="str">
            <v>عملاء اونلاين</v>
          </cell>
          <cell r="F1455"/>
          <cell r="G1455"/>
          <cell r="H1455"/>
          <cell r="I1455" t="str">
            <v/>
          </cell>
          <cell r="J1455">
            <v>1453</v>
          </cell>
          <cell r="K1455">
            <v>0</v>
          </cell>
          <cell r="L1455" t="str">
            <v>كاش</v>
          </cell>
          <cell r="M1455" t="str">
            <v>امر توريد</v>
          </cell>
          <cell r="N1455"/>
          <cell r="O1455"/>
          <cell r="P1455"/>
        </row>
        <row r="1456">
          <cell r="D1456"/>
          <cell r="E1456" t="str">
            <v>عملاء اونلاين</v>
          </cell>
          <cell r="F1456"/>
          <cell r="G1456"/>
          <cell r="H1456"/>
          <cell r="I1456" t="str">
            <v/>
          </cell>
          <cell r="J1456">
            <v>1454</v>
          </cell>
          <cell r="K1456">
            <v>0</v>
          </cell>
          <cell r="L1456" t="str">
            <v>كاش</v>
          </cell>
          <cell r="M1456" t="str">
            <v>امر توريد</v>
          </cell>
          <cell r="N1456"/>
          <cell r="O1456"/>
          <cell r="P1456"/>
        </row>
        <row r="1457">
          <cell r="D1457"/>
          <cell r="E1457" t="str">
            <v>عملاء اونلاين</v>
          </cell>
          <cell r="F1457"/>
          <cell r="G1457"/>
          <cell r="H1457"/>
          <cell r="I1457" t="str">
            <v/>
          </cell>
          <cell r="J1457">
            <v>1455</v>
          </cell>
          <cell r="K1457">
            <v>0</v>
          </cell>
          <cell r="L1457" t="str">
            <v>كاش</v>
          </cell>
          <cell r="M1457" t="str">
            <v>امر توريد</v>
          </cell>
          <cell r="N1457"/>
          <cell r="O1457"/>
          <cell r="P1457"/>
        </row>
        <row r="1458">
          <cell r="D1458"/>
          <cell r="E1458" t="str">
            <v>عملاء اونلاين</v>
          </cell>
          <cell r="F1458"/>
          <cell r="G1458"/>
          <cell r="H1458"/>
          <cell r="I1458" t="str">
            <v/>
          </cell>
          <cell r="J1458">
            <v>1456</v>
          </cell>
          <cell r="K1458">
            <v>0</v>
          </cell>
          <cell r="L1458" t="str">
            <v>كاش</v>
          </cell>
          <cell r="M1458" t="str">
            <v>امر توريد</v>
          </cell>
          <cell r="N1458"/>
          <cell r="O1458"/>
          <cell r="P1458"/>
        </row>
        <row r="1459">
          <cell r="D1459"/>
          <cell r="E1459" t="str">
            <v>عملاء اونلاين</v>
          </cell>
          <cell r="F1459"/>
          <cell r="G1459"/>
          <cell r="H1459"/>
          <cell r="I1459" t="str">
            <v/>
          </cell>
          <cell r="J1459">
            <v>1457</v>
          </cell>
          <cell r="K1459">
            <v>0</v>
          </cell>
          <cell r="L1459" t="str">
            <v>كاش</v>
          </cell>
          <cell r="M1459" t="str">
            <v>امر توريد</v>
          </cell>
          <cell r="N1459"/>
          <cell r="O1459"/>
          <cell r="P1459"/>
        </row>
        <row r="1460">
          <cell r="D1460"/>
          <cell r="E1460" t="str">
            <v>عملاء اونلاين</v>
          </cell>
          <cell r="F1460"/>
          <cell r="G1460"/>
          <cell r="H1460"/>
          <cell r="I1460" t="str">
            <v/>
          </cell>
          <cell r="J1460">
            <v>1458</v>
          </cell>
          <cell r="K1460">
            <v>0</v>
          </cell>
          <cell r="L1460" t="str">
            <v>كاش</v>
          </cell>
          <cell r="M1460" t="str">
            <v>امر توريد</v>
          </cell>
          <cell r="N1460"/>
          <cell r="O1460"/>
          <cell r="P1460"/>
        </row>
        <row r="1461">
          <cell r="D1461"/>
          <cell r="E1461" t="str">
            <v>عملاء اونلاين</v>
          </cell>
          <cell r="F1461"/>
          <cell r="G1461"/>
          <cell r="H1461"/>
          <cell r="I1461" t="str">
            <v/>
          </cell>
          <cell r="J1461">
            <v>1459</v>
          </cell>
          <cell r="K1461">
            <v>0</v>
          </cell>
          <cell r="L1461" t="str">
            <v>كاش</v>
          </cell>
          <cell r="M1461" t="str">
            <v>امر توريد</v>
          </cell>
          <cell r="N1461"/>
          <cell r="O1461"/>
          <cell r="P1461"/>
        </row>
        <row r="1462">
          <cell r="D1462"/>
          <cell r="E1462" t="str">
            <v>عملاء اونلاين</v>
          </cell>
          <cell r="F1462"/>
          <cell r="G1462"/>
          <cell r="H1462"/>
          <cell r="I1462" t="str">
            <v/>
          </cell>
          <cell r="J1462">
            <v>1460</v>
          </cell>
          <cell r="K1462">
            <v>0</v>
          </cell>
          <cell r="L1462" t="str">
            <v>كاش</v>
          </cell>
          <cell r="M1462" t="str">
            <v>امر توريد</v>
          </cell>
          <cell r="N1462"/>
          <cell r="O1462"/>
          <cell r="P1462"/>
        </row>
        <row r="1463">
          <cell r="D1463"/>
          <cell r="E1463" t="str">
            <v>عملاء اونلاين</v>
          </cell>
          <cell r="F1463"/>
          <cell r="G1463"/>
          <cell r="H1463"/>
          <cell r="I1463" t="str">
            <v/>
          </cell>
          <cell r="J1463">
            <v>1461</v>
          </cell>
          <cell r="K1463">
            <v>0</v>
          </cell>
          <cell r="L1463" t="str">
            <v>كاش</v>
          </cell>
          <cell r="M1463" t="str">
            <v>امر توريد</v>
          </cell>
          <cell r="N1463"/>
          <cell r="O1463"/>
          <cell r="P1463"/>
        </row>
        <row r="1464">
          <cell r="D1464"/>
          <cell r="E1464" t="str">
            <v>عملاء اونلاين</v>
          </cell>
          <cell r="F1464"/>
          <cell r="G1464"/>
          <cell r="H1464"/>
          <cell r="I1464" t="str">
            <v/>
          </cell>
          <cell r="J1464">
            <v>1462</v>
          </cell>
          <cell r="K1464">
            <v>0</v>
          </cell>
          <cell r="L1464" t="str">
            <v>كاش</v>
          </cell>
          <cell r="M1464" t="str">
            <v>امر توريد</v>
          </cell>
          <cell r="N1464"/>
          <cell r="O1464"/>
          <cell r="P1464"/>
        </row>
        <row r="1465">
          <cell r="D1465"/>
          <cell r="E1465" t="str">
            <v>عملاء اونلاين</v>
          </cell>
          <cell r="F1465"/>
          <cell r="G1465"/>
          <cell r="H1465"/>
          <cell r="I1465" t="str">
            <v/>
          </cell>
          <cell r="J1465">
            <v>1463</v>
          </cell>
          <cell r="K1465">
            <v>0</v>
          </cell>
          <cell r="L1465" t="str">
            <v>كاش</v>
          </cell>
          <cell r="M1465" t="str">
            <v>امر توريد</v>
          </cell>
          <cell r="N1465"/>
          <cell r="O1465"/>
          <cell r="P1465"/>
        </row>
        <row r="1466">
          <cell r="D1466"/>
          <cell r="E1466" t="str">
            <v>عملاء اونلاين</v>
          </cell>
          <cell r="F1466"/>
          <cell r="G1466"/>
          <cell r="H1466"/>
          <cell r="I1466" t="str">
            <v/>
          </cell>
          <cell r="J1466">
            <v>1464</v>
          </cell>
          <cell r="K1466">
            <v>0</v>
          </cell>
          <cell r="L1466" t="str">
            <v>كاش</v>
          </cell>
          <cell r="M1466" t="str">
            <v>امر توريد</v>
          </cell>
          <cell r="N1466"/>
          <cell r="O1466"/>
          <cell r="P1466"/>
        </row>
        <row r="1467">
          <cell r="D1467"/>
          <cell r="E1467" t="str">
            <v>عملاء اونلاين</v>
          </cell>
          <cell r="F1467"/>
          <cell r="G1467"/>
          <cell r="H1467"/>
          <cell r="I1467" t="str">
            <v/>
          </cell>
          <cell r="J1467">
            <v>1465</v>
          </cell>
          <cell r="K1467">
            <v>0</v>
          </cell>
          <cell r="L1467" t="str">
            <v>كاش</v>
          </cell>
          <cell r="M1467" t="str">
            <v>امر توريد</v>
          </cell>
          <cell r="N1467"/>
          <cell r="O1467"/>
          <cell r="P1467"/>
        </row>
        <row r="1468">
          <cell r="D1468"/>
          <cell r="E1468" t="str">
            <v>عملاء اونلاين</v>
          </cell>
          <cell r="F1468"/>
          <cell r="G1468"/>
          <cell r="H1468"/>
          <cell r="I1468" t="str">
            <v/>
          </cell>
          <cell r="J1468">
            <v>1466</v>
          </cell>
          <cell r="K1468">
            <v>0</v>
          </cell>
          <cell r="L1468" t="str">
            <v>كاش</v>
          </cell>
          <cell r="M1468" t="str">
            <v>امر توريد</v>
          </cell>
          <cell r="N1468"/>
          <cell r="O1468"/>
          <cell r="P1468"/>
        </row>
        <row r="1469">
          <cell r="D1469"/>
          <cell r="E1469" t="str">
            <v>عملاء اونلاين</v>
          </cell>
          <cell r="F1469"/>
          <cell r="G1469"/>
          <cell r="H1469"/>
          <cell r="I1469" t="str">
            <v/>
          </cell>
          <cell r="J1469">
            <v>1467</v>
          </cell>
          <cell r="K1469">
            <v>0</v>
          </cell>
          <cell r="L1469" t="str">
            <v>كاش</v>
          </cell>
          <cell r="M1469" t="str">
            <v>امر توريد</v>
          </cell>
          <cell r="N1469"/>
          <cell r="O1469"/>
          <cell r="P1469"/>
        </row>
        <row r="1470">
          <cell r="D1470"/>
          <cell r="E1470" t="str">
            <v>عملاء اونلاين</v>
          </cell>
          <cell r="F1470"/>
          <cell r="G1470"/>
          <cell r="H1470"/>
          <cell r="I1470" t="str">
            <v/>
          </cell>
          <cell r="J1470">
            <v>1468</v>
          </cell>
          <cell r="K1470">
            <v>0</v>
          </cell>
          <cell r="L1470" t="str">
            <v>كاش</v>
          </cell>
          <cell r="M1470" t="str">
            <v>امر توريد</v>
          </cell>
          <cell r="N1470"/>
          <cell r="O1470"/>
          <cell r="P1470"/>
        </row>
        <row r="1471">
          <cell r="D1471"/>
          <cell r="E1471" t="str">
            <v>عملاء اونلاين</v>
          </cell>
          <cell r="F1471"/>
          <cell r="G1471"/>
          <cell r="H1471"/>
          <cell r="I1471" t="str">
            <v/>
          </cell>
          <cell r="J1471">
            <v>1469</v>
          </cell>
          <cell r="K1471">
            <v>0</v>
          </cell>
          <cell r="L1471" t="str">
            <v>كاش</v>
          </cell>
          <cell r="M1471" t="str">
            <v>امر توريد</v>
          </cell>
          <cell r="N1471"/>
          <cell r="O1471"/>
          <cell r="P1471"/>
        </row>
        <row r="1472">
          <cell r="D1472"/>
          <cell r="E1472" t="str">
            <v>عملاء اونلاين</v>
          </cell>
          <cell r="F1472"/>
          <cell r="G1472"/>
          <cell r="H1472"/>
          <cell r="I1472" t="str">
            <v/>
          </cell>
          <cell r="J1472">
            <v>1470</v>
          </cell>
          <cell r="K1472">
            <v>0</v>
          </cell>
          <cell r="L1472" t="str">
            <v>كاش</v>
          </cell>
          <cell r="M1472" t="str">
            <v>امر توريد</v>
          </cell>
          <cell r="N1472"/>
          <cell r="O1472"/>
          <cell r="P1472"/>
        </row>
        <row r="1473">
          <cell r="D1473"/>
          <cell r="E1473" t="str">
            <v>عملاء اونلاين</v>
          </cell>
          <cell r="F1473"/>
          <cell r="G1473"/>
          <cell r="H1473"/>
          <cell r="I1473" t="str">
            <v/>
          </cell>
          <cell r="J1473">
            <v>1471</v>
          </cell>
          <cell r="K1473">
            <v>0</v>
          </cell>
          <cell r="L1473" t="str">
            <v>كاش</v>
          </cell>
          <cell r="M1473" t="str">
            <v>امر توريد</v>
          </cell>
          <cell r="N1473"/>
          <cell r="O1473"/>
          <cell r="P1473"/>
        </row>
        <row r="1474">
          <cell r="D1474"/>
          <cell r="E1474" t="str">
            <v>عملاء اونلاين</v>
          </cell>
          <cell r="F1474"/>
          <cell r="G1474"/>
          <cell r="H1474"/>
          <cell r="I1474" t="str">
            <v/>
          </cell>
          <cell r="J1474">
            <v>1472</v>
          </cell>
          <cell r="K1474">
            <v>0</v>
          </cell>
          <cell r="L1474" t="str">
            <v>كاش</v>
          </cell>
          <cell r="M1474" t="str">
            <v>امر توريد</v>
          </cell>
          <cell r="N1474"/>
          <cell r="O1474"/>
          <cell r="P1474"/>
        </row>
        <row r="1475">
          <cell r="D1475"/>
          <cell r="E1475" t="str">
            <v>عملاء اونلاين</v>
          </cell>
          <cell r="F1475"/>
          <cell r="G1475"/>
          <cell r="H1475"/>
          <cell r="I1475" t="str">
            <v/>
          </cell>
          <cell r="J1475">
            <v>1473</v>
          </cell>
          <cell r="K1475">
            <v>0</v>
          </cell>
          <cell r="L1475" t="str">
            <v>كاش</v>
          </cell>
          <cell r="M1475" t="str">
            <v>امر توريد</v>
          </cell>
          <cell r="N1475"/>
          <cell r="O1475"/>
          <cell r="P1475"/>
        </row>
        <row r="1476">
          <cell r="D1476"/>
          <cell r="E1476" t="str">
            <v>عملاء اونلاين</v>
          </cell>
          <cell r="F1476"/>
          <cell r="G1476"/>
          <cell r="H1476"/>
          <cell r="I1476" t="str">
            <v/>
          </cell>
          <cell r="J1476">
            <v>1474</v>
          </cell>
          <cell r="K1476">
            <v>0</v>
          </cell>
          <cell r="L1476" t="str">
            <v>كاش</v>
          </cell>
          <cell r="M1476" t="str">
            <v>امر توريد</v>
          </cell>
          <cell r="N1476"/>
          <cell r="O1476"/>
          <cell r="P1476"/>
        </row>
        <row r="1477">
          <cell r="D1477"/>
          <cell r="E1477" t="str">
            <v>عملاء اونلاين</v>
          </cell>
          <cell r="F1477"/>
          <cell r="G1477"/>
          <cell r="H1477"/>
          <cell r="I1477" t="str">
            <v/>
          </cell>
          <cell r="J1477">
            <v>1475</v>
          </cell>
          <cell r="K1477">
            <v>0</v>
          </cell>
          <cell r="L1477" t="str">
            <v>كاش</v>
          </cell>
          <cell r="M1477" t="str">
            <v>امر توريد</v>
          </cell>
          <cell r="N1477"/>
          <cell r="O1477"/>
          <cell r="P1477"/>
        </row>
        <row r="1478">
          <cell r="D1478"/>
          <cell r="E1478" t="str">
            <v>عملاء اونلاين</v>
          </cell>
          <cell r="F1478"/>
          <cell r="G1478"/>
          <cell r="H1478"/>
          <cell r="I1478" t="str">
            <v/>
          </cell>
          <cell r="J1478">
            <v>1476</v>
          </cell>
          <cell r="K1478">
            <v>0</v>
          </cell>
          <cell r="L1478" t="str">
            <v>كاش</v>
          </cell>
          <cell r="M1478" t="str">
            <v>امر توريد</v>
          </cell>
          <cell r="N1478"/>
          <cell r="O1478"/>
          <cell r="P1478"/>
        </row>
        <row r="1479">
          <cell r="D1479"/>
          <cell r="E1479" t="str">
            <v>عملاء اونلاين</v>
          </cell>
          <cell r="F1479"/>
          <cell r="G1479"/>
          <cell r="H1479"/>
          <cell r="I1479" t="str">
            <v/>
          </cell>
          <cell r="J1479">
            <v>1477</v>
          </cell>
          <cell r="K1479">
            <v>0</v>
          </cell>
          <cell r="L1479" t="str">
            <v>كاش</v>
          </cell>
          <cell r="M1479" t="str">
            <v>امر توريد</v>
          </cell>
          <cell r="N1479"/>
          <cell r="O1479"/>
          <cell r="P1479"/>
        </row>
        <row r="1480">
          <cell r="D1480"/>
          <cell r="E1480" t="str">
            <v>عملاء اونلاين</v>
          </cell>
          <cell r="F1480"/>
          <cell r="G1480"/>
          <cell r="H1480"/>
          <cell r="I1480" t="str">
            <v/>
          </cell>
          <cell r="J1480">
            <v>1478</v>
          </cell>
          <cell r="K1480">
            <v>0</v>
          </cell>
          <cell r="L1480" t="str">
            <v>كاش</v>
          </cell>
          <cell r="M1480" t="str">
            <v>امر توريد</v>
          </cell>
          <cell r="N1480"/>
          <cell r="O1480"/>
          <cell r="P1480"/>
        </row>
        <row r="1481">
          <cell r="D1481"/>
          <cell r="E1481" t="str">
            <v>عملاء اونلاين</v>
          </cell>
          <cell r="F1481"/>
          <cell r="G1481"/>
          <cell r="H1481"/>
          <cell r="I1481" t="str">
            <v/>
          </cell>
          <cell r="J1481">
            <v>1479</v>
          </cell>
          <cell r="K1481">
            <v>0</v>
          </cell>
          <cell r="L1481" t="str">
            <v>كاش</v>
          </cell>
          <cell r="M1481" t="str">
            <v>امر توريد</v>
          </cell>
          <cell r="N1481"/>
          <cell r="O1481"/>
          <cell r="P1481"/>
        </row>
        <row r="1482">
          <cell r="D1482"/>
          <cell r="E1482" t="str">
            <v>عملاء اونلاين</v>
          </cell>
          <cell r="F1482"/>
          <cell r="G1482"/>
          <cell r="H1482"/>
          <cell r="I1482" t="str">
            <v/>
          </cell>
          <cell r="J1482">
            <v>1480</v>
          </cell>
          <cell r="K1482">
            <v>0</v>
          </cell>
          <cell r="L1482" t="str">
            <v>كاش</v>
          </cell>
          <cell r="M1482" t="str">
            <v>امر توريد</v>
          </cell>
          <cell r="N1482"/>
          <cell r="O1482"/>
          <cell r="P1482"/>
        </row>
        <row r="1483">
          <cell r="D1483"/>
          <cell r="E1483" t="str">
            <v>عملاء اونلاين</v>
          </cell>
          <cell r="F1483"/>
          <cell r="G1483"/>
          <cell r="H1483"/>
          <cell r="I1483" t="str">
            <v/>
          </cell>
          <cell r="J1483">
            <v>1481</v>
          </cell>
          <cell r="K1483">
            <v>0</v>
          </cell>
          <cell r="L1483" t="str">
            <v>كاش</v>
          </cell>
          <cell r="M1483" t="str">
            <v>امر توريد</v>
          </cell>
          <cell r="N1483"/>
          <cell r="O1483"/>
          <cell r="P1483"/>
        </row>
        <row r="1484">
          <cell r="D1484"/>
          <cell r="E1484" t="str">
            <v>عملاء اونلاين</v>
          </cell>
          <cell r="F1484"/>
          <cell r="G1484"/>
          <cell r="H1484"/>
          <cell r="I1484" t="str">
            <v/>
          </cell>
          <cell r="J1484">
            <v>1482</v>
          </cell>
          <cell r="K1484">
            <v>0</v>
          </cell>
          <cell r="L1484" t="str">
            <v>كاش</v>
          </cell>
          <cell r="M1484" t="str">
            <v>امر توريد</v>
          </cell>
          <cell r="N1484"/>
          <cell r="O1484"/>
          <cell r="P1484"/>
        </row>
        <row r="1485">
          <cell r="D1485"/>
          <cell r="E1485" t="str">
            <v>عملاء اونلاين</v>
          </cell>
          <cell r="F1485"/>
          <cell r="G1485"/>
          <cell r="H1485"/>
          <cell r="I1485" t="str">
            <v/>
          </cell>
          <cell r="J1485">
            <v>1483</v>
          </cell>
          <cell r="K1485">
            <v>0</v>
          </cell>
          <cell r="L1485" t="str">
            <v>كاش</v>
          </cell>
          <cell r="M1485" t="str">
            <v>امر توريد</v>
          </cell>
          <cell r="N1485"/>
          <cell r="O1485"/>
          <cell r="P1485"/>
        </row>
        <row r="1486">
          <cell r="D1486"/>
          <cell r="E1486" t="str">
            <v>عملاء اونلاين</v>
          </cell>
          <cell r="F1486"/>
          <cell r="G1486"/>
          <cell r="H1486"/>
          <cell r="I1486" t="str">
            <v/>
          </cell>
          <cell r="J1486">
            <v>1484</v>
          </cell>
          <cell r="K1486">
            <v>0</v>
          </cell>
          <cell r="L1486" t="str">
            <v>كاش</v>
          </cell>
          <cell r="M1486" t="str">
            <v>امر توريد</v>
          </cell>
          <cell r="N1486"/>
          <cell r="O1486"/>
          <cell r="P1486"/>
        </row>
        <row r="1487">
          <cell r="D1487"/>
          <cell r="E1487" t="str">
            <v>عملاء اونلاين</v>
          </cell>
          <cell r="F1487"/>
          <cell r="G1487"/>
          <cell r="H1487"/>
          <cell r="I1487" t="str">
            <v/>
          </cell>
          <cell r="J1487">
            <v>1485</v>
          </cell>
          <cell r="K1487">
            <v>0</v>
          </cell>
          <cell r="L1487" t="str">
            <v>كاش</v>
          </cell>
          <cell r="M1487" t="str">
            <v>امر توريد</v>
          </cell>
          <cell r="N1487"/>
          <cell r="O1487"/>
          <cell r="P1487"/>
        </row>
        <row r="1488">
          <cell r="D1488"/>
          <cell r="E1488" t="str">
            <v>عملاء اونلاين</v>
          </cell>
          <cell r="F1488"/>
          <cell r="G1488"/>
          <cell r="H1488"/>
          <cell r="I1488" t="str">
            <v/>
          </cell>
          <cell r="J1488">
            <v>1486</v>
          </cell>
          <cell r="K1488">
            <v>0</v>
          </cell>
          <cell r="L1488" t="str">
            <v>كاش</v>
          </cell>
          <cell r="M1488" t="str">
            <v>امر توريد</v>
          </cell>
          <cell r="N1488"/>
          <cell r="O1488"/>
          <cell r="P1488"/>
        </row>
        <row r="1489">
          <cell r="D1489"/>
          <cell r="E1489" t="str">
            <v>عملاء اونلاين</v>
          </cell>
          <cell r="F1489"/>
          <cell r="G1489"/>
          <cell r="H1489"/>
          <cell r="I1489" t="str">
            <v/>
          </cell>
          <cell r="J1489">
            <v>1487</v>
          </cell>
          <cell r="K1489">
            <v>0</v>
          </cell>
          <cell r="L1489" t="str">
            <v>كاش</v>
          </cell>
          <cell r="M1489" t="str">
            <v>امر توريد</v>
          </cell>
          <cell r="N1489"/>
          <cell r="O1489"/>
          <cell r="P1489"/>
        </row>
        <row r="1490">
          <cell r="D1490"/>
          <cell r="E1490" t="str">
            <v>عملاء اونلاين</v>
          </cell>
          <cell r="F1490"/>
          <cell r="G1490"/>
          <cell r="H1490"/>
          <cell r="I1490" t="str">
            <v/>
          </cell>
          <cell r="J1490">
            <v>1488</v>
          </cell>
          <cell r="K1490">
            <v>0</v>
          </cell>
          <cell r="L1490" t="str">
            <v>كاش</v>
          </cell>
          <cell r="M1490" t="str">
            <v>امر توريد</v>
          </cell>
          <cell r="N1490"/>
          <cell r="O1490"/>
          <cell r="P1490"/>
        </row>
        <row r="1491">
          <cell r="D1491"/>
          <cell r="E1491" t="str">
            <v>عملاء اونلاين</v>
          </cell>
          <cell r="F1491"/>
          <cell r="G1491"/>
          <cell r="H1491"/>
          <cell r="I1491" t="str">
            <v/>
          </cell>
          <cell r="J1491">
            <v>1489</v>
          </cell>
          <cell r="K1491">
            <v>0</v>
          </cell>
          <cell r="L1491" t="str">
            <v>كاش</v>
          </cell>
          <cell r="M1491" t="str">
            <v>امر توريد</v>
          </cell>
          <cell r="N1491"/>
          <cell r="O1491"/>
          <cell r="P1491"/>
        </row>
        <row r="1492">
          <cell r="D1492"/>
          <cell r="E1492" t="str">
            <v>عملاء اونلاين</v>
          </cell>
          <cell r="F1492"/>
          <cell r="G1492"/>
          <cell r="H1492"/>
          <cell r="I1492" t="str">
            <v/>
          </cell>
          <cell r="J1492">
            <v>1490</v>
          </cell>
          <cell r="K1492">
            <v>0</v>
          </cell>
          <cell r="L1492" t="str">
            <v>كاش</v>
          </cell>
          <cell r="M1492" t="str">
            <v>امر توريد</v>
          </cell>
          <cell r="N1492"/>
          <cell r="O1492"/>
          <cell r="P1492"/>
        </row>
        <row r="1493">
          <cell r="D1493"/>
          <cell r="E1493" t="str">
            <v>عملاء اونلاين</v>
          </cell>
          <cell r="F1493"/>
          <cell r="G1493"/>
          <cell r="H1493"/>
          <cell r="I1493" t="str">
            <v/>
          </cell>
          <cell r="J1493">
            <v>1491</v>
          </cell>
          <cell r="K1493">
            <v>0</v>
          </cell>
          <cell r="L1493" t="str">
            <v>كاش</v>
          </cell>
          <cell r="M1493" t="str">
            <v>امر توريد</v>
          </cell>
          <cell r="N1493"/>
          <cell r="O1493"/>
          <cell r="P1493"/>
        </row>
        <row r="1494">
          <cell r="D1494"/>
          <cell r="E1494" t="str">
            <v>عملاء اونلاين</v>
          </cell>
          <cell r="F1494"/>
          <cell r="G1494"/>
          <cell r="H1494"/>
          <cell r="I1494" t="str">
            <v/>
          </cell>
          <cell r="J1494">
            <v>1492</v>
          </cell>
          <cell r="K1494">
            <v>0</v>
          </cell>
          <cell r="L1494" t="str">
            <v>كاش</v>
          </cell>
          <cell r="M1494" t="str">
            <v>امر توريد</v>
          </cell>
          <cell r="N1494"/>
          <cell r="O1494"/>
          <cell r="P1494"/>
        </row>
        <row r="1495">
          <cell r="D1495"/>
          <cell r="E1495" t="str">
            <v>عملاء اونلاين</v>
          </cell>
          <cell r="F1495"/>
          <cell r="G1495"/>
          <cell r="H1495"/>
          <cell r="I1495" t="str">
            <v/>
          </cell>
          <cell r="J1495">
            <v>1493</v>
          </cell>
          <cell r="K1495">
            <v>0</v>
          </cell>
          <cell r="L1495" t="str">
            <v>كاش</v>
          </cell>
          <cell r="M1495" t="str">
            <v>امر توريد</v>
          </cell>
          <cell r="N1495"/>
          <cell r="O1495"/>
          <cell r="P1495"/>
        </row>
        <row r="1496">
          <cell r="D1496"/>
          <cell r="E1496" t="str">
            <v>عملاء اونلاين</v>
          </cell>
          <cell r="F1496"/>
          <cell r="G1496"/>
          <cell r="H1496"/>
          <cell r="I1496" t="str">
            <v/>
          </cell>
          <cell r="J1496">
            <v>1494</v>
          </cell>
          <cell r="K1496">
            <v>0</v>
          </cell>
          <cell r="L1496" t="str">
            <v>كاش</v>
          </cell>
          <cell r="M1496" t="str">
            <v>امر توريد</v>
          </cell>
          <cell r="N1496"/>
          <cell r="O1496"/>
          <cell r="P1496"/>
        </row>
        <row r="1497">
          <cell r="D1497"/>
          <cell r="E1497" t="str">
            <v>عملاء اونلاين</v>
          </cell>
          <cell r="F1497"/>
          <cell r="G1497"/>
          <cell r="H1497"/>
          <cell r="I1497" t="str">
            <v/>
          </cell>
          <cell r="J1497">
            <v>1495</v>
          </cell>
          <cell r="K1497">
            <v>0</v>
          </cell>
          <cell r="L1497" t="str">
            <v>كاش</v>
          </cell>
          <cell r="M1497" t="str">
            <v>امر توريد</v>
          </cell>
          <cell r="N1497"/>
          <cell r="O1497"/>
          <cell r="P1497"/>
        </row>
        <row r="1498">
          <cell r="D1498"/>
          <cell r="E1498" t="str">
            <v>عملاء اونلاين</v>
          </cell>
          <cell r="F1498"/>
          <cell r="G1498"/>
          <cell r="H1498"/>
          <cell r="I1498" t="str">
            <v/>
          </cell>
          <cell r="J1498">
            <v>1496</v>
          </cell>
          <cell r="K1498">
            <v>0</v>
          </cell>
          <cell r="L1498" t="str">
            <v>كاش</v>
          </cell>
          <cell r="M1498" t="str">
            <v>امر توريد</v>
          </cell>
          <cell r="N1498"/>
          <cell r="O1498"/>
          <cell r="P1498"/>
        </row>
        <row r="1499">
          <cell r="D1499"/>
          <cell r="E1499" t="str">
            <v>عملاء اونلاين</v>
          </cell>
          <cell r="F1499"/>
          <cell r="G1499"/>
          <cell r="H1499"/>
          <cell r="I1499" t="str">
            <v/>
          </cell>
          <cell r="J1499">
            <v>1497</v>
          </cell>
          <cell r="K1499">
            <v>0</v>
          </cell>
          <cell r="L1499" t="str">
            <v>كاش</v>
          </cell>
          <cell r="M1499" t="str">
            <v>امر توريد</v>
          </cell>
          <cell r="N1499"/>
          <cell r="O1499"/>
          <cell r="P1499"/>
        </row>
        <row r="1500">
          <cell r="D1500"/>
          <cell r="E1500" t="str">
            <v>عملاء اونلاين</v>
          </cell>
          <cell r="F1500"/>
          <cell r="G1500"/>
          <cell r="H1500"/>
          <cell r="I1500" t="str">
            <v/>
          </cell>
          <cell r="J1500">
            <v>1498</v>
          </cell>
          <cell r="K1500">
            <v>0</v>
          </cell>
          <cell r="L1500" t="str">
            <v>كاش</v>
          </cell>
          <cell r="M1500" t="str">
            <v>امر توريد</v>
          </cell>
          <cell r="N1500"/>
          <cell r="O1500"/>
          <cell r="P1500"/>
        </row>
        <row r="1501">
          <cell r="D1501"/>
          <cell r="E1501" t="str">
            <v>عملاء اونلاين</v>
          </cell>
          <cell r="F1501"/>
          <cell r="G1501"/>
          <cell r="H1501"/>
          <cell r="I1501" t="str">
            <v/>
          </cell>
          <cell r="J1501">
            <v>1499</v>
          </cell>
          <cell r="K1501">
            <v>0</v>
          </cell>
          <cell r="L1501" t="str">
            <v>كاش</v>
          </cell>
          <cell r="M1501" t="str">
            <v>امر توريد</v>
          </cell>
          <cell r="N1501"/>
          <cell r="O1501"/>
          <cell r="P1501"/>
        </row>
        <row r="1502">
          <cell r="D1502"/>
          <cell r="E1502" t="str">
            <v>عملاء اونلاين</v>
          </cell>
          <cell r="F1502"/>
          <cell r="G1502"/>
          <cell r="H1502"/>
          <cell r="I1502" t="str">
            <v/>
          </cell>
          <cell r="J1502">
            <v>1500</v>
          </cell>
          <cell r="K1502">
            <v>0</v>
          </cell>
          <cell r="L1502" t="str">
            <v>كاش</v>
          </cell>
          <cell r="M1502" t="str">
            <v>امر توريد</v>
          </cell>
          <cell r="N1502"/>
          <cell r="O1502"/>
          <cell r="P1502"/>
        </row>
        <row r="1503">
          <cell r="D1503"/>
          <cell r="E1503" t="str">
            <v>عملاء اونلاين</v>
          </cell>
          <cell r="F1503"/>
          <cell r="G1503"/>
          <cell r="H1503"/>
          <cell r="I1503" t="str">
            <v/>
          </cell>
          <cell r="J1503">
            <v>1501</v>
          </cell>
          <cell r="K1503"/>
          <cell r="L1503" t="str">
            <v>كاش</v>
          </cell>
          <cell r="M1503" t="str">
            <v>امر توريد</v>
          </cell>
          <cell r="N1503"/>
          <cell r="O1503"/>
          <cell r="P1503"/>
        </row>
        <row r="1504">
          <cell r="D1504"/>
          <cell r="E1504" t="str">
            <v>عملاء اونلاين</v>
          </cell>
          <cell r="F1504"/>
          <cell r="G1504"/>
          <cell r="H1504"/>
          <cell r="I1504" t="str">
            <v/>
          </cell>
          <cell r="J1504">
            <v>1502</v>
          </cell>
          <cell r="K1504"/>
          <cell r="L1504" t="str">
            <v>كاش</v>
          </cell>
          <cell r="M1504" t="str">
            <v>امر توريد</v>
          </cell>
          <cell r="N1504"/>
          <cell r="O1504"/>
          <cell r="P1504"/>
        </row>
        <row r="1505">
          <cell r="D1505"/>
          <cell r="E1505" t="str">
            <v>عملاء اونلاين</v>
          </cell>
          <cell r="F1505"/>
          <cell r="G1505"/>
          <cell r="H1505"/>
          <cell r="I1505" t="str">
            <v/>
          </cell>
          <cell r="J1505">
            <v>1503</v>
          </cell>
          <cell r="K1505"/>
          <cell r="L1505" t="str">
            <v>كاش</v>
          </cell>
          <cell r="M1505" t="str">
            <v>امر توريد</v>
          </cell>
          <cell r="N1505"/>
          <cell r="O1505"/>
          <cell r="P1505"/>
        </row>
        <row r="1506">
          <cell r="D1506"/>
          <cell r="E1506" t="str">
            <v>عملاء اونلاين</v>
          </cell>
          <cell r="F1506"/>
          <cell r="G1506"/>
          <cell r="H1506"/>
          <cell r="I1506" t="str">
            <v/>
          </cell>
          <cell r="J1506">
            <v>1504</v>
          </cell>
          <cell r="K1506"/>
          <cell r="L1506" t="str">
            <v>كاش</v>
          </cell>
          <cell r="M1506" t="str">
            <v>امر توريد</v>
          </cell>
          <cell r="N1506"/>
          <cell r="O1506"/>
          <cell r="P1506"/>
        </row>
        <row r="1507">
          <cell r="D1507"/>
          <cell r="E1507" t="str">
            <v>عملاء اونلاين</v>
          </cell>
          <cell r="F1507"/>
          <cell r="G1507"/>
          <cell r="H1507"/>
          <cell r="I1507" t="str">
            <v/>
          </cell>
          <cell r="J1507">
            <v>1505</v>
          </cell>
          <cell r="K1507"/>
          <cell r="L1507" t="str">
            <v>كاش</v>
          </cell>
          <cell r="M1507" t="str">
            <v>امر توريد</v>
          </cell>
          <cell r="N1507"/>
          <cell r="O1507"/>
          <cell r="P1507"/>
        </row>
        <row r="1508">
          <cell r="D1508"/>
          <cell r="E1508" t="str">
            <v>عملاء اونلاين</v>
          </cell>
          <cell r="F1508"/>
          <cell r="G1508"/>
          <cell r="H1508"/>
          <cell r="I1508" t="str">
            <v/>
          </cell>
          <cell r="J1508">
            <v>1506</v>
          </cell>
          <cell r="K1508"/>
          <cell r="L1508" t="str">
            <v>كاش</v>
          </cell>
          <cell r="M1508" t="str">
            <v>امر توريد</v>
          </cell>
          <cell r="N1508"/>
          <cell r="O1508"/>
          <cell r="P1508"/>
        </row>
        <row r="1509">
          <cell r="D1509"/>
          <cell r="E1509" t="str">
            <v>عملاء اونلاين</v>
          </cell>
          <cell r="F1509"/>
          <cell r="G1509"/>
          <cell r="H1509"/>
          <cell r="I1509" t="str">
            <v/>
          </cell>
          <cell r="J1509">
            <v>1507</v>
          </cell>
          <cell r="K1509"/>
          <cell r="L1509" t="str">
            <v>كاش</v>
          </cell>
          <cell r="M1509" t="str">
            <v>امر توريد</v>
          </cell>
          <cell r="N1509"/>
          <cell r="O1509"/>
          <cell r="P1509"/>
        </row>
        <row r="1510">
          <cell r="D1510"/>
          <cell r="E1510" t="str">
            <v>عملاء اونلاين</v>
          </cell>
          <cell r="F1510"/>
          <cell r="G1510"/>
          <cell r="H1510"/>
          <cell r="I1510" t="str">
            <v/>
          </cell>
          <cell r="J1510">
            <v>1508</v>
          </cell>
          <cell r="K1510"/>
          <cell r="L1510" t="str">
            <v>كاش</v>
          </cell>
          <cell r="M1510" t="str">
            <v>امر توريد</v>
          </cell>
          <cell r="N1510"/>
          <cell r="O1510"/>
          <cell r="P1510"/>
        </row>
        <row r="1511">
          <cell r="D1511"/>
          <cell r="E1511" t="str">
            <v>عملاء اونلاين</v>
          </cell>
          <cell r="F1511"/>
          <cell r="G1511"/>
          <cell r="H1511"/>
          <cell r="I1511" t="str">
            <v/>
          </cell>
          <cell r="J1511">
            <v>1509</v>
          </cell>
          <cell r="K1511"/>
          <cell r="L1511" t="str">
            <v>كاش</v>
          </cell>
          <cell r="M1511" t="str">
            <v>امر توريد</v>
          </cell>
          <cell r="N1511"/>
          <cell r="O1511"/>
          <cell r="P1511"/>
        </row>
        <row r="1512">
          <cell r="D1512"/>
          <cell r="E1512" t="str">
            <v>عملاء اونلاين</v>
          </cell>
          <cell r="F1512"/>
          <cell r="G1512"/>
          <cell r="H1512"/>
          <cell r="I1512" t="str">
            <v/>
          </cell>
          <cell r="J1512">
            <v>1510</v>
          </cell>
          <cell r="K1512"/>
          <cell r="L1512" t="str">
            <v>كاش</v>
          </cell>
          <cell r="M1512" t="str">
            <v>امر توريد</v>
          </cell>
          <cell r="N1512"/>
          <cell r="O1512"/>
          <cell r="P1512"/>
        </row>
        <row r="1513">
          <cell r="D1513"/>
          <cell r="E1513" t="str">
            <v>عملاء اونلاين</v>
          </cell>
          <cell r="F1513"/>
          <cell r="G1513"/>
          <cell r="H1513"/>
          <cell r="I1513" t="str">
            <v/>
          </cell>
          <cell r="J1513">
            <v>1511</v>
          </cell>
          <cell r="K1513"/>
          <cell r="L1513" t="str">
            <v>كاش</v>
          </cell>
          <cell r="M1513" t="str">
            <v>امر توريد</v>
          </cell>
          <cell r="N1513"/>
          <cell r="O1513"/>
          <cell r="P1513"/>
        </row>
        <row r="1514">
          <cell r="D1514"/>
          <cell r="E1514" t="str">
            <v>عملاء اونلاين</v>
          </cell>
          <cell r="F1514"/>
          <cell r="G1514"/>
          <cell r="H1514"/>
          <cell r="I1514" t="str">
            <v/>
          </cell>
          <cell r="J1514">
            <v>1512</v>
          </cell>
          <cell r="K1514"/>
          <cell r="L1514" t="str">
            <v>كاش</v>
          </cell>
          <cell r="M1514" t="str">
            <v>امر توريد</v>
          </cell>
          <cell r="N1514"/>
          <cell r="O1514"/>
          <cell r="P1514"/>
        </row>
        <row r="1515">
          <cell r="D1515"/>
          <cell r="E1515" t="str">
            <v>عملاء اونلاين</v>
          </cell>
          <cell r="F1515"/>
          <cell r="G1515"/>
          <cell r="H1515"/>
          <cell r="I1515" t="str">
            <v/>
          </cell>
          <cell r="J1515">
            <v>1513</v>
          </cell>
          <cell r="K1515"/>
          <cell r="L1515" t="str">
            <v>كاش</v>
          </cell>
          <cell r="M1515" t="str">
            <v>امر توريد</v>
          </cell>
          <cell r="N1515"/>
          <cell r="O1515"/>
          <cell r="P1515"/>
        </row>
        <row r="1516">
          <cell r="D1516"/>
          <cell r="E1516" t="str">
            <v>عملاء اونلاين</v>
          </cell>
          <cell r="F1516"/>
          <cell r="G1516"/>
          <cell r="H1516"/>
          <cell r="I1516" t="str">
            <v/>
          </cell>
          <cell r="J1516">
            <v>1514</v>
          </cell>
          <cell r="K1516"/>
          <cell r="L1516" t="str">
            <v>كاش</v>
          </cell>
          <cell r="M1516" t="str">
            <v>امر توريد</v>
          </cell>
          <cell r="N1516"/>
          <cell r="O1516"/>
          <cell r="P1516"/>
        </row>
        <row r="1517">
          <cell r="D1517"/>
          <cell r="E1517" t="str">
            <v>عملاء اونلاين</v>
          </cell>
          <cell r="F1517"/>
          <cell r="G1517"/>
          <cell r="H1517"/>
          <cell r="I1517" t="str">
            <v/>
          </cell>
          <cell r="J1517">
            <v>1515</v>
          </cell>
          <cell r="K1517"/>
          <cell r="L1517" t="str">
            <v>كاش</v>
          </cell>
          <cell r="M1517" t="str">
            <v>امر توريد</v>
          </cell>
          <cell r="N1517"/>
          <cell r="O1517"/>
          <cell r="P1517"/>
        </row>
        <row r="1518">
          <cell r="D1518"/>
          <cell r="E1518" t="str">
            <v>عملاء اونلاين</v>
          </cell>
          <cell r="F1518"/>
          <cell r="G1518"/>
          <cell r="H1518"/>
          <cell r="I1518" t="str">
            <v/>
          </cell>
          <cell r="J1518">
            <v>1516</v>
          </cell>
          <cell r="K1518"/>
          <cell r="L1518" t="str">
            <v>كاش</v>
          </cell>
          <cell r="M1518" t="str">
            <v>امر توريد</v>
          </cell>
          <cell r="N1518"/>
          <cell r="O1518"/>
          <cell r="P1518"/>
        </row>
        <row r="1519">
          <cell r="D1519"/>
          <cell r="E1519" t="str">
            <v>عملاء اونلاين</v>
          </cell>
          <cell r="F1519"/>
          <cell r="G1519"/>
          <cell r="H1519"/>
          <cell r="I1519" t="str">
            <v/>
          </cell>
          <cell r="J1519">
            <v>1517</v>
          </cell>
          <cell r="K1519"/>
          <cell r="L1519" t="str">
            <v>كاش</v>
          </cell>
          <cell r="M1519" t="str">
            <v>امر توريد</v>
          </cell>
          <cell r="N1519"/>
          <cell r="O1519"/>
          <cell r="P1519"/>
        </row>
        <row r="1520">
          <cell r="D1520"/>
          <cell r="E1520" t="str">
            <v>عملاء اونلاين</v>
          </cell>
          <cell r="F1520"/>
          <cell r="G1520"/>
          <cell r="H1520"/>
          <cell r="I1520" t="str">
            <v/>
          </cell>
          <cell r="J1520">
            <v>1518</v>
          </cell>
          <cell r="K1520"/>
          <cell r="L1520" t="str">
            <v>كاش</v>
          </cell>
          <cell r="M1520" t="str">
            <v>امر توريد</v>
          </cell>
          <cell r="N1520"/>
          <cell r="O1520"/>
          <cell r="P1520"/>
        </row>
        <row r="1521">
          <cell r="D1521"/>
          <cell r="E1521" t="str">
            <v>عملاء اونلاين</v>
          </cell>
          <cell r="F1521"/>
          <cell r="G1521"/>
          <cell r="H1521"/>
          <cell r="I1521" t="str">
            <v/>
          </cell>
          <cell r="J1521">
            <v>1519</v>
          </cell>
          <cell r="K1521"/>
          <cell r="L1521" t="str">
            <v>كاش</v>
          </cell>
          <cell r="M1521" t="str">
            <v>امر توريد</v>
          </cell>
          <cell r="N1521"/>
          <cell r="O1521"/>
          <cell r="P1521"/>
        </row>
        <row r="1522">
          <cell r="D1522"/>
          <cell r="E1522" t="str">
            <v>عملاء اونلاين</v>
          </cell>
          <cell r="F1522"/>
          <cell r="G1522"/>
          <cell r="H1522"/>
          <cell r="I1522" t="str">
            <v/>
          </cell>
          <cell r="J1522">
            <v>1520</v>
          </cell>
          <cell r="K1522"/>
          <cell r="L1522" t="str">
            <v>كاش</v>
          </cell>
          <cell r="M1522" t="str">
            <v>امر توريد</v>
          </cell>
          <cell r="N1522"/>
          <cell r="O1522"/>
          <cell r="P1522"/>
        </row>
        <row r="1523">
          <cell r="D1523"/>
          <cell r="E1523" t="str">
            <v>عملاء اونلاين</v>
          </cell>
          <cell r="F1523"/>
          <cell r="G1523"/>
          <cell r="H1523"/>
          <cell r="I1523" t="str">
            <v/>
          </cell>
          <cell r="J1523">
            <v>1521</v>
          </cell>
          <cell r="K1523"/>
          <cell r="L1523" t="str">
            <v>كاش</v>
          </cell>
          <cell r="M1523" t="str">
            <v>امر توريد</v>
          </cell>
          <cell r="N1523"/>
          <cell r="O1523"/>
          <cell r="P1523"/>
        </row>
        <row r="1524">
          <cell r="D1524"/>
          <cell r="E1524" t="str">
            <v>عملاء اونلاين</v>
          </cell>
          <cell r="F1524"/>
          <cell r="G1524"/>
          <cell r="H1524"/>
          <cell r="I1524" t="str">
            <v/>
          </cell>
          <cell r="J1524">
            <v>1522</v>
          </cell>
          <cell r="K1524"/>
          <cell r="L1524" t="str">
            <v>كاش</v>
          </cell>
          <cell r="M1524" t="str">
            <v>امر توريد</v>
          </cell>
          <cell r="N1524"/>
          <cell r="O1524"/>
          <cell r="P1524"/>
        </row>
        <row r="1525">
          <cell r="D1525"/>
          <cell r="E1525" t="str">
            <v>عملاء اونلاين</v>
          </cell>
          <cell r="F1525"/>
          <cell r="G1525"/>
          <cell r="H1525"/>
          <cell r="I1525" t="str">
            <v/>
          </cell>
          <cell r="J1525">
            <v>1523</v>
          </cell>
          <cell r="K1525"/>
          <cell r="L1525" t="str">
            <v>كاش</v>
          </cell>
          <cell r="M1525" t="str">
            <v>امر توريد</v>
          </cell>
          <cell r="N1525"/>
          <cell r="O1525"/>
          <cell r="P1525"/>
        </row>
        <row r="1526">
          <cell r="D1526"/>
          <cell r="E1526" t="str">
            <v>عملاء اونلاين</v>
          </cell>
          <cell r="F1526"/>
          <cell r="G1526"/>
          <cell r="H1526"/>
          <cell r="I1526" t="str">
            <v/>
          </cell>
          <cell r="J1526">
            <v>1524</v>
          </cell>
          <cell r="K1526"/>
          <cell r="L1526" t="str">
            <v>كاش</v>
          </cell>
          <cell r="M1526" t="str">
            <v>امر توريد</v>
          </cell>
          <cell r="N1526"/>
          <cell r="O1526"/>
          <cell r="P1526"/>
        </row>
        <row r="1527">
          <cell r="D1527"/>
          <cell r="E1527" t="str">
            <v>عملاء اونلاين</v>
          </cell>
          <cell r="F1527"/>
          <cell r="G1527"/>
          <cell r="H1527"/>
          <cell r="I1527" t="str">
            <v/>
          </cell>
          <cell r="J1527">
            <v>1525</v>
          </cell>
          <cell r="K1527"/>
          <cell r="L1527" t="str">
            <v>كاش</v>
          </cell>
          <cell r="M1527" t="str">
            <v>امر توريد</v>
          </cell>
          <cell r="N1527"/>
          <cell r="O1527"/>
          <cell r="P1527"/>
        </row>
        <row r="1528">
          <cell r="D1528"/>
          <cell r="E1528" t="str">
            <v>عملاء اونلاين</v>
          </cell>
          <cell r="F1528"/>
          <cell r="G1528"/>
          <cell r="H1528"/>
          <cell r="I1528" t="str">
            <v/>
          </cell>
          <cell r="J1528">
            <v>1526</v>
          </cell>
          <cell r="K1528"/>
          <cell r="L1528" t="str">
            <v>كاش</v>
          </cell>
          <cell r="M1528" t="str">
            <v>امر توريد</v>
          </cell>
          <cell r="N1528"/>
          <cell r="O1528"/>
          <cell r="P1528"/>
        </row>
        <row r="1529">
          <cell r="D1529"/>
          <cell r="E1529" t="str">
            <v>عملاء اونلاين</v>
          </cell>
          <cell r="F1529"/>
          <cell r="G1529"/>
          <cell r="H1529"/>
          <cell r="I1529" t="str">
            <v/>
          </cell>
          <cell r="J1529">
            <v>1527</v>
          </cell>
          <cell r="K1529"/>
          <cell r="L1529" t="str">
            <v>كاش</v>
          </cell>
          <cell r="M1529" t="str">
            <v>امر توريد</v>
          </cell>
          <cell r="N1529"/>
          <cell r="O1529"/>
          <cell r="P1529"/>
        </row>
        <row r="1530">
          <cell r="D1530"/>
          <cell r="E1530" t="str">
            <v>عملاء اونلاين</v>
          </cell>
          <cell r="F1530"/>
          <cell r="G1530"/>
          <cell r="H1530"/>
          <cell r="I1530" t="str">
            <v/>
          </cell>
          <cell r="J1530">
            <v>1528</v>
          </cell>
          <cell r="K1530"/>
          <cell r="L1530" t="str">
            <v>كاش</v>
          </cell>
          <cell r="M1530" t="str">
            <v>امر توريد</v>
          </cell>
          <cell r="N1530"/>
          <cell r="O1530"/>
          <cell r="P1530"/>
        </row>
        <row r="1531">
          <cell r="D1531"/>
          <cell r="E1531" t="str">
            <v>عملاء اونلاين</v>
          </cell>
          <cell r="F1531"/>
          <cell r="G1531"/>
          <cell r="H1531"/>
          <cell r="I1531" t="str">
            <v/>
          </cell>
          <cell r="J1531">
            <v>1529</v>
          </cell>
          <cell r="K1531"/>
          <cell r="L1531" t="str">
            <v>كاش</v>
          </cell>
          <cell r="M1531" t="str">
            <v>امر توريد</v>
          </cell>
          <cell r="N1531"/>
          <cell r="O1531"/>
          <cell r="P1531"/>
        </row>
        <row r="1532">
          <cell r="D1532"/>
          <cell r="E1532" t="str">
            <v>عملاء اونلاين</v>
          </cell>
          <cell r="F1532"/>
          <cell r="G1532"/>
          <cell r="H1532"/>
          <cell r="I1532" t="str">
            <v/>
          </cell>
          <cell r="J1532">
            <v>1530</v>
          </cell>
          <cell r="K1532"/>
          <cell r="L1532" t="str">
            <v>كاش</v>
          </cell>
          <cell r="M1532" t="str">
            <v>امر توريد</v>
          </cell>
          <cell r="N1532"/>
          <cell r="O1532"/>
          <cell r="P1532"/>
        </row>
        <row r="1533">
          <cell r="D1533"/>
          <cell r="E1533" t="str">
            <v>عملاء اونلاين</v>
          </cell>
          <cell r="F1533"/>
          <cell r="G1533"/>
          <cell r="H1533"/>
          <cell r="I1533" t="str">
            <v/>
          </cell>
          <cell r="J1533">
            <v>1531</v>
          </cell>
          <cell r="K1533"/>
          <cell r="L1533" t="str">
            <v>كاش</v>
          </cell>
          <cell r="M1533" t="str">
            <v>امر توريد</v>
          </cell>
          <cell r="N1533"/>
          <cell r="O1533"/>
          <cell r="P1533"/>
        </row>
        <row r="1534">
          <cell r="D1534"/>
          <cell r="E1534" t="str">
            <v>عملاء اونلاين</v>
          </cell>
          <cell r="F1534"/>
          <cell r="G1534"/>
          <cell r="H1534"/>
          <cell r="I1534" t="str">
            <v/>
          </cell>
          <cell r="J1534">
            <v>1532</v>
          </cell>
          <cell r="K1534"/>
          <cell r="L1534" t="str">
            <v>كاش</v>
          </cell>
          <cell r="M1534" t="str">
            <v>امر توريد</v>
          </cell>
          <cell r="N1534"/>
          <cell r="O1534"/>
          <cell r="P1534"/>
        </row>
        <row r="1535">
          <cell r="D1535"/>
          <cell r="E1535" t="str">
            <v>عملاء اونلاين</v>
          </cell>
          <cell r="F1535"/>
          <cell r="G1535"/>
          <cell r="H1535"/>
          <cell r="I1535" t="str">
            <v/>
          </cell>
          <cell r="J1535">
            <v>1533</v>
          </cell>
          <cell r="K1535"/>
          <cell r="L1535" t="str">
            <v>كاش</v>
          </cell>
          <cell r="M1535" t="str">
            <v>امر توريد</v>
          </cell>
          <cell r="N1535"/>
          <cell r="O1535"/>
          <cell r="P1535"/>
        </row>
        <row r="1536">
          <cell r="D1536"/>
          <cell r="E1536" t="str">
            <v>عملاء اونلاين</v>
          </cell>
          <cell r="F1536"/>
          <cell r="G1536"/>
          <cell r="H1536"/>
          <cell r="I1536" t="str">
            <v/>
          </cell>
          <cell r="J1536">
            <v>1534</v>
          </cell>
          <cell r="K1536"/>
          <cell r="L1536" t="str">
            <v>كاش</v>
          </cell>
          <cell r="M1536" t="str">
            <v>امر توريد</v>
          </cell>
          <cell r="N1536"/>
          <cell r="O1536"/>
          <cell r="P1536"/>
        </row>
        <row r="1537">
          <cell r="D1537"/>
          <cell r="E1537" t="str">
            <v>عملاء اونلاين</v>
          </cell>
          <cell r="F1537"/>
          <cell r="G1537"/>
          <cell r="H1537"/>
          <cell r="I1537" t="str">
            <v/>
          </cell>
          <cell r="J1537">
            <v>1535</v>
          </cell>
          <cell r="K1537"/>
          <cell r="L1537" t="str">
            <v>كاش</v>
          </cell>
          <cell r="M1537" t="str">
            <v>امر توريد</v>
          </cell>
          <cell r="N1537"/>
          <cell r="O1537"/>
          <cell r="P1537"/>
        </row>
        <row r="1538">
          <cell r="D1538"/>
          <cell r="E1538" t="str">
            <v>عملاء اونلاين</v>
          </cell>
          <cell r="F1538"/>
          <cell r="G1538"/>
          <cell r="H1538"/>
          <cell r="I1538" t="str">
            <v/>
          </cell>
          <cell r="J1538">
            <v>1536</v>
          </cell>
          <cell r="K1538"/>
          <cell r="L1538" t="str">
            <v>كاش</v>
          </cell>
          <cell r="M1538" t="str">
            <v>امر توريد</v>
          </cell>
          <cell r="N1538"/>
          <cell r="O1538"/>
          <cell r="P1538"/>
        </row>
        <row r="1539">
          <cell r="D1539"/>
          <cell r="E1539" t="str">
            <v>عملاء اونلاين</v>
          </cell>
          <cell r="F1539"/>
          <cell r="G1539"/>
          <cell r="H1539"/>
          <cell r="I1539" t="str">
            <v/>
          </cell>
          <cell r="J1539">
            <v>1537</v>
          </cell>
          <cell r="K1539"/>
          <cell r="L1539" t="str">
            <v>كاش</v>
          </cell>
          <cell r="M1539" t="str">
            <v>امر توريد</v>
          </cell>
          <cell r="N1539"/>
          <cell r="O1539"/>
          <cell r="P1539"/>
        </row>
        <row r="1540">
          <cell r="D1540"/>
          <cell r="E1540" t="str">
            <v>عملاء اونلاين</v>
          </cell>
          <cell r="F1540"/>
          <cell r="G1540"/>
          <cell r="H1540"/>
          <cell r="I1540" t="str">
            <v/>
          </cell>
          <cell r="J1540">
            <v>1538</v>
          </cell>
          <cell r="K1540"/>
          <cell r="L1540" t="str">
            <v>كاش</v>
          </cell>
          <cell r="M1540" t="str">
            <v>امر توريد</v>
          </cell>
          <cell r="N1540"/>
          <cell r="O1540"/>
          <cell r="P1540"/>
        </row>
        <row r="1541">
          <cell r="D1541"/>
          <cell r="E1541" t="str">
            <v>عملاء اونلاين</v>
          </cell>
          <cell r="F1541"/>
          <cell r="G1541"/>
          <cell r="H1541"/>
          <cell r="I1541" t="str">
            <v/>
          </cell>
          <cell r="J1541">
            <v>1539</v>
          </cell>
          <cell r="K1541"/>
          <cell r="L1541" t="str">
            <v>كاش</v>
          </cell>
          <cell r="M1541" t="str">
            <v>امر توريد</v>
          </cell>
          <cell r="N1541"/>
          <cell r="O1541"/>
          <cell r="P1541"/>
        </row>
        <row r="1542">
          <cell r="D1542"/>
          <cell r="E1542" t="str">
            <v>عملاء اونلاين</v>
          </cell>
          <cell r="F1542"/>
          <cell r="G1542"/>
          <cell r="H1542"/>
          <cell r="I1542" t="str">
            <v/>
          </cell>
          <cell r="J1542">
            <v>1540</v>
          </cell>
          <cell r="K1542"/>
          <cell r="L1542" t="str">
            <v>كاش</v>
          </cell>
          <cell r="M1542" t="str">
            <v>امر توريد</v>
          </cell>
          <cell r="N1542"/>
          <cell r="O1542"/>
          <cell r="P1542"/>
        </row>
        <row r="1543">
          <cell r="D1543"/>
          <cell r="E1543" t="str">
            <v>عملاء اونلاين</v>
          </cell>
          <cell r="F1543"/>
          <cell r="G1543"/>
          <cell r="H1543"/>
          <cell r="I1543" t="str">
            <v/>
          </cell>
          <cell r="J1543">
            <v>1541</v>
          </cell>
          <cell r="K1543"/>
          <cell r="L1543" t="str">
            <v>كاش</v>
          </cell>
          <cell r="M1543" t="str">
            <v>امر توريد</v>
          </cell>
          <cell r="N1543"/>
          <cell r="O1543"/>
          <cell r="P1543"/>
        </row>
        <row r="1544">
          <cell r="D1544"/>
          <cell r="E1544" t="str">
            <v>عملاء اونلاين</v>
          </cell>
          <cell r="F1544"/>
          <cell r="G1544"/>
          <cell r="H1544"/>
          <cell r="I1544" t="str">
            <v/>
          </cell>
          <cell r="J1544">
            <v>1542</v>
          </cell>
          <cell r="K1544"/>
          <cell r="L1544" t="str">
            <v>كاش</v>
          </cell>
          <cell r="M1544" t="str">
            <v>امر توريد</v>
          </cell>
          <cell r="N1544"/>
          <cell r="O1544"/>
          <cell r="P1544"/>
        </row>
        <row r="1545">
          <cell r="D1545"/>
          <cell r="E1545" t="str">
            <v>عملاء اونلاين</v>
          </cell>
          <cell r="F1545"/>
          <cell r="G1545"/>
          <cell r="H1545"/>
          <cell r="I1545" t="str">
            <v/>
          </cell>
          <cell r="J1545">
            <v>1543</v>
          </cell>
          <cell r="K1545"/>
          <cell r="L1545" t="str">
            <v>كاش</v>
          </cell>
          <cell r="M1545" t="str">
            <v>امر توريد</v>
          </cell>
          <cell r="N1545"/>
          <cell r="O1545"/>
          <cell r="P1545"/>
        </row>
        <row r="1546">
          <cell r="D1546"/>
          <cell r="E1546" t="str">
            <v>عملاء اونلاين</v>
          </cell>
          <cell r="F1546"/>
          <cell r="G1546"/>
          <cell r="H1546"/>
          <cell r="I1546" t="str">
            <v/>
          </cell>
          <cell r="J1546">
            <v>1544</v>
          </cell>
          <cell r="K1546"/>
          <cell r="L1546" t="str">
            <v>كاش</v>
          </cell>
          <cell r="M1546" t="str">
            <v>امر توريد</v>
          </cell>
          <cell r="N1546"/>
          <cell r="O1546"/>
          <cell r="P1546"/>
        </row>
        <row r="1547">
          <cell r="D1547"/>
          <cell r="E1547" t="str">
            <v>عملاء اونلاين</v>
          </cell>
          <cell r="F1547"/>
          <cell r="G1547"/>
          <cell r="H1547"/>
          <cell r="I1547" t="str">
            <v/>
          </cell>
          <cell r="J1547">
            <v>1545</v>
          </cell>
          <cell r="K1547"/>
          <cell r="L1547" t="str">
            <v>كاش</v>
          </cell>
          <cell r="M1547" t="str">
            <v>امر توريد</v>
          </cell>
          <cell r="N1547"/>
          <cell r="O1547"/>
          <cell r="P1547"/>
        </row>
        <row r="1548">
          <cell r="D1548"/>
          <cell r="E1548" t="str">
            <v>عملاء اونلاين</v>
          </cell>
          <cell r="F1548"/>
          <cell r="G1548"/>
          <cell r="H1548"/>
          <cell r="I1548" t="str">
            <v/>
          </cell>
          <cell r="J1548">
            <v>1546</v>
          </cell>
          <cell r="K1548"/>
          <cell r="L1548" t="str">
            <v>كاش</v>
          </cell>
          <cell r="M1548" t="str">
            <v>امر توريد</v>
          </cell>
          <cell r="N1548"/>
          <cell r="O1548"/>
          <cell r="P1548"/>
        </row>
        <row r="1549">
          <cell r="D1549"/>
          <cell r="E1549" t="str">
            <v>عملاء اونلاين</v>
          </cell>
          <cell r="F1549"/>
          <cell r="G1549"/>
          <cell r="H1549"/>
          <cell r="I1549" t="str">
            <v/>
          </cell>
          <cell r="J1549">
            <v>1547</v>
          </cell>
          <cell r="K1549"/>
          <cell r="L1549" t="str">
            <v>كاش</v>
          </cell>
          <cell r="M1549" t="str">
            <v>امر توريد</v>
          </cell>
          <cell r="N1549"/>
          <cell r="O1549"/>
          <cell r="P1549"/>
        </row>
        <row r="1550">
          <cell r="D1550"/>
          <cell r="E1550" t="str">
            <v>عملاء اونلاين</v>
          </cell>
          <cell r="F1550"/>
          <cell r="G1550"/>
          <cell r="H1550"/>
          <cell r="I1550" t="str">
            <v/>
          </cell>
          <cell r="J1550">
            <v>1548</v>
          </cell>
          <cell r="K1550"/>
          <cell r="L1550" t="str">
            <v>كاش</v>
          </cell>
          <cell r="M1550" t="str">
            <v>امر توريد</v>
          </cell>
          <cell r="N1550"/>
          <cell r="O1550"/>
          <cell r="P1550"/>
        </row>
        <row r="1551">
          <cell r="D1551"/>
          <cell r="E1551" t="str">
            <v>عملاء اونلاين</v>
          </cell>
          <cell r="F1551"/>
          <cell r="G1551"/>
          <cell r="H1551"/>
          <cell r="I1551" t="str">
            <v/>
          </cell>
          <cell r="J1551">
            <v>1549</v>
          </cell>
          <cell r="K1551"/>
          <cell r="L1551" t="str">
            <v>كاش</v>
          </cell>
          <cell r="M1551" t="str">
            <v>امر توريد</v>
          </cell>
          <cell r="N1551"/>
          <cell r="O1551"/>
          <cell r="P1551"/>
        </row>
        <row r="1552">
          <cell r="D1552"/>
          <cell r="E1552" t="str">
            <v>عملاء اونلاين</v>
          </cell>
          <cell r="F1552"/>
          <cell r="G1552"/>
          <cell r="H1552"/>
          <cell r="I1552" t="str">
            <v/>
          </cell>
          <cell r="J1552">
            <v>1550</v>
          </cell>
          <cell r="K1552"/>
          <cell r="L1552" t="str">
            <v>كاش</v>
          </cell>
          <cell r="M1552" t="str">
            <v>امر توريد</v>
          </cell>
          <cell r="N1552"/>
          <cell r="O1552"/>
          <cell r="P1552"/>
        </row>
        <row r="1553">
          <cell r="D1553"/>
          <cell r="E1553" t="str">
            <v>عملاء اونلاين</v>
          </cell>
          <cell r="F1553"/>
          <cell r="G1553"/>
          <cell r="H1553"/>
          <cell r="I1553" t="str">
            <v/>
          </cell>
          <cell r="J1553">
            <v>1551</v>
          </cell>
          <cell r="K1553"/>
          <cell r="L1553" t="str">
            <v>كاش</v>
          </cell>
          <cell r="M1553" t="str">
            <v>امر توريد</v>
          </cell>
          <cell r="N1553"/>
          <cell r="O1553"/>
          <cell r="P1553"/>
        </row>
        <row r="1554">
          <cell r="D1554"/>
          <cell r="E1554" t="str">
            <v>عملاء اونلاين</v>
          </cell>
          <cell r="F1554"/>
          <cell r="G1554"/>
          <cell r="H1554"/>
          <cell r="I1554" t="str">
            <v/>
          </cell>
          <cell r="J1554">
            <v>1552</v>
          </cell>
          <cell r="K1554"/>
          <cell r="L1554" t="str">
            <v>كاش</v>
          </cell>
          <cell r="M1554" t="str">
            <v>امر توريد</v>
          </cell>
          <cell r="N1554"/>
          <cell r="O1554"/>
          <cell r="P1554"/>
        </row>
        <row r="1555">
          <cell r="D1555"/>
          <cell r="E1555" t="str">
            <v>عملاء اونلاين</v>
          </cell>
          <cell r="F1555"/>
          <cell r="G1555"/>
          <cell r="H1555"/>
          <cell r="I1555" t="str">
            <v/>
          </cell>
          <cell r="J1555">
            <v>1553</v>
          </cell>
          <cell r="K1555"/>
          <cell r="L1555" t="str">
            <v>كاش</v>
          </cell>
          <cell r="M1555" t="str">
            <v>امر توريد</v>
          </cell>
          <cell r="N1555"/>
          <cell r="O1555"/>
          <cell r="P1555"/>
        </row>
        <row r="1556">
          <cell r="D1556"/>
          <cell r="E1556" t="str">
            <v>عملاء اونلاين</v>
          </cell>
          <cell r="F1556"/>
          <cell r="G1556"/>
          <cell r="H1556"/>
          <cell r="I1556" t="str">
            <v/>
          </cell>
          <cell r="J1556">
            <v>1554</v>
          </cell>
          <cell r="K1556"/>
          <cell r="L1556" t="str">
            <v>كاش</v>
          </cell>
          <cell r="M1556" t="str">
            <v>امر توريد</v>
          </cell>
          <cell r="N1556"/>
          <cell r="O1556"/>
          <cell r="P1556"/>
        </row>
        <row r="1557">
          <cell r="D1557"/>
          <cell r="E1557" t="str">
            <v>عملاء اونلاين</v>
          </cell>
          <cell r="F1557"/>
          <cell r="G1557"/>
          <cell r="H1557"/>
          <cell r="I1557" t="str">
            <v/>
          </cell>
          <cell r="J1557">
            <v>1555</v>
          </cell>
          <cell r="K1557"/>
          <cell r="L1557" t="str">
            <v>كاش</v>
          </cell>
          <cell r="M1557" t="str">
            <v>امر توريد</v>
          </cell>
          <cell r="N1557"/>
          <cell r="O1557"/>
          <cell r="P1557"/>
        </row>
        <row r="1558">
          <cell r="D1558" t="str">
            <v>مسار للاستيراد(مامبينو</v>
          </cell>
          <cell r="E1558" t="str">
            <v>محلات الام والبيبي</v>
          </cell>
          <cell r="F1558" t="str">
            <v>القاهره</v>
          </cell>
          <cell r="G1558" t="str">
            <v>مدينه نصر</v>
          </cell>
          <cell r="H1558" t="str">
            <v xml:space="preserve">8ش حافظ رمضان متفرع من عباس العقاد خلف الجامعه العماليه الدور الأول شقه 103العماره بها معرض أساس </v>
          </cell>
          <cell r="I1558" t="str">
            <v>01011174546</v>
          </cell>
          <cell r="J1558">
            <v>1556</v>
          </cell>
          <cell r="K1558">
            <v>30</v>
          </cell>
          <cell r="L1558" t="str">
            <v>كاش</v>
          </cell>
          <cell r="M1558"/>
          <cell r="N1558"/>
          <cell r="O1558"/>
          <cell r="P1558"/>
        </row>
        <row r="1559">
          <cell r="D1559" t="str">
            <v>معرض سيسام كلوب كيدز</v>
          </cell>
          <cell r="E1559" t="str">
            <v>محلات الام والبيبي</v>
          </cell>
          <cell r="F1559" t="str">
            <v>القاهرة</v>
          </cell>
          <cell r="G1559" t="str">
            <v>مدينة نصر</v>
          </cell>
          <cell r="H1559" t="str">
            <v>10شارع على امين تقاطع مصطفى النحاس من ش الطيران امام مطعم البرج</v>
          </cell>
          <cell r="I1559" t="str">
            <v>001122731699</v>
          </cell>
          <cell r="J1559">
            <v>1557</v>
          </cell>
          <cell r="K1559">
            <v>30</v>
          </cell>
          <cell r="L1559" t="str">
            <v>اجل ع الاستحقاق</v>
          </cell>
          <cell r="M1559"/>
          <cell r="N1559"/>
          <cell r="O1559"/>
          <cell r="P1559"/>
        </row>
        <row r="1560">
          <cell r="D1560" t="str">
            <v>مكتبات الرشيدى</v>
          </cell>
          <cell r="E1560" t="str">
            <v>محلات الام والبيبي</v>
          </cell>
          <cell r="F1560" t="str">
            <v>الجيزة</v>
          </cell>
          <cell r="G1560" t="str">
            <v>فيصل</v>
          </cell>
          <cell r="H1560" t="str">
            <v xml:space="preserve">49شارع الملك فيصل مدينة الوفاء و الامل اخر فيصل من ناحية الرماية </v>
          </cell>
          <cell r="I1560" t="str">
            <v>001222727208</v>
          </cell>
          <cell r="J1560">
            <v>1558</v>
          </cell>
          <cell r="K1560">
            <v>30</v>
          </cell>
          <cell r="L1560" t="str">
            <v>اجل ع الاستحقاق</v>
          </cell>
          <cell r="M1560"/>
          <cell r="N1560"/>
          <cell r="O1560"/>
          <cell r="P1560"/>
        </row>
        <row r="1561">
          <cell r="D1561" t="str">
            <v>معرض بارك كيدز</v>
          </cell>
          <cell r="E1561" t="str">
            <v>محلات الام والبيبي</v>
          </cell>
          <cell r="F1561" t="str">
            <v>القاهرة</v>
          </cell>
          <cell r="G1561" t="str">
            <v>مدينة نصر</v>
          </cell>
          <cell r="H1561" t="str">
            <v xml:space="preserve">27ش سمير عبد الرؤوف امتداد مكرم عبيد الحى الثامن مدينة نصر </v>
          </cell>
          <cell r="I1561" t="str">
            <v>01222135455</v>
          </cell>
          <cell r="J1561">
            <v>1559</v>
          </cell>
          <cell r="K1561">
            <v>30</v>
          </cell>
          <cell r="L1561" t="str">
            <v>اجل ع الاستحقاق</v>
          </cell>
          <cell r="M1561"/>
          <cell r="N1561"/>
          <cell r="O1561"/>
          <cell r="P1561"/>
        </row>
        <row r="1562">
          <cell r="D1562"/>
          <cell r="E1562" t="str">
            <v>محلات الام والبيبي</v>
          </cell>
          <cell r="F1562"/>
          <cell r="G1562"/>
          <cell r="H1562"/>
          <cell r="I1562" t="str">
            <v/>
          </cell>
          <cell r="J1562">
            <v>1560</v>
          </cell>
          <cell r="K1562"/>
          <cell r="L1562"/>
          <cell r="M1562"/>
          <cell r="N1562"/>
          <cell r="O1562"/>
          <cell r="P1562"/>
        </row>
        <row r="1563">
          <cell r="D1563"/>
          <cell r="E1563" t="str">
            <v>محلات الام والبيبي</v>
          </cell>
          <cell r="F1563"/>
          <cell r="G1563"/>
          <cell r="H1563"/>
          <cell r="I1563" t="str">
            <v/>
          </cell>
          <cell r="J1563">
            <v>1561</v>
          </cell>
          <cell r="K1563"/>
          <cell r="L1563"/>
          <cell r="M1563"/>
          <cell r="N1563"/>
          <cell r="O1563"/>
          <cell r="P1563"/>
        </row>
        <row r="1564">
          <cell r="D1564"/>
          <cell r="E1564" t="str">
            <v>محلات الام والبيبي</v>
          </cell>
          <cell r="F1564"/>
          <cell r="G1564"/>
          <cell r="H1564"/>
          <cell r="I1564" t="str">
            <v/>
          </cell>
          <cell r="J1564">
            <v>1562</v>
          </cell>
          <cell r="K1564"/>
          <cell r="L1564"/>
          <cell r="M1564"/>
          <cell r="N1564"/>
          <cell r="O1564"/>
          <cell r="P1564"/>
        </row>
        <row r="1565">
          <cell r="D1565"/>
          <cell r="E1565" t="str">
            <v>محلات الام والبيبي</v>
          </cell>
          <cell r="F1565"/>
          <cell r="G1565"/>
          <cell r="H1565"/>
          <cell r="I1565" t="str">
            <v/>
          </cell>
          <cell r="J1565">
            <v>1563</v>
          </cell>
          <cell r="K1565"/>
          <cell r="L1565"/>
          <cell r="M1565"/>
          <cell r="N1565"/>
          <cell r="O1565"/>
          <cell r="P1565"/>
        </row>
        <row r="1566">
          <cell r="D1566"/>
          <cell r="E1566" t="str">
            <v>محلات الام والبيبي</v>
          </cell>
          <cell r="F1566"/>
          <cell r="G1566"/>
          <cell r="H1566"/>
          <cell r="I1566" t="str">
            <v/>
          </cell>
          <cell r="J1566">
            <v>1564</v>
          </cell>
          <cell r="K1566"/>
          <cell r="L1566"/>
          <cell r="M1566"/>
          <cell r="N1566"/>
          <cell r="O1566"/>
          <cell r="P1566"/>
        </row>
        <row r="1567">
          <cell r="D1567"/>
          <cell r="E1567" t="str">
            <v>محلات الام والبيبي</v>
          </cell>
          <cell r="F1567"/>
          <cell r="G1567"/>
          <cell r="H1567"/>
          <cell r="I1567" t="str">
            <v/>
          </cell>
          <cell r="J1567">
            <v>1565</v>
          </cell>
          <cell r="K1567"/>
          <cell r="L1567"/>
          <cell r="M1567"/>
          <cell r="N1567"/>
          <cell r="O1567"/>
          <cell r="P1567"/>
        </row>
        <row r="1568">
          <cell r="D1568"/>
          <cell r="E1568" t="str">
            <v>محلات الام والبيبي</v>
          </cell>
          <cell r="F1568"/>
          <cell r="G1568"/>
          <cell r="H1568"/>
          <cell r="I1568" t="str">
            <v/>
          </cell>
          <cell r="J1568">
            <v>1566</v>
          </cell>
          <cell r="K1568"/>
          <cell r="L1568"/>
          <cell r="M1568"/>
          <cell r="N1568"/>
          <cell r="O1568"/>
          <cell r="P1568"/>
        </row>
        <row r="1569">
          <cell r="D1569"/>
          <cell r="E1569" t="str">
            <v>محلات الام والبيبي</v>
          </cell>
          <cell r="F1569"/>
          <cell r="G1569"/>
          <cell r="H1569"/>
          <cell r="I1569" t="str">
            <v/>
          </cell>
          <cell r="J1569">
            <v>1567</v>
          </cell>
          <cell r="K1569"/>
          <cell r="L1569"/>
          <cell r="M1569"/>
          <cell r="N1569"/>
          <cell r="O1569"/>
          <cell r="P1569"/>
        </row>
        <row r="1570">
          <cell r="D1570"/>
          <cell r="E1570" t="str">
            <v>محلات الام والبيبي</v>
          </cell>
          <cell r="F1570"/>
          <cell r="G1570"/>
          <cell r="H1570"/>
          <cell r="I1570" t="str">
            <v/>
          </cell>
          <cell r="J1570">
            <v>1568</v>
          </cell>
          <cell r="K1570"/>
          <cell r="L1570"/>
          <cell r="M1570"/>
          <cell r="N1570"/>
          <cell r="O1570"/>
          <cell r="P1570"/>
        </row>
        <row r="1571">
          <cell r="D1571"/>
          <cell r="E1571" t="str">
            <v>محلات الام والبيبي</v>
          </cell>
          <cell r="F1571"/>
          <cell r="G1571"/>
          <cell r="H1571"/>
          <cell r="I1571" t="str">
            <v/>
          </cell>
          <cell r="J1571">
            <v>1569</v>
          </cell>
          <cell r="K1571"/>
          <cell r="L1571"/>
          <cell r="M1571"/>
          <cell r="N1571"/>
          <cell r="O1571"/>
          <cell r="P1571"/>
        </row>
        <row r="1572">
          <cell r="D1572"/>
          <cell r="E1572" t="str">
            <v>محلات الام والبيبي</v>
          </cell>
          <cell r="F1572"/>
          <cell r="G1572"/>
          <cell r="H1572"/>
          <cell r="I1572" t="str">
            <v/>
          </cell>
          <cell r="J1572">
            <v>1570</v>
          </cell>
          <cell r="K1572"/>
          <cell r="L1572"/>
          <cell r="M1572"/>
          <cell r="N1572"/>
          <cell r="O1572"/>
          <cell r="P1572"/>
        </row>
        <row r="1573">
          <cell r="D1573"/>
          <cell r="E1573" t="str">
            <v>محلات الام والبيبي</v>
          </cell>
          <cell r="F1573"/>
          <cell r="G1573"/>
          <cell r="H1573"/>
          <cell r="I1573" t="str">
            <v/>
          </cell>
          <cell r="J1573">
            <v>1571</v>
          </cell>
          <cell r="K1573"/>
          <cell r="L1573"/>
          <cell r="M1573"/>
          <cell r="N1573"/>
          <cell r="O1573"/>
          <cell r="P1573"/>
        </row>
        <row r="1574">
          <cell r="D1574"/>
          <cell r="E1574" t="str">
            <v>محلات الام والبيبي</v>
          </cell>
          <cell r="F1574"/>
          <cell r="G1574"/>
          <cell r="H1574"/>
          <cell r="I1574" t="str">
            <v/>
          </cell>
          <cell r="J1574">
            <v>1572</v>
          </cell>
          <cell r="K1574"/>
          <cell r="L1574"/>
          <cell r="M1574"/>
          <cell r="N1574"/>
          <cell r="O1574"/>
          <cell r="P1574"/>
        </row>
        <row r="1575">
          <cell r="D1575"/>
          <cell r="E1575" t="str">
            <v>محلات الام والبيبي</v>
          </cell>
          <cell r="F1575"/>
          <cell r="G1575"/>
          <cell r="H1575"/>
          <cell r="I1575" t="str">
            <v/>
          </cell>
          <cell r="J1575">
            <v>1573</v>
          </cell>
          <cell r="K1575"/>
          <cell r="L1575"/>
          <cell r="M1575"/>
          <cell r="N1575"/>
          <cell r="O1575"/>
          <cell r="P1575"/>
        </row>
        <row r="1576">
          <cell r="D1576"/>
          <cell r="E1576" t="str">
            <v>محلات الام والبيبي</v>
          </cell>
          <cell r="F1576"/>
          <cell r="G1576"/>
          <cell r="H1576"/>
          <cell r="I1576" t="str">
            <v/>
          </cell>
          <cell r="J1576">
            <v>1574</v>
          </cell>
          <cell r="K1576"/>
          <cell r="L1576"/>
          <cell r="M1576"/>
          <cell r="N1576"/>
          <cell r="O1576"/>
          <cell r="P1576"/>
        </row>
        <row r="1577">
          <cell r="D1577"/>
          <cell r="E1577" t="str">
            <v>محلات الام والبيبي</v>
          </cell>
          <cell r="F1577"/>
          <cell r="G1577"/>
          <cell r="H1577"/>
          <cell r="I1577" t="str">
            <v/>
          </cell>
          <cell r="J1577">
            <v>1575</v>
          </cell>
          <cell r="K1577"/>
          <cell r="L1577"/>
          <cell r="M1577"/>
          <cell r="N1577"/>
          <cell r="O1577"/>
          <cell r="P1577"/>
        </row>
        <row r="1578">
          <cell r="D1578"/>
          <cell r="E1578" t="str">
            <v>محلات الام والبيبي</v>
          </cell>
          <cell r="F1578"/>
          <cell r="G1578"/>
          <cell r="H1578"/>
          <cell r="I1578" t="str">
            <v/>
          </cell>
          <cell r="J1578">
            <v>1576</v>
          </cell>
          <cell r="K1578"/>
          <cell r="L1578"/>
          <cell r="M1578"/>
          <cell r="N1578"/>
          <cell r="O1578"/>
          <cell r="P1578"/>
        </row>
        <row r="1579">
          <cell r="D1579"/>
          <cell r="E1579" t="str">
            <v>محلات الام والبيبي</v>
          </cell>
          <cell r="F1579"/>
          <cell r="G1579"/>
          <cell r="H1579"/>
          <cell r="I1579" t="str">
            <v/>
          </cell>
          <cell r="J1579">
            <v>1577</v>
          </cell>
          <cell r="K1579"/>
          <cell r="L1579"/>
          <cell r="M1579"/>
          <cell r="N1579"/>
          <cell r="O1579"/>
          <cell r="P1579"/>
        </row>
        <row r="1580">
          <cell r="D1580"/>
          <cell r="E1580" t="str">
            <v>محلات الام والبيبي</v>
          </cell>
          <cell r="F1580"/>
          <cell r="G1580"/>
          <cell r="H1580"/>
          <cell r="I1580" t="str">
            <v/>
          </cell>
          <cell r="J1580">
            <v>1578</v>
          </cell>
          <cell r="K1580"/>
          <cell r="L1580"/>
          <cell r="M1580"/>
          <cell r="N1580"/>
          <cell r="O1580"/>
          <cell r="P1580"/>
        </row>
        <row r="1581">
          <cell r="D1581"/>
          <cell r="E1581" t="str">
            <v>محلات الام والبيبي</v>
          </cell>
          <cell r="F1581"/>
          <cell r="G1581"/>
          <cell r="H1581"/>
          <cell r="I1581" t="str">
            <v/>
          </cell>
          <cell r="J1581">
            <v>1579</v>
          </cell>
          <cell r="K1581"/>
          <cell r="L1581"/>
          <cell r="M1581"/>
          <cell r="N1581"/>
          <cell r="O1581"/>
          <cell r="P1581"/>
        </row>
        <row r="1582">
          <cell r="D1582"/>
          <cell r="E1582" t="str">
            <v>محلات الام والبيبي</v>
          </cell>
          <cell r="F1582"/>
          <cell r="G1582"/>
          <cell r="H1582"/>
          <cell r="I1582" t="str">
            <v/>
          </cell>
          <cell r="J1582">
            <v>1580</v>
          </cell>
          <cell r="K1582"/>
          <cell r="L1582"/>
          <cell r="M1582"/>
          <cell r="N1582"/>
          <cell r="O1582"/>
          <cell r="P1582"/>
        </row>
        <row r="1583">
          <cell r="D1583"/>
          <cell r="E1583" t="str">
            <v>محلات الام والبيبي</v>
          </cell>
          <cell r="F1583"/>
          <cell r="G1583"/>
          <cell r="H1583"/>
          <cell r="I1583" t="str">
            <v/>
          </cell>
          <cell r="J1583">
            <v>1581</v>
          </cell>
          <cell r="K1583"/>
          <cell r="L1583"/>
          <cell r="M1583"/>
          <cell r="N1583"/>
          <cell r="O1583"/>
          <cell r="P1583"/>
        </row>
        <row r="1584">
          <cell r="D1584"/>
          <cell r="E1584" t="str">
            <v>محلات الام والبيبي</v>
          </cell>
          <cell r="F1584"/>
          <cell r="G1584"/>
          <cell r="H1584"/>
          <cell r="I1584" t="str">
            <v/>
          </cell>
          <cell r="J1584">
            <v>1582</v>
          </cell>
          <cell r="K1584"/>
          <cell r="L1584"/>
          <cell r="M1584"/>
          <cell r="N1584"/>
          <cell r="O1584"/>
          <cell r="P1584"/>
        </row>
        <row r="1585">
          <cell r="D1585"/>
          <cell r="E1585" t="str">
            <v>محلات الام والبيبي</v>
          </cell>
          <cell r="F1585"/>
          <cell r="G1585"/>
          <cell r="H1585"/>
          <cell r="I1585" t="str">
            <v/>
          </cell>
          <cell r="J1585">
            <v>1583</v>
          </cell>
          <cell r="K1585"/>
          <cell r="L1585"/>
          <cell r="M1585"/>
          <cell r="N1585"/>
          <cell r="O1585"/>
          <cell r="P1585"/>
        </row>
        <row r="1586">
          <cell r="D1586"/>
          <cell r="E1586" t="str">
            <v>محلات الام والبيبي</v>
          </cell>
          <cell r="F1586"/>
          <cell r="G1586"/>
          <cell r="H1586"/>
          <cell r="I1586" t="str">
            <v/>
          </cell>
          <cell r="J1586">
            <v>1584</v>
          </cell>
          <cell r="K1586"/>
          <cell r="L1586"/>
          <cell r="M1586"/>
          <cell r="N1586"/>
          <cell r="O1586"/>
          <cell r="P1586"/>
        </row>
        <row r="1587">
          <cell r="D1587"/>
          <cell r="E1587" t="str">
            <v>محلات الام والبيبي</v>
          </cell>
          <cell r="F1587"/>
          <cell r="G1587"/>
          <cell r="H1587"/>
          <cell r="I1587" t="str">
            <v/>
          </cell>
          <cell r="J1587">
            <v>1585</v>
          </cell>
          <cell r="K1587"/>
          <cell r="L1587"/>
          <cell r="M1587"/>
          <cell r="N1587"/>
          <cell r="O1587"/>
          <cell r="P1587"/>
        </row>
        <row r="1588">
          <cell r="D1588"/>
          <cell r="E1588" t="str">
            <v>محلات الام والبيبي</v>
          </cell>
          <cell r="F1588"/>
          <cell r="G1588"/>
          <cell r="H1588"/>
          <cell r="I1588" t="str">
            <v/>
          </cell>
          <cell r="J1588">
            <v>1586</v>
          </cell>
          <cell r="K1588"/>
          <cell r="L1588"/>
          <cell r="M1588"/>
          <cell r="N1588"/>
          <cell r="O1588"/>
          <cell r="P1588"/>
        </row>
        <row r="1589">
          <cell r="D1589"/>
          <cell r="E1589" t="str">
            <v>محلات الام والبيبي</v>
          </cell>
          <cell r="F1589"/>
          <cell r="G1589"/>
          <cell r="H1589"/>
          <cell r="I1589" t="str">
            <v/>
          </cell>
          <cell r="J1589">
            <v>1587</v>
          </cell>
          <cell r="K1589"/>
          <cell r="L1589"/>
          <cell r="M1589"/>
          <cell r="N1589"/>
          <cell r="O1589"/>
          <cell r="P1589"/>
        </row>
        <row r="1590">
          <cell r="D1590"/>
          <cell r="E1590" t="str">
            <v>محلات الام والبيبي</v>
          </cell>
          <cell r="F1590"/>
          <cell r="G1590"/>
          <cell r="H1590"/>
          <cell r="I1590" t="str">
            <v/>
          </cell>
          <cell r="J1590">
            <v>1588</v>
          </cell>
          <cell r="K1590"/>
          <cell r="L1590"/>
          <cell r="M1590"/>
          <cell r="N1590"/>
          <cell r="O1590"/>
          <cell r="P1590"/>
        </row>
        <row r="1591">
          <cell r="D1591"/>
          <cell r="E1591" t="str">
            <v>محلات الام والبيبي</v>
          </cell>
          <cell r="F1591"/>
          <cell r="G1591"/>
          <cell r="H1591"/>
          <cell r="I1591" t="str">
            <v/>
          </cell>
          <cell r="J1591">
            <v>1589</v>
          </cell>
          <cell r="K1591"/>
          <cell r="L1591"/>
          <cell r="M1591"/>
          <cell r="N1591"/>
          <cell r="O1591"/>
          <cell r="P1591"/>
        </row>
        <row r="1592">
          <cell r="D1592"/>
          <cell r="E1592" t="str">
            <v>محلات الام والبيبي</v>
          </cell>
          <cell r="F1592"/>
          <cell r="G1592"/>
          <cell r="H1592"/>
          <cell r="I1592" t="str">
            <v/>
          </cell>
          <cell r="J1592">
            <v>1590</v>
          </cell>
          <cell r="K1592"/>
          <cell r="L1592"/>
          <cell r="M1592"/>
          <cell r="N1592"/>
          <cell r="O1592"/>
          <cell r="P1592"/>
        </row>
        <row r="1593">
          <cell r="D1593"/>
          <cell r="E1593" t="str">
            <v>محلات الام والبيبي</v>
          </cell>
          <cell r="F1593"/>
          <cell r="G1593"/>
          <cell r="H1593"/>
          <cell r="I1593" t="str">
            <v/>
          </cell>
          <cell r="J1593">
            <v>1591</v>
          </cell>
          <cell r="K1593"/>
          <cell r="L1593"/>
          <cell r="M1593"/>
          <cell r="N1593"/>
          <cell r="O1593"/>
          <cell r="P1593"/>
        </row>
        <row r="1594">
          <cell r="D1594"/>
          <cell r="E1594" t="str">
            <v>محلات الام والبيبي</v>
          </cell>
          <cell r="F1594"/>
          <cell r="G1594"/>
          <cell r="H1594"/>
          <cell r="I1594" t="str">
            <v/>
          </cell>
          <cell r="J1594">
            <v>1592</v>
          </cell>
          <cell r="K1594"/>
          <cell r="L1594"/>
          <cell r="M1594"/>
          <cell r="N1594"/>
          <cell r="O1594"/>
          <cell r="P1594"/>
        </row>
        <row r="1595">
          <cell r="D1595"/>
          <cell r="E1595" t="str">
            <v>محلات الام والبيبي</v>
          </cell>
          <cell r="F1595"/>
          <cell r="G1595"/>
          <cell r="H1595"/>
          <cell r="I1595" t="str">
            <v/>
          </cell>
          <cell r="J1595">
            <v>1593</v>
          </cell>
          <cell r="K1595"/>
          <cell r="L1595"/>
          <cell r="M1595"/>
          <cell r="N1595"/>
          <cell r="O1595"/>
          <cell r="P1595"/>
        </row>
        <row r="1596">
          <cell r="D1596"/>
          <cell r="E1596" t="str">
            <v>محلات الام والبيبي</v>
          </cell>
          <cell r="F1596"/>
          <cell r="G1596"/>
          <cell r="H1596"/>
          <cell r="I1596" t="str">
            <v/>
          </cell>
          <cell r="J1596">
            <v>1594</v>
          </cell>
          <cell r="K1596"/>
          <cell r="L1596"/>
          <cell r="M1596"/>
          <cell r="N1596"/>
          <cell r="O1596"/>
          <cell r="P1596"/>
        </row>
        <row r="1597">
          <cell r="D1597"/>
          <cell r="E1597" t="str">
            <v>محلات الام والبيبي</v>
          </cell>
          <cell r="F1597"/>
          <cell r="G1597"/>
          <cell r="H1597"/>
          <cell r="I1597" t="str">
            <v/>
          </cell>
          <cell r="J1597">
            <v>1595</v>
          </cell>
          <cell r="K1597"/>
          <cell r="L1597"/>
          <cell r="M1597"/>
          <cell r="N1597"/>
          <cell r="O1597"/>
          <cell r="P1597"/>
        </row>
        <row r="1598">
          <cell r="D1598"/>
          <cell r="E1598" t="str">
            <v>محلات الام والبيبي</v>
          </cell>
          <cell r="F1598"/>
          <cell r="G1598"/>
          <cell r="H1598"/>
          <cell r="I1598" t="str">
            <v/>
          </cell>
          <cell r="J1598">
            <v>1596</v>
          </cell>
          <cell r="K1598"/>
          <cell r="L1598"/>
          <cell r="M1598"/>
          <cell r="N1598"/>
          <cell r="O1598"/>
          <cell r="P1598"/>
        </row>
        <row r="1599">
          <cell r="D1599"/>
          <cell r="E1599" t="str">
            <v>صيدليات المستشفيات</v>
          </cell>
          <cell r="F1599"/>
          <cell r="G1599"/>
          <cell r="H1599"/>
          <cell r="I1599" t="str">
            <v/>
          </cell>
          <cell r="J1599">
            <v>1597</v>
          </cell>
          <cell r="K1599"/>
          <cell r="L1599"/>
          <cell r="M1599"/>
          <cell r="N1599"/>
          <cell r="O1599"/>
          <cell r="P1599"/>
        </row>
        <row r="1600">
          <cell r="D1600"/>
          <cell r="E1600" t="str">
            <v>صيدليات المستشفيات</v>
          </cell>
          <cell r="F1600"/>
          <cell r="G1600"/>
          <cell r="H1600"/>
          <cell r="I1600" t="str">
            <v/>
          </cell>
          <cell r="J1600">
            <v>1598</v>
          </cell>
          <cell r="K1600"/>
          <cell r="L1600"/>
          <cell r="M1600"/>
          <cell r="N1600"/>
          <cell r="O1600"/>
          <cell r="P1600"/>
        </row>
        <row r="1601">
          <cell r="D1601"/>
          <cell r="E1601" t="str">
            <v>صيدليات المستشفيات</v>
          </cell>
          <cell r="F1601"/>
          <cell r="G1601"/>
          <cell r="H1601"/>
          <cell r="I1601" t="str">
            <v/>
          </cell>
          <cell r="J1601">
            <v>1599</v>
          </cell>
          <cell r="K1601"/>
          <cell r="L1601"/>
          <cell r="M1601"/>
          <cell r="N1601"/>
          <cell r="O1601"/>
          <cell r="P1601"/>
        </row>
        <row r="1602">
          <cell r="D1602"/>
          <cell r="E1602" t="str">
            <v>صيدليات المستشفيات</v>
          </cell>
          <cell r="F1602"/>
          <cell r="G1602"/>
          <cell r="H1602"/>
          <cell r="I1602" t="str">
            <v/>
          </cell>
          <cell r="J1602">
            <v>1600</v>
          </cell>
          <cell r="K1602"/>
          <cell r="L1602"/>
          <cell r="M1602"/>
          <cell r="N1602"/>
          <cell r="O1602"/>
          <cell r="P1602"/>
        </row>
        <row r="1603">
          <cell r="D1603"/>
          <cell r="E1603" t="str">
            <v>صيدليات المستشفيات</v>
          </cell>
          <cell r="F1603"/>
          <cell r="G1603"/>
          <cell r="H1603"/>
          <cell r="I1603" t="str">
            <v/>
          </cell>
          <cell r="J1603">
            <v>1601</v>
          </cell>
          <cell r="K1603"/>
          <cell r="L1603"/>
          <cell r="M1603"/>
          <cell r="N1603"/>
          <cell r="O1603"/>
          <cell r="P1603"/>
        </row>
        <row r="1604">
          <cell r="D1604"/>
          <cell r="E1604" t="str">
            <v>صيدليات المستشفيات</v>
          </cell>
          <cell r="F1604"/>
          <cell r="G1604"/>
          <cell r="H1604"/>
          <cell r="I1604" t="str">
            <v/>
          </cell>
          <cell r="J1604">
            <v>1602</v>
          </cell>
          <cell r="K1604"/>
          <cell r="L1604"/>
          <cell r="M1604"/>
          <cell r="N1604"/>
          <cell r="O1604"/>
          <cell r="P1604"/>
        </row>
        <row r="1605">
          <cell r="D1605"/>
          <cell r="E1605" t="str">
            <v>صيدليات المستشفيات</v>
          </cell>
          <cell r="F1605"/>
          <cell r="G1605"/>
          <cell r="H1605"/>
          <cell r="I1605" t="str">
            <v/>
          </cell>
          <cell r="J1605">
            <v>1603</v>
          </cell>
          <cell r="K1605"/>
          <cell r="L1605"/>
          <cell r="M1605"/>
          <cell r="N1605"/>
          <cell r="O1605"/>
          <cell r="P1605"/>
        </row>
        <row r="1606">
          <cell r="D1606"/>
          <cell r="E1606" t="str">
            <v>صيدليات المستشفيات</v>
          </cell>
          <cell r="F1606"/>
          <cell r="G1606"/>
          <cell r="H1606"/>
          <cell r="I1606" t="str">
            <v/>
          </cell>
          <cell r="J1606">
            <v>1604</v>
          </cell>
          <cell r="K1606"/>
          <cell r="L1606"/>
          <cell r="M1606"/>
          <cell r="N1606"/>
          <cell r="O1606"/>
          <cell r="P1606"/>
        </row>
        <row r="1607">
          <cell r="D1607"/>
          <cell r="E1607" t="str">
            <v>صيدليات المستشفيات</v>
          </cell>
          <cell r="F1607"/>
          <cell r="G1607"/>
          <cell r="H1607"/>
          <cell r="I1607" t="str">
            <v/>
          </cell>
          <cell r="J1607">
            <v>1605</v>
          </cell>
          <cell r="K1607"/>
          <cell r="L1607"/>
          <cell r="M1607"/>
          <cell r="N1607"/>
          <cell r="O1607"/>
          <cell r="P1607"/>
        </row>
        <row r="1608">
          <cell r="D1608"/>
          <cell r="E1608" t="str">
            <v>صيدليات المستشفيات</v>
          </cell>
          <cell r="F1608"/>
          <cell r="G1608"/>
          <cell r="H1608"/>
          <cell r="I1608" t="str">
            <v/>
          </cell>
          <cell r="J1608">
            <v>1606</v>
          </cell>
          <cell r="K1608"/>
          <cell r="L1608"/>
          <cell r="M1608"/>
          <cell r="N1608"/>
          <cell r="O1608"/>
          <cell r="P1608"/>
        </row>
        <row r="1609">
          <cell r="D1609"/>
          <cell r="E1609" t="str">
            <v>صيدليات المستشفيات</v>
          </cell>
          <cell r="F1609"/>
          <cell r="G1609"/>
          <cell r="H1609"/>
          <cell r="I1609" t="str">
            <v/>
          </cell>
          <cell r="J1609">
            <v>1607</v>
          </cell>
          <cell r="K1609"/>
          <cell r="L1609"/>
          <cell r="M1609"/>
          <cell r="N1609"/>
          <cell r="O1609"/>
          <cell r="P1609"/>
        </row>
        <row r="1610">
          <cell r="D1610"/>
          <cell r="E1610" t="str">
            <v>صيدليات المستشفيات</v>
          </cell>
          <cell r="F1610"/>
          <cell r="G1610"/>
          <cell r="H1610"/>
          <cell r="I1610" t="str">
            <v/>
          </cell>
          <cell r="J1610">
            <v>1608</v>
          </cell>
          <cell r="K1610"/>
          <cell r="L1610"/>
          <cell r="M1610"/>
          <cell r="N1610"/>
          <cell r="O1610"/>
          <cell r="P1610"/>
        </row>
        <row r="1611">
          <cell r="D1611"/>
          <cell r="E1611" t="str">
            <v>صيدليات المستشفيات</v>
          </cell>
          <cell r="F1611"/>
          <cell r="G1611"/>
          <cell r="H1611"/>
          <cell r="I1611" t="str">
            <v/>
          </cell>
          <cell r="J1611">
            <v>1609</v>
          </cell>
          <cell r="K1611"/>
          <cell r="L1611"/>
          <cell r="M1611"/>
          <cell r="N1611"/>
          <cell r="O1611"/>
          <cell r="P1611"/>
        </row>
        <row r="1612">
          <cell r="D1612"/>
          <cell r="E1612" t="str">
            <v>صيدليات المستشفيات</v>
          </cell>
          <cell r="F1612"/>
          <cell r="G1612"/>
          <cell r="H1612"/>
          <cell r="I1612" t="str">
            <v/>
          </cell>
          <cell r="J1612">
            <v>1610</v>
          </cell>
          <cell r="K1612"/>
          <cell r="L1612"/>
          <cell r="M1612"/>
          <cell r="N1612"/>
          <cell r="O1612"/>
          <cell r="P1612"/>
        </row>
        <row r="1613">
          <cell r="D1613"/>
          <cell r="E1613" t="str">
            <v>صيدليات المستشفيات</v>
          </cell>
          <cell r="F1613"/>
          <cell r="G1613"/>
          <cell r="H1613"/>
          <cell r="I1613" t="str">
            <v/>
          </cell>
          <cell r="J1613">
            <v>1611</v>
          </cell>
          <cell r="K1613"/>
          <cell r="L1613"/>
          <cell r="M1613"/>
          <cell r="N1613"/>
          <cell r="O1613"/>
          <cell r="P1613"/>
        </row>
        <row r="1614">
          <cell r="D1614"/>
          <cell r="E1614" t="str">
            <v>صيدليات المستشفيات</v>
          </cell>
          <cell r="F1614"/>
          <cell r="G1614"/>
          <cell r="H1614"/>
          <cell r="I1614" t="str">
            <v/>
          </cell>
          <cell r="J1614">
            <v>1612</v>
          </cell>
          <cell r="K1614"/>
          <cell r="L1614"/>
          <cell r="M1614"/>
          <cell r="N1614"/>
          <cell r="O1614"/>
          <cell r="P1614"/>
        </row>
        <row r="1615">
          <cell r="D1615"/>
          <cell r="E1615" t="str">
            <v>صيدليات المستشفيات</v>
          </cell>
          <cell r="F1615"/>
          <cell r="G1615"/>
          <cell r="H1615"/>
          <cell r="I1615" t="str">
            <v/>
          </cell>
          <cell r="J1615">
            <v>1613</v>
          </cell>
          <cell r="K1615"/>
          <cell r="L1615"/>
          <cell r="M1615"/>
          <cell r="N1615"/>
          <cell r="O1615"/>
          <cell r="P1615"/>
        </row>
        <row r="1616">
          <cell r="D1616"/>
          <cell r="E1616" t="str">
            <v>صيدليات المستشفيات</v>
          </cell>
          <cell r="F1616"/>
          <cell r="G1616"/>
          <cell r="H1616"/>
          <cell r="I1616" t="str">
            <v/>
          </cell>
          <cell r="J1616">
            <v>1614</v>
          </cell>
          <cell r="K1616"/>
          <cell r="L1616"/>
          <cell r="M1616"/>
          <cell r="N1616"/>
          <cell r="O1616"/>
          <cell r="P1616"/>
        </row>
        <row r="1617">
          <cell r="D1617"/>
          <cell r="E1617" t="str">
            <v>صيدليات المستشفيات</v>
          </cell>
          <cell r="F1617"/>
          <cell r="G1617"/>
          <cell r="H1617"/>
          <cell r="I1617" t="str">
            <v/>
          </cell>
          <cell r="J1617">
            <v>1615</v>
          </cell>
          <cell r="K1617"/>
          <cell r="L1617"/>
          <cell r="M1617"/>
          <cell r="N1617"/>
          <cell r="O1617"/>
          <cell r="P1617"/>
        </row>
        <row r="1618">
          <cell r="D1618"/>
          <cell r="E1618" t="str">
            <v>صيدليات المستشفيات</v>
          </cell>
          <cell r="F1618"/>
          <cell r="G1618"/>
          <cell r="H1618"/>
          <cell r="I1618" t="str">
            <v/>
          </cell>
          <cell r="J1618">
            <v>1616</v>
          </cell>
          <cell r="K1618"/>
          <cell r="L1618"/>
          <cell r="M1618"/>
          <cell r="N1618"/>
          <cell r="O1618"/>
          <cell r="P1618"/>
        </row>
        <row r="1619">
          <cell r="D1619"/>
          <cell r="E1619" t="str">
            <v>صيدليات المستشفيات</v>
          </cell>
          <cell r="F1619"/>
          <cell r="G1619"/>
          <cell r="H1619"/>
          <cell r="I1619" t="str">
            <v/>
          </cell>
          <cell r="J1619">
            <v>1617</v>
          </cell>
          <cell r="K1619"/>
          <cell r="L1619"/>
          <cell r="M1619"/>
          <cell r="N1619"/>
          <cell r="O1619"/>
          <cell r="P1619"/>
        </row>
        <row r="1620">
          <cell r="D1620"/>
          <cell r="E1620" t="str">
            <v>صيدليات المستشفيات</v>
          </cell>
          <cell r="F1620"/>
          <cell r="G1620"/>
          <cell r="H1620"/>
          <cell r="I1620" t="str">
            <v/>
          </cell>
          <cell r="J1620">
            <v>1618</v>
          </cell>
          <cell r="K1620"/>
          <cell r="L1620"/>
          <cell r="M1620"/>
          <cell r="N1620"/>
          <cell r="O1620"/>
          <cell r="P1620"/>
        </row>
        <row r="1621">
          <cell r="D1621"/>
          <cell r="E1621" t="str">
            <v>صيدليات المستشفيات</v>
          </cell>
          <cell r="F1621"/>
          <cell r="G1621"/>
          <cell r="H1621"/>
          <cell r="I1621" t="str">
            <v/>
          </cell>
          <cell r="J1621">
            <v>1619</v>
          </cell>
          <cell r="K1621"/>
          <cell r="L1621"/>
          <cell r="M1621"/>
          <cell r="N1621"/>
          <cell r="O1621"/>
          <cell r="P1621"/>
        </row>
        <row r="1622">
          <cell r="D1622"/>
          <cell r="E1622" t="str">
            <v>صيدليات المستشفيات</v>
          </cell>
          <cell r="F1622"/>
          <cell r="G1622"/>
          <cell r="H1622"/>
          <cell r="I1622" t="str">
            <v/>
          </cell>
          <cell r="J1622">
            <v>1620</v>
          </cell>
          <cell r="K1622"/>
          <cell r="L1622"/>
          <cell r="M1622"/>
          <cell r="N1622"/>
          <cell r="O1622"/>
          <cell r="P1622"/>
        </row>
        <row r="1623">
          <cell r="D1623"/>
          <cell r="E1623" t="str">
            <v>صيدليات المستشفيات</v>
          </cell>
          <cell r="F1623"/>
          <cell r="G1623"/>
          <cell r="H1623"/>
          <cell r="I1623" t="str">
            <v/>
          </cell>
          <cell r="J1623">
            <v>1621</v>
          </cell>
          <cell r="K1623"/>
          <cell r="L1623"/>
          <cell r="M1623"/>
          <cell r="N1623"/>
          <cell r="O1623"/>
          <cell r="P1623"/>
        </row>
        <row r="1624">
          <cell r="D1624"/>
          <cell r="E1624" t="str">
            <v>صيدليات المستشفيات</v>
          </cell>
          <cell r="F1624"/>
          <cell r="G1624"/>
          <cell r="H1624"/>
          <cell r="I1624" t="str">
            <v/>
          </cell>
          <cell r="J1624">
            <v>1622</v>
          </cell>
          <cell r="K1624"/>
          <cell r="L1624"/>
          <cell r="M1624"/>
          <cell r="N1624"/>
          <cell r="O1624"/>
          <cell r="P1624"/>
        </row>
        <row r="1625">
          <cell r="D1625"/>
          <cell r="E1625" t="str">
            <v>صيدليات المستشفيات</v>
          </cell>
          <cell r="F1625"/>
          <cell r="G1625"/>
          <cell r="H1625"/>
          <cell r="I1625" t="str">
            <v/>
          </cell>
          <cell r="J1625">
            <v>1623</v>
          </cell>
          <cell r="K1625"/>
          <cell r="L1625"/>
          <cell r="M1625"/>
          <cell r="N1625"/>
          <cell r="O1625"/>
          <cell r="P1625"/>
        </row>
        <row r="1626">
          <cell r="D1626"/>
          <cell r="E1626" t="str">
            <v>صيدليات المستشفيات</v>
          </cell>
          <cell r="F1626"/>
          <cell r="G1626"/>
          <cell r="H1626"/>
          <cell r="I1626" t="str">
            <v/>
          </cell>
          <cell r="J1626">
            <v>1624</v>
          </cell>
          <cell r="K1626"/>
          <cell r="L1626"/>
          <cell r="M1626"/>
          <cell r="N1626"/>
          <cell r="O1626"/>
          <cell r="P1626"/>
        </row>
        <row r="1627">
          <cell r="D1627"/>
          <cell r="E1627" t="str">
            <v>صيدليات المستشفيات</v>
          </cell>
          <cell r="F1627"/>
          <cell r="G1627"/>
          <cell r="H1627"/>
          <cell r="I1627" t="str">
            <v/>
          </cell>
          <cell r="J1627">
            <v>1625</v>
          </cell>
          <cell r="K1627"/>
          <cell r="L1627"/>
          <cell r="M1627"/>
          <cell r="N1627"/>
          <cell r="O1627"/>
          <cell r="P1627"/>
        </row>
        <row r="1628">
          <cell r="D1628"/>
          <cell r="E1628" t="str">
            <v>صيدليات المستشفيات</v>
          </cell>
          <cell r="F1628"/>
          <cell r="G1628"/>
          <cell r="H1628"/>
          <cell r="I1628" t="str">
            <v/>
          </cell>
          <cell r="J1628">
            <v>1626</v>
          </cell>
          <cell r="K1628"/>
          <cell r="L1628"/>
          <cell r="M1628"/>
          <cell r="N1628"/>
          <cell r="O1628"/>
          <cell r="P1628"/>
        </row>
        <row r="1629">
          <cell r="D1629"/>
          <cell r="E1629" t="str">
            <v>صيدليات المستشفيات</v>
          </cell>
          <cell r="F1629"/>
          <cell r="G1629"/>
          <cell r="H1629"/>
          <cell r="I1629" t="str">
            <v/>
          </cell>
          <cell r="J1629">
            <v>1627</v>
          </cell>
          <cell r="K1629"/>
          <cell r="L1629"/>
          <cell r="M1629"/>
          <cell r="N1629"/>
          <cell r="O1629"/>
          <cell r="P1629"/>
        </row>
        <row r="1630">
          <cell r="D1630"/>
          <cell r="E1630" t="str">
            <v>صيدليات المستشفيات</v>
          </cell>
          <cell r="F1630"/>
          <cell r="G1630"/>
          <cell r="H1630"/>
          <cell r="I1630" t="str">
            <v/>
          </cell>
          <cell r="J1630">
            <v>1628</v>
          </cell>
          <cell r="K1630"/>
          <cell r="L1630"/>
          <cell r="M1630"/>
          <cell r="N1630"/>
          <cell r="O1630"/>
          <cell r="P1630"/>
        </row>
        <row r="1631">
          <cell r="D1631"/>
          <cell r="E1631" t="str">
            <v>صيدليات المستشفيات</v>
          </cell>
          <cell r="F1631"/>
          <cell r="G1631"/>
          <cell r="H1631"/>
          <cell r="I1631" t="str">
            <v/>
          </cell>
          <cell r="J1631">
            <v>1629</v>
          </cell>
          <cell r="K1631"/>
          <cell r="L1631"/>
          <cell r="M1631"/>
          <cell r="N1631"/>
          <cell r="O1631"/>
          <cell r="P1631"/>
        </row>
        <row r="1632">
          <cell r="D1632"/>
          <cell r="E1632" t="str">
            <v>صيدليات المستشفيات</v>
          </cell>
          <cell r="F1632"/>
          <cell r="G1632"/>
          <cell r="H1632"/>
          <cell r="I1632" t="str">
            <v/>
          </cell>
          <cell r="J1632">
            <v>1630</v>
          </cell>
          <cell r="K1632"/>
          <cell r="L1632"/>
          <cell r="M1632"/>
          <cell r="N1632"/>
          <cell r="O1632"/>
          <cell r="P1632"/>
        </row>
        <row r="1633">
          <cell r="D1633"/>
          <cell r="E1633" t="str">
            <v>صيدليات المستشفيات</v>
          </cell>
          <cell r="F1633"/>
          <cell r="G1633"/>
          <cell r="H1633"/>
          <cell r="I1633" t="str">
            <v/>
          </cell>
          <cell r="J1633">
            <v>1631</v>
          </cell>
          <cell r="K1633"/>
          <cell r="L1633"/>
          <cell r="M1633"/>
          <cell r="N1633"/>
          <cell r="O1633"/>
          <cell r="P1633"/>
        </row>
        <row r="1634">
          <cell r="D1634"/>
          <cell r="E1634" t="str">
            <v>صيدليات المستشفيات</v>
          </cell>
          <cell r="F1634"/>
          <cell r="G1634"/>
          <cell r="H1634"/>
          <cell r="I1634" t="str">
            <v/>
          </cell>
          <cell r="J1634">
            <v>1632</v>
          </cell>
          <cell r="K1634"/>
          <cell r="L1634"/>
          <cell r="M1634"/>
          <cell r="N1634"/>
          <cell r="O1634"/>
          <cell r="P1634"/>
        </row>
        <row r="1635">
          <cell r="D1635"/>
          <cell r="E1635" t="str">
            <v>صيدليات المستشفيات</v>
          </cell>
          <cell r="F1635"/>
          <cell r="G1635"/>
          <cell r="H1635"/>
          <cell r="I1635" t="str">
            <v/>
          </cell>
          <cell r="J1635">
            <v>1633</v>
          </cell>
          <cell r="K1635"/>
          <cell r="L1635"/>
          <cell r="M1635"/>
          <cell r="N1635"/>
          <cell r="O1635"/>
          <cell r="P1635"/>
        </row>
        <row r="1636">
          <cell r="D1636" t="str">
            <v>مستشفى الزهور</v>
          </cell>
          <cell r="E1636" t="str">
            <v>مستشفيات</v>
          </cell>
          <cell r="F1636" t="str">
            <v>الجيزة</v>
          </cell>
          <cell r="G1636" t="str">
            <v>6اكتوبر</v>
          </cell>
          <cell r="H1636" t="str">
            <v>المجاورة الثالثة الحى السابع ــ 6 اكتوبر</v>
          </cell>
          <cell r="I1636" t="str">
            <v/>
          </cell>
          <cell r="J1636">
            <v>1634</v>
          </cell>
          <cell r="K1636">
            <v>30</v>
          </cell>
          <cell r="L1636" t="str">
            <v>اجل ع الاستحقاق</v>
          </cell>
          <cell r="M1636" t="str">
            <v xml:space="preserve">ضريبى </v>
          </cell>
          <cell r="N1636"/>
          <cell r="O1636"/>
          <cell r="P1636"/>
        </row>
        <row r="1637">
          <cell r="D1637" t="str">
            <v>مستشفى الصفوة شبرا</v>
          </cell>
          <cell r="E1637" t="str">
            <v>مستشفيات</v>
          </cell>
          <cell r="F1637" t="str">
            <v>القاهرة</v>
          </cell>
          <cell r="G1637" t="str">
            <v>شبرا</v>
          </cell>
          <cell r="H1637" t="str">
            <v xml:space="preserve">3شارع منية السيرج من شارع شبرا </v>
          </cell>
          <cell r="I1637" t="str">
            <v/>
          </cell>
          <cell r="J1637">
            <v>1635</v>
          </cell>
          <cell r="K1637">
            <v>30</v>
          </cell>
          <cell r="L1637" t="str">
            <v>اجل ع الاستحقاق</v>
          </cell>
          <cell r="M1637" t="str">
            <v xml:space="preserve">ضريبى </v>
          </cell>
          <cell r="N1637"/>
          <cell r="O1637"/>
          <cell r="P1637"/>
        </row>
        <row r="1638">
          <cell r="D1638" t="str">
            <v>مستشفى الفتح</v>
          </cell>
          <cell r="E1638" t="str">
            <v>مستشفيات</v>
          </cell>
          <cell r="F1638" t="str">
            <v>القاهرة</v>
          </cell>
          <cell r="G1638" t="str">
            <v>شبرا</v>
          </cell>
          <cell r="H1638" t="str">
            <v>ميدان المماليك الخلفاوى شبرا مصر</v>
          </cell>
          <cell r="I1638" t="str">
            <v/>
          </cell>
          <cell r="J1638">
            <v>1636</v>
          </cell>
          <cell r="K1638">
            <v>30</v>
          </cell>
          <cell r="L1638" t="str">
            <v>اجل ع الاستحقاق</v>
          </cell>
          <cell r="M1638" t="str">
            <v xml:space="preserve">ضريبى </v>
          </cell>
          <cell r="N1638"/>
          <cell r="O1638"/>
          <cell r="P1638"/>
        </row>
        <row r="1639">
          <cell r="D1639" t="str">
            <v>مستشفى القطامية كلينك</v>
          </cell>
          <cell r="E1639" t="str">
            <v>مستشفيات</v>
          </cell>
          <cell r="F1639" t="str">
            <v>القاهرة</v>
          </cell>
          <cell r="G1639" t="str">
            <v>التجمع</v>
          </cell>
          <cell r="H1639" t="str">
            <v>المركز التجارى بالتجمع الاول بلوك 8 حرف H  بجوار قسم التجمع الاول خلف قبانى للاثاث</v>
          </cell>
          <cell r="I1639" t="str">
            <v/>
          </cell>
          <cell r="J1639">
            <v>1637</v>
          </cell>
          <cell r="K1639">
            <v>30</v>
          </cell>
          <cell r="L1639" t="str">
            <v>اجل ع الاستحقاق</v>
          </cell>
          <cell r="M1639" t="str">
            <v xml:space="preserve">ضريبى </v>
          </cell>
          <cell r="N1639"/>
          <cell r="O1639"/>
          <cell r="P1639"/>
        </row>
        <row r="1640">
          <cell r="D1640" t="str">
            <v>مستشفى المحبة</v>
          </cell>
          <cell r="E1640" t="str">
            <v>مستشفيات</v>
          </cell>
          <cell r="F1640" t="str">
            <v>القاهرة</v>
          </cell>
          <cell r="G1640" t="str">
            <v>شبرا</v>
          </cell>
          <cell r="H1640" t="str">
            <v xml:space="preserve">9شارع جزيرة بدران امام مستشفى توشيبا العربى شبرا </v>
          </cell>
          <cell r="I1640" t="str">
            <v/>
          </cell>
          <cell r="J1640">
            <v>1638</v>
          </cell>
          <cell r="K1640">
            <v>30</v>
          </cell>
          <cell r="L1640" t="str">
            <v>اجل ع الاستحقاق</v>
          </cell>
          <cell r="M1640" t="str">
            <v xml:space="preserve">ضريبى </v>
          </cell>
          <cell r="N1640"/>
          <cell r="O1640"/>
          <cell r="P1640"/>
        </row>
        <row r="1641">
          <cell r="D1641" t="str">
            <v>مستشفى المرأة</v>
          </cell>
          <cell r="E1641" t="str">
            <v>مستشفيات</v>
          </cell>
          <cell r="F1641" t="str">
            <v>الجيزة</v>
          </cell>
          <cell r="G1641" t="str">
            <v>المهندسين</v>
          </cell>
          <cell r="H1641" t="str">
            <v>شارع دمشق المهندسين بجوار مستشفى البدراوى</v>
          </cell>
          <cell r="I1641" t="str">
            <v/>
          </cell>
          <cell r="J1641">
            <v>1639</v>
          </cell>
          <cell r="K1641">
            <v>30</v>
          </cell>
          <cell r="L1641" t="str">
            <v>اجل ع الاستحقاق</v>
          </cell>
          <cell r="M1641" t="str">
            <v xml:space="preserve">ضريبى </v>
          </cell>
          <cell r="N1641"/>
          <cell r="O1641"/>
          <cell r="P1641"/>
        </row>
        <row r="1642">
          <cell r="D1642" t="str">
            <v>مستشفي الميرلاند</v>
          </cell>
          <cell r="E1642" t="str">
            <v>مستشفيات</v>
          </cell>
          <cell r="F1642" t="str">
            <v>القاهرة</v>
          </cell>
          <cell r="G1642" t="str">
            <v>جسر السويس</v>
          </cell>
          <cell r="H1642" t="str">
            <v>شارع جسر السويس امام اولاد رجب</v>
          </cell>
          <cell r="I1642" t="str">
            <v/>
          </cell>
          <cell r="J1642">
            <v>1640</v>
          </cell>
          <cell r="K1642">
            <v>30</v>
          </cell>
          <cell r="L1642" t="str">
            <v>اجل ع الاستحقاق</v>
          </cell>
          <cell r="M1642" t="str">
            <v xml:space="preserve">ضريبى </v>
          </cell>
          <cell r="N1642"/>
          <cell r="O1642"/>
          <cell r="P1642"/>
        </row>
        <row r="1643">
          <cell r="D1643" t="str">
            <v>مستشفي جوهار</v>
          </cell>
          <cell r="E1643" t="str">
            <v>مستشفيات</v>
          </cell>
          <cell r="F1643" t="str">
            <v>القاهره</v>
          </cell>
          <cell r="G1643" t="str">
            <v>جسر السويس</v>
          </cell>
          <cell r="H1643" t="str">
            <v>شارع جمال عبد الناصر متفرع من شارع جسر السويس علي ناصيه الشارع ماركت الفرجاني</v>
          </cell>
          <cell r="I1643" t="str">
            <v/>
          </cell>
          <cell r="J1643">
            <v>1641</v>
          </cell>
          <cell r="K1643">
            <v>30</v>
          </cell>
          <cell r="L1643" t="str">
            <v>اجل ع الاستحقاق</v>
          </cell>
          <cell r="M1643" t="str">
            <v xml:space="preserve">ضريبى </v>
          </cell>
          <cell r="N1643"/>
          <cell r="O1643"/>
          <cell r="P1643"/>
        </row>
        <row r="1644">
          <cell r="D1644" t="str">
            <v>مستشفي الرضا</v>
          </cell>
          <cell r="E1644" t="str">
            <v>مستشفيات</v>
          </cell>
          <cell r="F1644" t="str">
            <v>الجيزة</v>
          </cell>
          <cell r="G1644" t="str">
            <v xml:space="preserve">المهندسين </v>
          </cell>
          <cell r="H1644" t="str">
            <v>103شارع العالمين ميدان مدينه الطالبه</v>
          </cell>
          <cell r="I1644" t="str">
            <v/>
          </cell>
          <cell r="J1644">
            <v>1642</v>
          </cell>
          <cell r="K1644">
            <v>30</v>
          </cell>
          <cell r="L1644" t="str">
            <v>اجل ع الاستحقاق</v>
          </cell>
          <cell r="M1644" t="str">
            <v xml:space="preserve">ضريبى </v>
          </cell>
          <cell r="N1644"/>
          <cell r="O1644"/>
          <cell r="P1644"/>
        </row>
        <row r="1645">
          <cell r="D1645" t="str">
            <v>مستشفي التوفيق</v>
          </cell>
          <cell r="E1645" t="str">
            <v>مستشفيات</v>
          </cell>
          <cell r="F1645" t="str">
            <v>القاهره</v>
          </cell>
          <cell r="G1645" t="str">
            <v>مدينة نصر</v>
          </cell>
          <cell r="H1645" t="str">
            <v>شارع عباس العقاد</v>
          </cell>
          <cell r="I1645" t="str">
            <v/>
          </cell>
          <cell r="J1645">
            <v>1643</v>
          </cell>
          <cell r="K1645">
            <v>30</v>
          </cell>
          <cell r="L1645" t="str">
            <v>اجل ع الاستحقاق</v>
          </cell>
          <cell r="M1645" t="str">
            <v xml:space="preserve">ضريبى </v>
          </cell>
          <cell r="N1645"/>
          <cell r="O1645"/>
          <cell r="P1645"/>
        </row>
        <row r="1646">
          <cell r="D1646" t="str">
            <v>مستشفي ماري مرقص</v>
          </cell>
          <cell r="E1646" t="str">
            <v>مستشفيات</v>
          </cell>
          <cell r="F1646" t="str">
            <v>القاهره</v>
          </cell>
          <cell r="G1646" t="str">
            <v>مدينة نصر</v>
          </cell>
          <cell r="H1646" t="str">
            <v>5شارع محمد الشيخ بجوار مرفق مياه الخلفاوي</v>
          </cell>
          <cell r="I1646" t="str">
            <v/>
          </cell>
          <cell r="J1646">
            <v>1644</v>
          </cell>
          <cell r="K1646">
            <v>30</v>
          </cell>
          <cell r="L1646" t="str">
            <v>اجل ع الاستحقاق</v>
          </cell>
          <cell r="M1646" t="str">
            <v xml:space="preserve">ضريبى </v>
          </cell>
          <cell r="N1646">
            <v>100700233</v>
          </cell>
          <cell r="O1646"/>
          <cell r="P1646"/>
        </row>
        <row r="1647">
          <cell r="D1647" t="str">
            <v xml:space="preserve">مستشفي تبارك </v>
          </cell>
          <cell r="E1647" t="str">
            <v>مستشفيات</v>
          </cell>
          <cell r="F1647" t="str">
            <v>القاهره</v>
          </cell>
          <cell r="G1647" t="str">
            <v>مدينة نصر</v>
          </cell>
          <cell r="H1647" t="str">
            <v>شارع انور المفتي المنطقه الاولي مدينه نصر</v>
          </cell>
          <cell r="I1647" t="str">
            <v/>
          </cell>
          <cell r="J1647">
            <v>1645</v>
          </cell>
          <cell r="K1647">
            <v>30</v>
          </cell>
          <cell r="L1647" t="str">
            <v>اجل ع الاستحقاق</v>
          </cell>
          <cell r="M1647" t="str">
            <v xml:space="preserve">ضريبى </v>
          </cell>
          <cell r="N1647"/>
          <cell r="O1647"/>
          <cell r="P1647"/>
        </row>
        <row r="1648">
          <cell r="D1648" t="str">
            <v>بنتاميد مصر مستشفي الجولف</v>
          </cell>
          <cell r="E1648" t="str">
            <v>مستشفيات</v>
          </cell>
          <cell r="F1648" t="str">
            <v>القاهره</v>
          </cell>
          <cell r="G1648" t="str">
            <v>ارض الجولف</v>
          </cell>
          <cell r="H1648" t="str">
            <v>تقاطع شارع نبيل الوقاد مع شارع سمير مختار ارض الجولف</v>
          </cell>
          <cell r="I1648" t="str">
            <v/>
          </cell>
          <cell r="J1648">
            <v>1646</v>
          </cell>
          <cell r="K1648">
            <v>30</v>
          </cell>
          <cell r="L1648" t="str">
            <v>اجل ع الاستحقاق</v>
          </cell>
          <cell r="M1648" t="str">
            <v xml:space="preserve">ضريبى </v>
          </cell>
          <cell r="N1648"/>
          <cell r="O1648"/>
          <cell r="P1648"/>
        </row>
        <row r="1649">
          <cell r="D1649" t="str">
            <v>اليكس سيدنى</v>
          </cell>
          <cell r="E1649" t="str">
            <v>مستشفيات</v>
          </cell>
          <cell r="F1649" t="str">
            <v xml:space="preserve">طنطا </v>
          </cell>
          <cell r="G1649" t="str">
            <v>طنطا</v>
          </cell>
          <cell r="H1649" t="str">
            <v>طنطا</v>
          </cell>
          <cell r="I1649" t="str">
            <v/>
          </cell>
          <cell r="J1649">
            <v>1647</v>
          </cell>
          <cell r="K1649">
            <v>30</v>
          </cell>
          <cell r="L1649" t="str">
            <v>اجل ع الاستحقاق</v>
          </cell>
          <cell r="M1649" t="str">
            <v xml:space="preserve">ضريبى </v>
          </cell>
          <cell r="N1649"/>
          <cell r="O1649"/>
          <cell r="P1649"/>
        </row>
        <row r="1650">
          <cell r="D1650"/>
          <cell r="E1650"/>
          <cell r="F1650"/>
          <cell r="G1650"/>
          <cell r="H1650"/>
          <cell r="I1650" t="str">
            <v/>
          </cell>
          <cell r="J1650">
            <v>1648</v>
          </cell>
          <cell r="K1650">
            <v>30</v>
          </cell>
          <cell r="L1650" t="str">
            <v>اجل ع الاستحقاق</v>
          </cell>
          <cell r="M1650" t="str">
            <v xml:space="preserve">ضريبى </v>
          </cell>
          <cell r="N1650"/>
          <cell r="O1650"/>
          <cell r="P1650"/>
        </row>
        <row r="1651">
          <cell r="D1651" t="str">
            <v>مستشفى د.حسام شلبي</v>
          </cell>
          <cell r="E1651" t="str">
            <v>مستشفيات</v>
          </cell>
          <cell r="F1651" t="str">
            <v>القاهرة</v>
          </cell>
          <cell r="G1651" t="str">
            <v>المعادي</v>
          </cell>
          <cell r="H1651" t="str">
            <v>5ميدان بورسعيد - السرايات الغربية - المعادي</v>
          </cell>
          <cell r="I1651" t="str">
            <v/>
          </cell>
          <cell r="J1651">
            <v>1649</v>
          </cell>
          <cell r="K1651">
            <v>30</v>
          </cell>
          <cell r="L1651" t="str">
            <v>اجل ع الاستحقاق</v>
          </cell>
          <cell r="M1651" t="str">
            <v xml:space="preserve">ضريبى </v>
          </cell>
          <cell r="N1651"/>
          <cell r="O1651"/>
          <cell r="P1651"/>
        </row>
        <row r="1652">
          <cell r="D1652"/>
          <cell r="E1652" t="str">
            <v>مستشفيات</v>
          </cell>
          <cell r="F1652"/>
          <cell r="G1652"/>
          <cell r="H1652"/>
          <cell r="I1652" t="str">
            <v/>
          </cell>
          <cell r="J1652">
            <v>1650</v>
          </cell>
          <cell r="K1652">
            <v>30</v>
          </cell>
          <cell r="L1652" t="str">
            <v>اجل ع الاستحقاق</v>
          </cell>
          <cell r="M1652" t="str">
            <v xml:space="preserve">ضريبى </v>
          </cell>
          <cell r="N1652"/>
          <cell r="O1652"/>
          <cell r="P1652"/>
        </row>
        <row r="1653">
          <cell r="D1653"/>
          <cell r="E1653" t="str">
            <v>مستشفيات</v>
          </cell>
          <cell r="F1653"/>
          <cell r="G1653"/>
          <cell r="H1653"/>
          <cell r="I1653" t="str">
            <v/>
          </cell>
          <cell r="J1653">
            <v>1651</v>
          </cell>
          <cell r="K1653">
            <v>30</v>
          </cell>
          <cell r="L1653" t="str">
            <v>اجل ع الاستحقاق</v>
          </cell>
          <cell r="M1653" t="str">
            <v xml:space="preserve">ضريبى </v>
          </cell>
          <cell r="N1653"/>
          <cell r="O1653"/>
          <cell r="P1653"/>
        </row>
        <row r="1654">
          <cell r="D1654"/>
          <cell r="E1654" t="str">
            <v>مستشفيات</v>
          </cell>
          <cell r="F1654"/>
          <cell r="G1654"/>
          <cell r="H1654"/>
          <cell r="I1654" t="str">
            <v/>
          </cell>
          <cell r="J1654">
            <v>1652</v>
          </cell>
          <cell r="K1654">
            <v>30</v>
          </cell>
          <cell r="L1654" t="str">
            <v>اجل ع الاستحقاق</v>
          </cell>
          <cell r="M1654" t="str">
            <v xml:space="preserve">ضريبى </v>
          </cell>
          <cell r="N1654"/>
          <cell r="O1654"/>
          <cell r="P1654"/>
        </row>
        <row r="1655">
          <cell r="D1655"/>
          <cell r="E1655" t="str">
            <v>مستشفيات</v>
          </cell>
          <cell r="F1655"/>
          <cell r="G1655"/>
          <cell r="H1655"/>
          <cell r="I1655" t="str">
            <v/>
          </cell>
          <cell r="J1655">
            <v>1653</v>
          </cell>
          <cell r="K1655">
            <v>30</v>
          </cell>
          <cell r="L1655" t="str">
            <v>اجل ع الاستحقاق</v>
          </cell>
          <cell r="M1655" t="str">
            <v xml:space="preserve">ضريبى </v>
          </cell>
          <cell r="N1655"/>
          <cell r="O1655"/>
          <cell r="P1655"/>
        </row>
        <row r="1656">
          <cell r="D1656"/>
          <cell r="E1656" t="str">
            <v>مستشفيات</v>
          </cell>
          <cell r="F1656"/>
          <cell r="G1656"/>
          <cell r="H1656"/>
          <cell r="I1656" t="str">
            <v/>
          </cell>
          <cell r="J1656">
            <v>1654</v>
          </cell>
          <cell r="K1656">
            <v>30</v>
          </cell>
          <cell r="L1656" t="str">
            <v>اجل ع الاستحقاق</v>
          </cell>
          <cell r="M1656" t="str">
            <v xml:space="preserve">ضريبى </v>
          </cell>
          <cell r="N1656"/>
          <cell r="O1656"/>
          <cell r="P1656"/>
        </row>
        <row r="1657">
          <cell r="D1657"/>
          <cell r="E1657" t="str">
            <v>مستشفيات</v>
          </cell>
          <cell r="F1657"/>
          <cell r="G1657"/>
          <cell r="H1657"/>
          <cell r="I1657" t="str">
            <v/>
          </cell>
          <cell r="J1657">
            <v>1655</v>
          </cell>
          <cell r="K1657">
            <v>30</v>
          </cell>
          <cell r="L1657" t="str">
            <v>اجل ع الاستحقاق</v>
          </cell>
          <cell r="M1657" t="str">
            <v xml:space="preserve">ضريبى </v>
          </cell>
          <cell r="N1657"/>
          <cell r="O1657"/>
          <cell r="P1657"/>
        </row>
        <row r="1658">
          <cell r="D1658"/>
          <cell r="E1658" t="str">
            <v>مستشفيات</v>
          </cell>
          <cell r="F1658"/>
          <cell r="G1658"/>
          <cell r="H1658"/>
          <cell r="I1658" t="str">
            <v/>
          </cell>
          <cell r="J1658">
            <v>1656</v>
          </cell>
          <cell r="K1658">
            <v>30</v>
          </cell>
          <cell r="L1658" t="str">
            <v>اجل ع الاستحقاق</v>
          </cell>
          <cell r="M1658" t="str">
            <v xml:space="preserve">ضريبى </v>
          </cell>
          <cell r="N1658"/>
          <cell r="O1658"/>
          <cell r="P1658"/>
        </row>
        <row r="1659">
          <cell r="D1659"/>
          <cell r="E1659" t="str">
            <v>مستشفيات</v>
          </cell>
          <cell r="F1659"/>
          <cell r="G1659"/>
          <cell r="H1659"/>
          <cell r="I1659" t="str">
            <v/>
          </cell>
          <cell r="J1659">
            <v>1657</v>
          </cell>
          <cell r="K1659">
            <v>30</v>
          </cell>
          <cell r="L1659" t="str">
            <v>اجل ع الاستحقاق</v>
          </cell>
          <cell r="M1659" t="str">
            <v xml:space="preserve">ضريبى </v>
          </cell>
          <cell r="N1659"/>
          <cell r="O1659"/>
          <cell r="P1659"/>
        </row>
        <row r="1660">
          <cell r="D1660"/>
          <cell r="E1660" t="str">
            <v>مستشفيات</v>
          </cell>
          <cell r="F1660"/>
          <cell r="G1660"/>
          <cell r="H1660"/>
          <cell r="I1660" t="str">
            <v/>
          </cell>
          <cell r="J1660">
            <v>1658</v>
          </cell>
          <cell r="K1660">
            <v>30</v>
          </cell>
          <cell r="L1660" t="str">
            <v>اجل ع الاستحقاق</v>
          </cell>
          <cell r="M1660" t="str">
            <v xml:space="preserve">ضريبى </v>
          </cell>
          <cell r="N1660"/>
          <cell r="O1660"/>
          <cell r="P1660"/>
        </row>
        <row r="1661">
          <cell r="D1661"/>
          <cell r="E1661" t="str">
            <v>مستشفيات</v>
          </cell>
          <cell r="F1661"/>
          <cell r="G1661"/>
          <cell r="H1661"/>
          <cell r="I1661" t="str">
            <v/>
          </cell>
          <cell r="J1661">
            <v>1659</v>
          </cell>
          <cell r="K1661">
            <v>30</v>
          </cell>
          <cell r="L1661" t="str">
            <v>اجل ع الاستحقاق</v>
          </cell>
          <cell r="M1661" t="str">
            <v xml:space="preserve">ضريبى </v>
          </cell>
          <cell r="N1661"/>
          <cell r="O1661"/>
          <cell r="P1661"/>
        </row>
        <row r="1662">
          <cell r="D1662"/>
          <cell r="E1662" t="str">
            <v>مستشفيات</v>
          </cell>
          <cell r="F1662"/>
          <cell r="G1662"/>
          <cell r="H1662"/>
          <cell r="I1662" t="str">
            <v/>
          </cell>
          <cell r="J1662">
            <v>1660</v>
          </cell>
          <cell r="K1662">
            <v>30</v>
          </cell>
          <cell r="L1662" t="str">
            <v>اجل ع الاستحقاق</v>
          </cell>
          <cell r="M1662"/>
          <cell r="N1662"/>
          <cell r="O1662"/>
          <cell r="P1662"/>
        </row>
        <row r="1663">
          <cell r="D1663"/>
          <cell r="E1663" t="str">
            <v>مستشفيات</v>
          </cell>
          <cell r="F1663"/>
          <cell r="G1663"/>
          <cell r="H1663"/>
          <cell r="I1663" t="str">
            <v/>
          </cell>
          <cell r="J1663">
            <v>1661</v>
          </cell>
          <cell r="K1663">
            <v>30</v>
          </cell>
          <cell r="L1663" t="str">
            <v>اجل ع الاستحقاق</v>
          </cell>
          <cell r="M1663"/>
          <cell r="N1663"/>
          <cell r="O1663"/>
          <cell r="P1663"/>
        </row>
        <row r="1664">
          <cell r="D1664"/>
          <cell r="E1664" t="str">
            <v>مستشفيات</v>
          </cell>
          <cell r="F1664"/>
          <cell r="G1664"/>
          <cell r="H1664"/>
          <cell r="I1664" t="str">
            <v/>
          </cell>
          <cell r="J1664">
            <v>1662</v>
          </cell>
          <cell r="K1664">
            <v>30</v>
          </cell>
          <cell r="L1664" t="str">
            <v>اجل ع الاستحقاق</v>
          </cell>
          <cell r="M1664"/>
          <cell r="N1664"/>
          <cell r="O1664"/>
          <cell r="P1664"/>
        </row>
        <row r="1665">
          <cell r="D1665"/>
          <cell r="E1665" t="str">
            <v>مستشفيات</v>
          </cell>
          <cell r="F1665"/>
          <cell r="G1665"/>
          <cell r="H1665"/>
          <cell r="I1665" t="str">
            <v/>
          </cell>
          <cell r="J1665">
            <v>1663</v>
          </cell>
          <cell r="K1665">
            <v>30</v>
          </cell>
          <cell r="L1665" t="str">
            <v>اجل ع الاستحقاق</v>
          </cell>
          <cell r="M1665"/>
          <cell r="N1665"/>
          <cell r="O1665"/>
          <cell r="P1665"/>
        </row>
        <row r="1666">
          <cell r="D1666"/>
          <cell r="E1666" t="str">
            <v>مستشفيات</v>
          </cell>
          <cell r="F1666"/>
          <cell r="G1666"/>
          <cell r="H1666"/>
          <cell r="I1666" t="str">
            <v/>
          </cell>
          <cell r="J1666">
            <v>1664</v>
          </cell>
          <cell r="K1666">
            <v>30</v>
          </cell>
          <cell r="L1666" t="str">
            <v>اجل ع الاستحقاق</v>
          </cell>
          <cell r="M1666"/>
          <cell r="N1666"/>
          <cell r="O1666"/>
          <cell r="P1666"/>
        </row>
        <row r="1667">
          <cell r="D1667"/>
          <cell r="E1667" t="str">
            <v>مستشفيات</v>
          </cell>
          <cell r="F1667"/>
          <cell r="G1667"/>
          <cell r="H1667"/>
          <cell r="I1667" t="str">
            <v/>
          </cell>
          <cell r="J1667">
            <v>1665</v>
          </cell>
          <cell r="K1667">
            <v>30</v>
          </cell>
          <cell r="L1667" t="str">
            <v>اجل ع الاستحقاق</v>
          </cell>
          <cell r="M1667"/>
          <cell r="N1667"/>
          <cell r="O1667"/>
          <cell r="P1667"/>
        </row>
        <row r="1668">
          <cell r="D1668"/>
          <cell r="E1668" t="str">
            <v>مستشفيات</v>
          </cell>
          <cell r="F1668"/>
          <cell r="G1668"/>
          <cell r="H1668"/>
          <cell r="I1668" t="str">
            <v/>
          </cell>
          <cell r="J1668">
            <v>1666</v>
          </cell>
          <cell r="K1668">
            <v>30</v>
          </cell>
          <cell r="L1668" t="str">
            <v>اجل ع الاستحقاق</v>
          </cell>
          <cell r="M1668"/>
          <cell r="N1668"/>
          <cell r="O1668"/>
          <cell r="P1668"/>
        </row>
        <row r="1669">
          <cell r="D1669"/>
          <cell r="E1669" t="str">
            <v>مستشفيات</v>
          </cell>
          <cell r="F1669"/>
          <cell r="G1669"/>
          <cell r="H1669"/>
          <cell r="I1669" t="str">
            <v/>
          </cell>
          <cell r="J1669">
            <v>1667</v>
          </cell>
          <cell r="K1669">
            <v>30</v>
          </cell>
          <cell r="L1669" t="str">
            <v>اجل ع الاستحقاق</v>
          </cell>
          <cell r="M1669"/>
          <cell r="N1669"/>
          <cell r="O1669"/>
          <cell r="P1669"/>
        </row>
        <row r="1670">
          <cell r="D1670"/>
          <cell r="E1670" t="str">
            <v>مستشفيات</v>
          </cell>
          <cell r="F1670"/>
          <cell r="G1670"/>
          <cell r="H1670"/>
          <cell r="I1670" t="str">
            <v/>
          </cell>
          <cell r="J1670">
            <v>1668</v>
          </cell>
          <cell r="K1670">
            <v>30</v>
          </cell>
          <cell r="L1670" t="str">
            <v>اجل ع الاستحقاق</v>
          </cell>
          <cell r="M1670"/>
          <cell r="N1670"/>
          <cell r="O1670"/>
          <cell r="P1670"/>
        </row>
        <row r="1671">
          <cell r="D1671"/>
          <cell r="E1671" t="str">
            <v>مستشفيات</v>
          </cell>
          <cell r="F1671"/>
          <cell r="G1671"/>
          <cell r="H1671"/>
          <cell r="I1671" t="str">
            <v/>
          </cell>
          <cell r="J1671">
            <v>1669</v>
          </cell>
          <cell r="K1671">
            <v>30</v>
          </cell>
          <cell r="L1671" t="str">
            <v>اجل ع الاستحقاق</v>
          </cell>
          <cell r="M1671"/>
          <cell r="N1671"/>
          <cell r="O1671"/>
          <cell r="P1671"/>
        </row>
        <row r="1672">
          <cell r="D1672"/>
          <cell r="E1672" t="str">
            <v>مستشفيات</v>
          </cell>
          <cell r="F1672"/>
          <cell r="G1672"/>
          <cell r="H1672"/>
          <cell r="I1672" t="str">
            <v/>
          </cell>
          <cell r="J1672">
            <v>1670</v>
          </cell>
          <cell r="K1672">
            <v>30</v>
          </cell>
          <cell r="L1672" t="str">
            <v>اجل ع الاستحقاق</v>
          </cell>
          <cell r="M1672"/>
          <cell r="N1672"/>
          <cell r="O1672"/>
          <cell r="P1672"/>
        </row>
        <row r="1673">
          <cell r="D1673"/>
          <cell r="E1673" t="str">
            <v>مستشفيات</v>
          </cell>
          <cell r="F1673"/>
          <cell r="G1673"/>
          <cell r="H1673"/>
          <cell r="I1673" t="str">
            <v/>
          </cell>
          <cell r="J1673">
            <v>1671</v>
          </cell>
          <cell r="K1673">
            <v>30</v>
          </cell>
          <cell r="L1673" t="str">
            <v>اجل ع الاستحقاق</v>
          </cell>
          <cell r="M1673"/>
          <cell r="N1673"/>
          <cell r="O1673"/>
          <cell r="P1673"/>
        </row>
        <row r="1674">
          <cell r="D1674"/>
          <cell r="E1674" t="str">
            <v>مستشفيات</v>
          </cell>
          <cell r="F1674"/>
          <cell r="G1674"/>
          <cell r="H1674"/>
          <cell r="I1674" t="str">
            <v/>
          </cell>
          <cell r="J1674">
            <v>1672</v>
          </cell>
          <cell r="K1674">
            <v>30</v>
          </cell>
          <cell r="L1674" t="str">
            <v>اجل ع الاستحقاق</v>
          </cell>
          <cell r="M1674"/>
          <cell r="N1674"/>
          <cell r="O1674"/>
          <cell r="P1674"/>
        </row>
        <row r="1675">
          <cell r="D1675"/>
          <cell r="E1675" t="str">
            <v>مستشفيات</v>
          </cell>
          <cell r="F1675"/>
          <cell r="G1675"/>
          <cell r="H1675"/>
          <cell r="I1675" t="str">
            <v/>
          </cell>
          <cell r="J1675">
            <v>1673</v>
          </cell>
          <cell r="K1675">
            <v>30</v>
          </cell>
          <cell r="L1675" t="str">
            <v>اجل ع الاستحقاق</v>
          </cell>
          <cell r="M1675"/>
          <cell r="N1675"/>
          <cell r="O1675"/>
          <cell r="P1675"/>
        </row>
        <row r="1676">
          <cell r="D1676"/>
          <cell r="E1676" t="str">
            <v>مستشفيات</v>
          </cell>
          <cell r="F1676"/>
          <cell r="G1676"/>
          <cell r="H1676"/>
          <cell r="I1676" t="str">
            <v/>
          </cell>
          <cell r="J1676">
            <v>1674</v>
          </cell>
          <cell r="K1676">
            <v>30</v>
          </cell>
          <cell r="L1676" t="str">
            <v>اجل ع الاستحقاق</v>
          </cell>
          <cell r="M1676"/>
          <cell r="N1676"/>
          <cell r="O1676"/>
          <cell r="P1676"/>
        </row>
        <row r="1677">
          <cell r="D1677"/>
          <cell r="E1677" t="str">
            <v>مستشفيات</v>
          </cell>
          <cell r="F1677"/>
          <cell r="G1677"/>
          <cell r="H1677"/>
          <cell r="I1677" t="str">
            <v/>
          </cell>
          <cell r="J1677">
            <v>1675</v>
          </cell>
          <cell r="K1677">
            <v>30</v>
          </cell>
          <cell r="L1677" t="str">
            <v>اجل ع الاستحقاق</v>
          </cell>
          <cell r="M1677"/>
          <cell r="N1677"/>
          <cell r="O1677"/>
          <cell r="P1677"/>
        </row>
        <row r="1678">
          <cell r="D1678"/>
          <cell r="E1678" t="str">
            <v>مستشفيات</v>
          </cell>
          <cell r="F1678"/>
          <cell r="G1678"/>
          <cell r="H1678"/>
          <cell r="I1678" t="str">
            <v/>
          </cell>
          <cell r="J1678">
            <v>1676</v>
          </cell>
          <cell r="K1678">
            <v>30</v>
          </cell>
          <cell r="L1678" t="str">
            <v>اجل ع الاستحقاق</v>
          </cell>
          <cell r="M1678"/>
          <cell r="N1678"/>
          <cell r="O1678"/>
          <cell r="P1678"/>
        </row>
        <row r="1679">
          <cell r="D1679"/>
          <cell r="E1679" t="str">
            <v>مستشفيات</v>
          </cell>
          <cell r="F1679"/>
          <cell r="G1679"/>
          <cell r="H1679"/>
          <cell r="I1679" t="str">
            <v/>
          </cell>
          <cell r="J1679">
            <v>1677</v>
          </cell>
          <cell r="K1679">
            <v>30</v>
          </cell>
          <cell r="L1679" t="str">
            <v>اجل ع الاستحقاق</v>
          </cell>
          <cell r="M1679"/>
          <cell r="N1679"/>
          <cell r="O1679"/>
          <cell r="P1679"/>
        </row>
        <row r="1680">
          <cell r="D1680"/>
          <cell r="E1680" t="str">
            <v>مستشفيات</v>
          </cell>
          <cell r="F1680"/>
          <cell r="G1680"/>
          <cell r="H1680"/>
          <cell r="I1680" t="str">
            <v/>
          </cell>
          <cell r="J1680">
            <v>1678</v>
          </cell>
          <cell r="K1680">
            <v>30</v>
          </cell>
          <cell r="L1680" t="str">
            <v>اجل ع الاستحقاق</v>
          </cell>
          <cell r="M1680"/>
          <cell r="N1680"/>
          <cell r="O1680"/>
          <cell r="P1680"/>
        </row>
        <row r="1681">
          <cell r="D1681"/>
          <cell r="E1681" t="str">
            <v>مستشفيات</v>
          </cell>
          <cell r="F1681"/>
          <cell r="G1681"/>
          <cell r="H1681"/>
          <cell r="I1681" t="str">
            <v/>
          </cell>
          <cell r="J1681">
            <v>1679</v>
          </cell>
          <cell r="K1681">
            <v>30</v>
          </cell>
          <cell r="L1681" t="str">
            <v>اجل ع الاستحقاق</v>
          </cell>
          <cell r="M1681"/>
          <cell r="N1681"/>
          <cell r="O1681"/>
          <cell r="P1681"/>
        </row>
        <row r="1682">
          <cell r="D1682"/>
          <cell r="E1682" t="str">
            <v>مستشفيات</v>
          </cell>
          <cell r="F1682"/>
          <cell r="G1682"/>
          <cell r="H1682"/>
          <cell r="I1682" t="str">
            <v/>
          </cell>
          <cell r="J1682">
            <v>1680</v>
          </cell>
          <cell r="K1682">
            <v>30</v>
          </cell>
          <cell r="L1682" t="str">
            <v>اجل ع الاستحقاق</v>
          </cell>
          <cell r="M1682"/>
          <cell r="N1682"/>
          <cell r="O1682"/>
          <cell r="P1682"/>
        </row>
        <row r="1683">
          <cell r="D1683"/>
          <cell r="E1683" t="str">
            <v>مستشفيات</v>
          </cell>
          <cell r="F1683"/>
          <cell r="G1683"/>
          <cell r="H1683"/>
          <cell r="I1683" t="str">
            <v/>
          </cell>
          <cell r="J1683">
            <v>1681</v>
          </cell>
          <cell r="K1683">
            <v>30</v>
          </cell>
          <cell r="L1683" t="str">
            <v>اجل ع الاستحقاق</v>
          </cell>
          <cell r="M1683"/>
          <cell r="N1683"/>
          <cell r="O1683"/>
          <cell r="P1683"/>
        </row>
        <row r="1684">
          <cell r="D1684"/>
          <cell r="E1684" t="str">
            <v>مستشفيات</v>
          </cell>
          <cell r="F1684"/>
          <cell r="G1684"/>
          <cell r="H1684"/>
          <cell r="I1684" t="str">
            <v/>
          </cell>
          <cell r="J1684">
            <v>1682</v>
          </cell>
          <cell r="K1684">
            <v>30</v>
          </cell>
          <cell r="L1684" t="str">
            <v>اجل ع الاستحقاق</v>
          </cell>
          <cell r="M1684"/>
          <cell r="N1684"/>
          <cell r="O1684"/>
          <cell r="P1684"/>
        </row>
        <row r="1685">
          <cell r="D1685"/>
          <cell r="E1685" t="str">
            <v>مستشفيات</v>
          </cell>
          <cell r="F1685"/>
          <cell r="G1685"/>
          <cell r="H1685"/>
          <cell r="I1685" t="str">
            <v/>
          </cell>
          <cell r="J1685">
            <v>1683</v>
          </cell>
          <cell r="K1685">
            <v>30</v>
          </cell>
          <cell r="L1685" t="str">
            <v>اجل ع الاستحقاق</v>
          </cell>
          <cell r="M1685"/>
          <cell r="N1685"/>
          <cell r="O1685"/>
          <cell r="P1685"/>
        </row>
        <row r="1686">
          <cell r="D1686"/>
          <cell r="E1686" t="str">
            <v>مستشفيات</v>
          </cell>
          <cell r="F1686"/>
          <cell r="G1686"/>
          <cell r="H1686"/>
          <cell r="I1686" t="str">
            <v/>
          </cell>
          <cell r="J1686">
            <v>1684</v>
          </cell>
          <cell r="K1686">
            <v>30</v>
          </cell>
          <cell r="L1686" t="str">
            <v>اجل ع الاستحقاق</v>
          </cell>
          <cell r="M1686"/>
          <cell r="N1686"/>
          <cell r="O1686"/>
          <cell r="P1686"/>
        </row>
        <row r="1687">
          <cell r="D1687"/>
          <cell r="E1687" t="str">
            <v>مستشفيات</v>
          </cell>
          <cell r="F1687"/>
          <cell r="G1687"/>
          <cell r="H1687"/>
          <cell r="I1687" t="str">
            <v/>
          </cell>
          <cell r="J1687">
            <v>1685</v>
          </cell>
          <cell r="K1687">
            <v>30</v>
          </cell>
          <cell r="L1687" t="str">
            <v>اجل ع الاستحقاق</v>
          </cell>
          <cell r="M1687"/>
          <cell r="N1687"/>
          <cell r="O1687"/>
          <cell r="P1687"/>
        </row>
        <row r="1688">
          <cell r="D1688"/>
          <cell r="E1688" t="str">
            <v>مستشفيات</v>
          </cell>
          <cell r="F1688"/>
          <cell r="G1688"/>
          <cell r="H1688"/>
          <cell r="I1688" t="str">
            <v/>
          </cell>
          <cell r="J1688">
            <v>1686</v>
          </cell>
          <cell r="K1688">
            <v>30</v>
          </cell>
          <cell r="L1688" t="str">
            <v>اجل ع الاستحقاق</v>
          </cell>
          <cell r="M1688"/>
          <cell r="N1688"/>
          <cell r="O1688"/>
          <cell r="P1688"/>
        </row>
        <row r="1689">
          <cell r="D1689"/>
          <cell r="E1689" t="str">
            <v>مستشفيات</v>
          </cell>
          <cell r="F1689"/>
          <cell r="G1689"/>
          <cell r="H1689"/>
          <cell r="I1689" t="str">
            <v/>
          </cell>
          <cell r="J1689">
            <v>1687</v>
          </cell>
          <cell r="K1689">
            <v>30</v>
          </cell>
          <cell r="L1689" t="str">
            <v>اجل ع الاستحقاق</v>
          </cell>
          <cell r="M1689"/>
          <cell r="N1689"/>
          <cell r="O1689"/>
          <cell r="P1689"/>
        </row>
        <row r="1690">
          <cell r="D1690"/>
          <cell r="E1690" t="str">
            <v>مستشفيات</v>
          </cell>
          <cell r="F1690"/>
          <cell r="G1690"/>
          <cell r="H1690"/>
          <cell r="I1690" t="str">
            <v/>
          </cell>
          <cell r="J1690">
            <v>1688</v>
          </cell>
          <cell r="K1690">
            <v>30</v>
          </cell>
          <cell r="L1690" t="str">
            <v>اجل ع الاستحقاق</v>
          </cell>
          <cell r="M1690"/>
          <cell r="N1690"/>
          <cell r="O1690"/>
          <cell r="P1690"/>
        </row>
        <row r="1691">
          <cell r="D1691"/>
          <cell r="E1691" t="str">
            <v>مستشفيات</v>
          </cell>
          <cell r="F1691"/>
          <cell r="G1691"/>
          <cell r="H1691"/>
          <cell r="I1691" t="str">
            <v/>
          </cell>
          <cell r="J1691">
            <v>1689</v>
          </cell>
          <cell r="K1691">
            <v>30</v>
          </cell>
          <cell r="L1691" t="str">
            <v>اجل ع الاستحقاق</v>
          </cell>
          <cell r="M1691"/>
          <cell r="N1691"/>
          <cell r="O1691"/>
          <cell r="P1691"/>
        </row>
        <row r="1692">
          <cell r="D1692"/>
          <cell r="E1692" t="str">
            <v>مستشفيات</v>
          </cell>
          <cell r="F1692"/>
          <cell r="G1692"/>
          <cell r="H1692"/>
          <cell r="I1692" t="str">
            <v/>
          </cell>
          <cell r="J1692">
            <v>1690</v>
          </cell>
          <cell r="K1692">
            <v>30</v>
          </cell>
          <cell r="L1692" t="str">
            <v>اجل ع الاستحقاق</v>
          </cell>
          <cell r="M1692"/>
          <cell r="N1692"/>
          <cell r="O1692"/>
          <cell r="P1692"/>
        </row>
        <row r="1693">
          <cell r="D1693"/>
          <cell r="E1693" t="str">
            <v>مستشفيات</v>
          </cell>
          <cell r="F1693"/>
          <cell r="G1693"/>
          <cell r="H1693"/>
          <cell r="I1693" t="str">
            <v/>
          </cell>
          <cell r="J1693">
            <v>1691</v>
          </cell>
          <cell r="K1693">
            <v>30</v>
          </cell>
          <cell r="L1693" t="str">
            <v>اجل ع الاستحقاق</v>
          </cell>
          <cell r="M1693"/>
          <cell r="N1693"/>
          <cell r="O1693"/>
          <cell r="P1693"/>
        </row>
        <row r="1694">
          <cell r="D1694"/>
          <cell r="E1694" t="str">
            <v>مستشفيات</v>
          </cell>
          <cell r="F1694"/>
          <cell r="G1694"/>
          <cell r="H1694"/>
          <cell r="I1694" t="str">
            <v/>
          </cell>
          <cell r="J1694">
            <v>1692</v>
          </cell>
          <cell r="K1694">
            <v>30</v>
          </cell>
          <cell r="L1694" t="str">
            <v>اجل ع الاستحقاق</v>
          </cell>
          <cell r="M1694"/>
          <cell r="N1694"/>
          <cell r="O1694"/>
          <cell r="P1694"/>
        </row>
        <row r="1695">
          <cell r="D1695"/>
          <cell r="E1695" t="str">
            <v>مستشفيات</v>
          </cell>
          <cell r="F1695"/>
          <cell r="G1695"/>
          <cell r="H1695"/>
          <cell r="I1695" t="str">
            <v/>
          </cell>
          <cell r="J1695">
            <v>1693</v>
          </cell>
          <cell r="K1695">
            <v>30</v>
          </cell>
          <cell r="L1695" t="str">
            <v>اجل ع الاستحقاق</v>
          </cell>
          <cell r="M1695"/>
          <cell r="N1695"/>
          <cell r="O1695"/>
          <cell r="P1695"/>
        </row>
        <row r="1696">
          <cell r="D1696"/>
          <cell r="E1696" t="str">
            <v>مستشفيات</v>
          </cell>
          <cell r="F1696"/>
          <cell r="G1696"/>
          <cell r="H1696"/>
          <cell r="I1696" t="str">
            <v/>
          </cell>
          <cell r="J1696">
            <v>1694</v>
          </cell>
          <cell r="K1696">
            <v>30</v>
          </cell>
          <cell r="L1696" t="str">
            <v>اجل ع الاستحقاق</v>
          </cell>
          <cell r="M1696"/>
          <cell r="N1696"/>
          <cell r="O1696"/>
          <cell r="P1696"/>
        </row>
        <row r="1697">
          <cell r="D1697"/>
          <cell r="E1697" t="str">
            <v>مستشفيات</v>
          </cell>
          <cell r="F1697"/>
          <cell r="G1697"/>
          <cell r="H1697"/>
          <cell r="I1697" t="str">
            <v/>
          </cell>
          <cell r="J1697">
            <v>1695</v>
          </cell>
          <cell r="K1697">
            <v>30</v>
          </cell>
          <cell r="L1697" t="str">
            <v>اجل ع الاستحقاق</v>
          </cell>
          <cell r="M1697"/>
          <cell r="N1697"/>
          <cell r="O1697"/>
          <cell r="P1697"/>
        </row>
        <row r="1698">
          <cell r="D1698"/>
          <cell r="E1698" t="str">
            <v>مستشفيات</v>
          </cell>
          <cell r="F1698"/>
          <cell r="G1698"/>
          <cell r="H1698"/>
          <cell r="I1698" t="str">
            <v/>
          </cell>
          <cell r="J1698">
            <v>1696</v>
          </cell>
          <cell r="K1698">
            <v>30</v>
          </cell>
          <cell r="L1698" t="str">
            <v>اجل ع الاستحقاق</v>
          </cell>
          <cell r="M1698"/>
          <cell r="N1698"/>
          <cell r="O1698"/>
          <cell r="P1698"/>
        </row>
        <row r="1699">
          <cell r="D1699"/>
          <cell r="E1699" t="str">
            <v>مستشفيات</v>
          </cell>
          <cell r="F1699"/>
          <cell r="G1699"/>
          <cell r="H1699"/>
          <cell r="I1699" t="str">
            <v/>
          </cell>
          <cell r="J1699">
            <v>1697</v>
          </cell>
          <cell r="K1699">
            <v>30</v>
          </cell>
          <cell r="L1699" t="str">
            <v>اجل ع الاستحقاق</v>
          </cell>
          <cell r="M1699"/>
          <cell r="N1699"/>
          <cell r="O1699"/>
          <cell r="P1699"/>
        </row>
        <row r="1700">
          <cell r="D1700"/>
          <cell r="E1700" t="str">
            <v>مستشفيات</v>
          </cell>
          <cell r="F1700"/>
          <cell r="G1700"/>
          <cell r="H1700"/>
          <cell r="I1700" t="str">
            <v/>
          </cell>
          <cell r="J1700">
            <v>1698</v>
          </cell>
          <cell r="K1700">
            <v>30</v>
          </cell>
          <cell r="L1700" t="str">
            <v>اجل ع الاستحقاق</v>
          </cell>
          <cell r="M1700"/>
          <cell r="N1700"/>
          <cell r="O1700"/>
          <cell r="P1700"/>
        </row>
        <row r="1701">
          <cell r="D1701"/>
          <cell r="E1701" t="str">
            <v>مستشفيات</v>
          </cell>
          <cell r="F1701"/>
          <cell r="G1701"/>
          <cell r="H1701"/>
          <cell r="I1701" t="str">
            <v/>
          </cell>
          <cell r="J1701">
            <v>1699</v>
          </cell>
          <cell r="K1701">
            <v>30</v>
          </cell>
          <cell r="L1701" t="str">
            <v>اجل ع الاستحقاق</v>
          </cell>
          <cell r="M1701"/>
          <cell r="N1701"/>
          <cell r="O1701"/>
          <cell r="P1701"/>
        </row>
        <row r="1702">
          <cell r="D1702"/>
          <cell r="E1702" t="str">
            <v>مستشفيات</v>
          </cell>
          <cell r="F1702"/>
          <cell r="G1702"/>
          <cell r="H1702"/>
          <cell r="I1702" t="str">
            <v/>
          </cell>
          <cell r="J1702">
            <v>1700</v>
          </cell>
          <cell r="K1702">
            <v>30</v>
          </cell>
          <cell r="L1702" t="str">
            <v>اجل ع الاستحقاق</v>
          </cell>
          <cell r="M1702"/>
          <cell r="N1702"/>
          <cell r="O1702"/>
          <cell r="P1702"/>
        </row>
        <row r="1703">
          <cell r="D1703"/>
          <cell r="E1703" t="str">
            <v>مستشفيات</v>
          </cell>
          <cell r="F1703"/>
          <cell r="G1703"/>
          <cell r="H1703"/>
          <cell r="I1703" t="str">
            <v/>
          </cell>
          <cell r="J1703">
            <v>1701</v>
          </cell>
          <cell r="K1703">
            <v>30</v>
          </cell>
          <cell r="L1703" t="str">
            <v>اجل ع الاستحقاق</v>
          </cell>
          <cell r="M1703"/>
          <cell r="N1703"/>
          <cell r="O1703"/>
          <cell r="P1703"/>
        </row>
        <row r="1704">
          <cell r="D1704"/>
          <cell r="E1704" t="str">
            <v>مستشفيات</v>
          </cell>
          <cell r="F1704"/>
          <cell r="G1704"/>
          <cell r="H1704"/>
          <cell r="I1704" t="str">
            <v/>
          </cell>
          <cell r="J1704">
            <v>1702</v>
          </cell>
          <cell r="K1704">
            <v>30</v>
          </cell>
          <cell r="L1704" t="str">
            <v>اجل ع الاستحقاق</v>
          </cell>
          <cell r="M1704"/>
          <cell r="N1704"/>
          <cell r="O1704"/>
          <cell r="P1704"/>
        </row>
        <row r="1705">
          <cell r="D1705"/>
          <cell r="E1705" t="str">
            <v>مستشفيات</v>
          </cell>
          <cell r="F1705"/>
          <cell r="G1705"/>
          <cell r="H1705"/>
          <cell r="I1705" t="str">
            <v/>
          </cell>
          <cell r="J1705">
            <v>1703</v>
          </cell>
          <cell r="K1705">
            <v>30</v>
          </cell>
          <cell r="L1705" t="str">
            <v>اجل ع الاستحقاق</v>
          </cell>
          <cell r="M1705"/>
          <cell r="N1705"/>
          <cell r="O1705"/>
          <cell r="P1705"/>
        </row>
        <row r="1706">
          <cell r="D1706"/>
          <cell r="E1706" t="str">
            <v>مستشفيات</v>
          </cell>
          <cell r="F1706"/>
          <cell r="G1706"/>
          <cell r="H1706"/>
          <cell r="I1706" t="str">
            <v/>
          </cell>
          <cell r="J1706">
            <v>1704</v>
          </cell>
          <cell r="K1706">
            <v>30</v>
          </cell>
          <cell r="L1706" t="str">
            <v>اجل ع الاستحقاق</v>
          </cell>
          <cell r="M1706"/>
          <cell r="N1706"/>
          <cell r="O1706"/>
          <cell r="P1706"/>
        </row>
        <row r="1707">
          <cell r="D1707"/>
          <cell r="E1707" t="str">
            <v>مستشفيات</v>
          </cell>
          <cell r="F1707"/>
          <cell r="G1707"/>
          <cell r="H1707"/>
          <cell r="I1707" t="str">
            <v/>
          </cell>
          <cell r="J1707">
            <v>1705</v>
          </cell>
          <cell r="K1707">
            <v>30</v>
          </cell>
          <cell r="L1707" t="str">
            <v>اجل ع الاستحقاق</v>
          </cell>
          <cell r="M1707"/>
          <cell r="N1707"/>
          <cell r="O1707"/>
          <cell r="P1707"/>
        </row>
        <row r="1708">
          <cell r="D1708"/>
          <cell r="E1708" t="str">
            <v>مستشفيات</v>
          </cell>
          <cell r="F1708"/>
          <cell r="G1708"/>
          <cell r="H1708"/>
          <cell r="I1708" t="str">
            <v/>
          </cell>
          <cell r="J1708">
            <v>1706</v>
          </cell>
          <cell r="K1708">
            <v>30</v>
          </cell>
          <cell r="L1708" t="str">
            <v>اجل ع الاستحقاق</v>
          </cell>
          <cell r="M1708"/>
          <cell r="N1708"/>
          <cell r="O1708"/>
          <cell r="P1708"/>
        </row>
        <row r="1709">
          <cell r="D1709"/>
          <cell r="E1709" t="str">
            <v>مستشفيات</v>
          </cell>
          <cell r="F1709"/>
          <cell r="G1709"/>
          <cell r="H1709"/>
          <cell r="I1709" t="str">
            <v/>
          </cell>
          <cell r="J1709">
            <v>1707</v>
          </cell>
          <cell r="K1709">
            <v>30</v>
          </cell>
          <cell r="L1709" t="str">
            <v>اجل ع الاستحقاق</v>
          </cell>
          <cell r="M1709"/>
          <cell r="N1709"/>
          <cell r="O1709"/>
          <cell r="P1709"/>
        </row>
        <row r="1710">
          <cell r="D1710"/>
          <cell r="E1710" t="str">
            <v>مستشفيات</v>
          </cell>
          <cell r="F1710"/>
          <cell r="G1710"/>
          <cell r="H1710"/>
          <cell r="I1710" t="str">
            <v/>
          </cell>
          <cell r="J1710">
            <v>1708</v>
          </cell>
          <cell r="K1710">
            <v>30</v>
          </cell>
          <cell r="L1710" t="str">
            <v>اجل ع الاستحقاق</v>
          </cell>
          <cell r="M1710"/>
          <cell r="N1710"/>
          <cell r="O1710"/>
          <cell r="P1710"/>
        </row>
        <row r="1711">
          <cell r="D1711"/>
          <cell r="E1711" t="str">
            <v>مستشفيات</v>
          </cell>
          <cell r="F1711"/>
          <cell r="G1711"/>
          <cell r="H1711"/>
          <cell r="I1711" t="str">
            <v/>
          </cell>
          <cell r="J1711">
            <v>1709</v>
          </cell>
          <cell r="K1711">
            <v>30</v>
          </cell>
          <cell r="L1711" t="str">
            <v>اجل ع الاستحقاق</v>
          </cell>
          <cell r="M1711"/>
          <cell r="N1711"/>
          <cell r="O1711"/>
          <cell r="P1711"/>
        </row>
        <row r="1712">
          <cell r="D1712"/>
          <cell r="E1712" t="str">
            <v>مستشفيات</v>
          </cell>
          <cell r="F1712"/>
          <cell r="G1712"/>
          <cell r="H1712"/>
          <cell r="I1712" t="str">
            <v/>
          </cell>
          <cell r="J1712">
            <v>1710</v>
          </cell>
          <cell r="K1712">
            <v>30</v>
          </cell>
          <cell r="L1712" t="str">
            <v>اجل ع الاستحقاق</v>
          </cell>
          <cell r="M1712"/>
          <cell r="N1712"/>
          <cell r="O1712"/>
          <cell r="P1712"/>
        </row>
        <row r="1713">
          <cell r="D1713"/>
          <cell r="E1713" t="str">
            <v>مستشفيات</v>
          </cell>
          <cell r="F1713"/>
          <cell r="G1713"/>
          <cell r="H1713"/>
          <cell r="I1713" t="str">
            <v/>
          </cell>
          <cell r="J1713">
            <v>1711</v>
          </cell>
          <cell r="K1713">
            <v>30</v>
          </cell>
          <cell r="L1713" t="str">
            <v>اجل ع الاستحقاق</v>
          </cell>
          <cell r="M1713"/>
          <cell r="N1713"/>
          <cell r="O1713"/>
          <cell r="P1713"/>
        </row>
        <row r="1714">
          <cell r="D1714"/>
          <cell r="E1714" t="str">
            <v>مستشفيات</v>
          </cell>
          <cell r="F1714"/>
          <cell r="G1714"/>
          <cell r="H1714"/>
          <cell r="I1714" t="str">
            <v/>
          </cell>
          <cell r="J1714">
            <v>1712</v>
          </cell>
          <cell r="K1714">
            <v>30</v>
          </cell>
          <cell r="L1714" t="str">
            <v>اجل ع الاستحقاق</v>
          </cell>
          <cell r="M1714"/>
          <cell r="N1714"/>
          <cell r="O1714"/>
          <cell r="P1714"/>
        </row>
        <row r="1715">
          <cell r="D1715"/>
          <cell r="E1715" t="str">
            <v>مستشفيات</v>
          </cell>
          <cell r="F1715"/>
          <cell r="G1715"/>
          <cell r="H1715"/>
          <cell r="I1715" t="str">
            <v/>
          </cell>
          <cell r="J1715">
            <v>1713</v>
          </cell>
          <cell r="K1715">
            <v>30</v>
          </cell>
          <cell r="L1715" t="str">
            <v>اجل ع الاستحقاق</v>
          </cell>
          <cell r="M1715"/>
          <cell r="N1715"/>
          <cell r="O1715"/>
          <cell r="P1715"/>
        </row>
        <row r="1716">
          <cell r="D1716"/>
          <cell r="E1716" t="str">
            <v>مستشفيات</v>
          </cell>
          <cell r="F1716"/>
          <cell r="G1716"/>
          <cell r="H1716"/>
          <cell r="I1716" t="str">
            <v/>
          </cell>
          <cell r="J1716">
            <v>1714</v>
          </cell>
          <cell r="K1716">
            <v>30</v>
          </cell>
          <cell r="L1716" t="str">
            <v>اجل ع الاستحقاق</v>
          </cell>
          <cell r="M1716"/>
          <cell r="N1716"/>
          <cell r="O1716"/>
          <cell r="P1716"/>
        </row>
        <row r="1717">
          <cell r="D1717"/>
          <cell r="E1717" t="str">
            <v>مستشفيات</v>
          </cell>
          <cell r="F1717"/>
          <cell r="G1717"/>
          <cell r="H1717"/>
          <cell r="I1717" t="str">
            <v/>
          </cell>
          <cell r="J1717">
            <v>1715</v>
          </cell>
          <cell r="K1717">
            <v>30</v>
          </cell>
          <cell r="L1717" t="str">
            <v>اجل ع الاستحقاق</v>
          </cell>
          <cell r="M1717"/>
          <cell r="N1717"/>
          <cell r="O1717"/>
          <cell r="P1717"/>
        </row>
        <row r="1718">
          <cell r="D1718"/>
          <cell r="E1718" t="str">
            <v>مستشفيات</v>
          </cell>
          <cell r="F1718"/>
          <cell r="G1718"/>
          <cell r="H1718"/>
          <cell r="I1718" t="str">
            <v/>
          </cell>
          <cell r="J1718">
            <v>1716</v>
          </cell>
          <cell r="K1718">
            <v>30</v>
          </cell>
          <cell r="L1718" t="str">
            <v>اجل ع الاستحقاق</v>
          </cell>
          <cell r="M1718"/>
          <cell r="N1718"/>
          <cell r="O1718"/>
          <cell r="P1718"/>
        </row>
        <row r="1719">
          <cell r="D1719"/>
          <cell r="E1719" t="str">
            <v>مستشفيات</v>
          </cell>
          <cell r="F1719"/>
          <cell r="G1719"/>
          <cell r="H1719"/>
          <cell r="I1719" t="str">
            <v/>
          </cell>
          <cell r="J1719">
            <v>1717</v>
          </cell>
          <cell r="K1719">
            <v>30</v>
          </cell>
          <cell r="L1719" t="str">
            <v>اجل ع الاستحقاق</v>
          </cell>
          <cell r="M1719"/>
          <cell r="N1719"/>
          <cell r="O1719"/>
          <cell r="P1719"/>
        </row>
        <row r="1720">
          <cell r="D1720"/>
          <cell r="E1720" t="str">
            <v>مستشفيات</v>
          </cell>
          <cell r="F1720"/>
          <cell r="G1720"/>
          <cell r="H1720"/>
          <cell r="I1720" t="str">
            <v/>
          </cell>
          <cell r="J1720">
            <v>1718</v>
          </cell>
          <cell r="K1720">
            <v>30</v>
          </cell>
          <cell r="L1720" t="str">
            <v>اجل ع الاستحقاق</v>
          </cell>
          <cell r="M1720"/>
          <cell r="N1720"/>
          <cell r="O1720"/>
          <cell r="P1720"/>
        </row>
        <row r="1721">
          <cell r="D1721"/>
          <cell r="E1721" t="str">
            <v>مستشفيات</v>
          </cell>
          <cell r="F1721"/>
          <cell r="G1721"/>
          <cell r="H1721"/>
          <cell r="I1721" t="str">
            <v/>
          </cell>
          <cell r="J1721">
            <v>1719</v>
          </cell>
          <cell r="K1721">
            <v>30</v>
          </cell>
          <cell r="L1721" t="str">
            <v>اجل ع الاستحقاق</v>
          </cell>
          <cell r="M1721"/>
          <cell r="N1721"/>
          <cell r="O1721"/>
          <cell r="P1721"/>
        </row>
        <row r="1722">
          <cell r="D1722"/>
          <cell r="E1722" t="str">
            <v>مستشفيات</v>
          </cell>
          <cell r="F1722"/>
          <cell r="G1722"/>
          <cell r="H1722"/>
          <cell r="I1722" t="str">
            <v/>
          </cell>
          <cell r="J1722">
            <v>1720</v>
          </cell>
          <cell r="K1722">
            <v>30</v>
          </cell>
          <cell r="L1722" t="str">
            <v>اجل ع الاستحقاق</v>
          </cell>
          <cell r="M1722"/>
          <cell r="N1722"/>
          <cell r="O1722"/>
          <cell r="P1722"/>
        </row>
        <row r="1723">
          <cell r="D1723"/>
          <cell r="E1723" t="str">
            <v>مستشفيات</v>
          </cell>
          <cell r="F1723"/>
          <cell r="G1723"/>
          <cell r="H1723"/>
          <cell r="I1723" t="str">
            <v/>
          </cell>
          <cell r="J1723">
            <v>1721</v>
          </cell>
          <cell r="K1723">
            <v>30</v>
          </cell>
          <cell r="L1723" t="str">
            <v>اجل ع الاستحقاق</v>
          </cell>
          <cell r="M1723"/>
          <cell r="N1723"/>
          <cell r="O1723"/>
          <cell r="P1723"/>
        </row>
        <row r="1724">
          <cell r="D1724"/>
          <cell r="E1724" t="str">
            <v>مستشفيات</v>
          </cell>
          <cell r="F1724"/>
          <cell r="G1724"/>
          <cell r="H1724"/>
          <cell r="I1724" t="str">
            <v/>
          </cell>
          <cell r="J1724">
            <v>1722</v>
          </cell>
          <cell r="K1724">
            <v>30</v>
          </cell>
          <cell r="L1724" t="str">
            <v>اجل ع الاستحقاق</v>
          </cell>
          <cell r="M1724"/>
          <cell r="N1724"/>
          <cell r="O1724"/>
          <cell r="P1724"/>
        </row>
        <row r="1725">
          <cell r="D1725"/>
          <cell r="E1725" t="str">
            <v>مستشفيات</v>
          </cell>
          <cell r="F1725"/>
          <cell r="G1725"/>
          <cell r="H1725"/>
          <cell r="I1725" t="str">
            <v/>
          </cell>
          <cell r="J1725">
            <v>1723</v>
          </cell>
          <cell r="K1725">
            <v>30</v>
          </cell>
          <cell r="L1725" t="str">
            <v>اجل ع الاستحقاق</v>
          </cell>
          <cell r="M1725"/>
          <cell r="N1725"/>
          <cell r="O1725"/>
          <cell r="P1725"/>
        </row>
        <row r="1726">
          <cell r="D1726"/>
          <cell r="E1726" t="str">
            <v>مستشفيات</v>
          </cell>
          <cell r="F1726"/>
          <cell r="G1726"/>
          <cell r="H1726"/>
          <cell r="I1726" t="str">
            <v/>
          </cell>
          <cell r="J1726">
            <v>1724</v>
          </cell>
          <cell r="K1726">
            <v>30</v>
          </cell>
          <cell r="L1726" t="str">
            <v>اجل ع الاستحقاق</v>
          </cell>
          <cell r="M1726"/>
          <cell r="N1726"/>
          <cell r="O1726"/>
          <cell r="P1726"/>
        </row>
        <row r="1727">
          <cell r="D1727"/>
          <cell r="E1727" t="str">
            <v>مستشفيات</v>
          </cell>
          <cell r="F1727"/>
          <cell r="G1727"/>
          <cell r="H1727"/>
          <cell r="I1727" t="str">
            <v/>
          </cell>
          <cell r="J1727">
            <v>1725</v>
          </cell>
          <cell r="K1727">
            <v>30</v>
          </cell>
          <cell r="L1727" t="str">
            <v>اجل ع الاستحقاق</v>
          </cell>
          <cell r="M1727"/>
          <cell r="N1727"/>
          <cell r="O1727"/>
          <cell r="P1727"/>
        </row>
        <row r="1728">
          <cell r="D1728"/>
          <cell r="E1728" t="str">
            <v>مستشفيات</v>
          </cell>
          <cell r="F1728"/>
          <cell r="G1728"/>
          <cell r="H1728"/>
          <cell r="I1728" t="str">
            <v/>
          </cell>
          <cell r="J1728">
            <v>1726</v>
          </cell>
          <cell r="K1728">
            <v>30</v>
          </cell>
          <cell r="L1728" t="str">
            <v>اجل ع الاستحقاق</v>
          </cell>
          <cell r="M1728"/>
          <cell r="N1728"/>
          <cell r="O1728"/>
          <cell r="P1728"/>
        </row>
        <row r="1729">
          <cell r="D1729"/>
          <cell r="E1729" t="str">
            <v>مستشفيات</v>
          </cell>
          <cell r="F1729"/>
          <cell r="G1729"/>
          <cell r="H1729"/>
          <cell r="I1729" t="str">
            <v/>
          </cell>
          <cell r="J1729">
            <v>1727</v>
          </cell>
          <cell r="K1729">
            <v>30</v>
          </cell>
          <cell r="L1729" t="str">
            <v>اجل ع الاستحقاق</v>
          </cell>
          <cell r="M1729"/>
          <cell r="N1729"/>
          <cell r="O1729"/>
          <cell r="P1729"/>
        </row>
        <row r="1730">
          <cell r="D1730"/>
          <cell r="E1730" t="str">
            <v>مستشفيات</v>
          </cell>
          <cell r="F1730"/>
          <cell r="G1730"/>
          <cell r="H1730"/>
          <cell r="I1730" t="str">
            <v/>
          </cell>
          <cell r="J1730">
            <v>1728</v>
          </cell>
          <cell r="K1730">
            <v>30</v>
          </cell>
          <cell r="L1730" t="str">
            <v>اجل ع الاستحقاق</v>
          </cell>
          <cell r="M1730"/>
          <cell r="N1730"/>
          <cell r="O1730"/>
          <cell r="P1730"/>
        </row>
        <row r="1731">
          <cell r="D1731"/>
          <cell r="E1731" t="str">
            <v>مستشفيات</v>
          </cell>
          <cell r="F1731"/>
          <cell r="G1731"/>
          <cell r="H1731"/>
          <cell r="I1731" t="str">
            <v/>
          </cell>
          <cell r="J1731">
            <v>1729</v>
          </cell>
          <cell r="K1731">
            <v>30</v>
          </cell>
          <cell r="L1731" t="str">
            <v>اجل ع الاستحقاق</v>
          </cell>
          <cell r="M1731"/>
          <cell r="N1731"/>
          <cell r="O1731"/>
          <cell r="P1731"/>
        </row>
        <row r="1732">
          <cell r="D1732"/>
          <cell r="E1732" t="str">
            <v>مستشفيات</v>
          </cell>
          <cell r="F1732"/>
          <cell r="G1732"/>
          <cell r="H1732"/>
          <cell r="I1732" t="str">
            <v/>
          </cell>
          <cell r="J1732">
            <v>1730</v>
          </cell>
          <cell r="K1732">
            <v>30</v>
          </cell>
          <cell r="L1732" t="str">
            <v>اجل ع الاستحقاق</v>
          </cell>
          <cell r="M1732"/>
          <cell r="N1732"/>
          <cell r="O1732"/>
          <cell r="P1732"/>
        </row>
        <row r="1733">
          <cell r="D1733"/>
          <cell r="E1733" t="str">
            <v>مستشفيات</v>
          </cell>
          <cell r="F1733"/>
          <cell r="G1733"/>
          <cell r="H1733"/>
          <cell r="I1733" t="str">
            <v/>
          </cell>
          <cell r="J1733">
            <v>1731</v>
          </cell>
          <cell r="K1733">
            <v>30</v>
          </cell>
          <cell r="L1733" t="str">
            <v>اجل ع الاستحقاق</v>
          </cell>
          <cell r="M1733"/>
          <cell r="N1733"/>
          <cell r="O1733"/>
          <cell r="P1733"/>
        </row>
        <row r="1734">
          <cell r="D1734"/>
          <cell r="E1734" t="str">
            <v>مستشفيات</v>
          </cell>
          <cell r="F1734"/>
          <cell r="G1734"/>
          <cell r="H1734"/>
          <cell r="I1734" t="str">
            <v/>
          </cell>
          <cell r="J1734">
            <v>1732</v>
          </cell>
          <cell r="K1734">
            <v>30</v>
          </cell>
          <cell r="L1734" t="str">
            <v>اجل ع الاستحقاق</v>
          </cell>
          <cell r="M1734"/>
          <cell r="N1734"/>
          <cell r="O1734"/>
          <cell r="P1734"/>
        </row>
        <row r="1735">
          <cell r="D1735"/>
          <cell r="E1735" t="str">
            <v>مستشفيات</v>
          </cell>
          <cell r="F1735"/>
          <cell r="G1735"/>
          <cell r="H1735"/>
          <cell r="I1735" t="str">
            <v/>
          </cell>
          <cell r="J1735">
            <v>1733</v>
          </cell>
          <cell r="K1735">
            <v>30</v>
          </cell>
          <cell r="L1735" t="str">
            <v>اجل ع الاستحقاق</v>
          </cell>
          <cell r="M1735"/>
          <cell r="N1735"/>
          <cell r="O1735"/>
          <cell r="P1735"/>
        </row>
        <row r="1736">
          <cell r="D1736"/>
          <cell r="E1736" t="str">
            <v>مستشفيات</v>
          </cell>
          <cell r="F1736"/>
          <cell r="G1736"/>
          <cell r="H1736"/>
          <cell r="I1736" t="str">
            <v/>
          </cell>
          <cell r="J1736">
            <v>1734</v>
          </cell>
          <cell r="K1736">
            <v>30</v>
          </cell>
          <cell r="L1736" t="str">
            <v>اجل ع الاستحقاق</v>
          </cell>
          <cell r="M1736"/>
          <cell r="N1736"/>
          <cell r="O1736"/>
          <cell r="P1736"/>
        </row>
        <row r="1737">
          <cell r="D1737"/>
          <cell r="E1737" t="str">
            <v>مستشفيات</v>
          </cell>
          <cell r="F1737"/>
          <cell r="G1737"/>
          <cell r="H1737"/>
          <cell r="I1737" t="str">
            <v/>
          </cell>
          <cell r="J1737">
            <v>1735</v>
          </cell>
          <cell r="K1737">
            <v>30</v>
          </cell>
          <cell r="L1737" t="str">
            <v>اجل ع الاستحقاق</v>
          </cell>
          <cell r="M1737"/>
          <cell r="N1737"/>
          <cell r="O1737"/>
          <cell r="P1737"/>
        </row>
        <row r="1738">
          <cell r="D1738"/>
          <cell r="E1738" t="str">
            <v>مستشفيات</v>
          </cell>
          <cell r="F1738"/>
          <cell r="G1738"/>
          <cell r="H1738"/>
          <cell r="I1738" t="str">
            <v/>
          </cell>
          <cell r="J1738">
            <v>1736</v>
          </cell>
          <cell r="K1738">
            <v>30</v>
          </cell>
          <cell r="L1738" t="str">
            <v>اجل ع الاستحقاق</v>
          </cell>
          <cell r="M1738"/>
          <cell r="N1738"/>
          <cell r="O1738"/>
          <cell r="P1738"/>
        </row>
        <row r="1739">
          <cell r="D1739"/>
          <cell r="E1739" t="str">
            <v>مستشفيات</v>
          </cell>
          <cell r="F1739"/>
          <cell r="G1739"/>
          <cell r="H1739"/>
          <cell r="I1739" t="str">
            <v/>
          </cell>
          <cell r="J1739">
            <v>1737</v>
          </cell>
          <cell r="K1739">
            <v>30</v>
          </cell>
          <cell r="L1739" t="str">
            <v>اجل ع الاستحقاق</v>
          </cell>
          <cell r="M1739"/>
          <cell r="N1739"/>
          <cell r="O1739"/>
          <cell r="P1739"/>
        </row>
        <row r="1740">
          <cell r="D1740"/>
          <cell r="E1740" t="str">
            <v>مستشفيات</v>
          </cell>
          <cell r="F1740"/>
          <cell r="G1740"/>
          <cell r="H1740"/>
          <cell r="I1740" t="str">
            <v/>
          </cell>
          <cell r="J1740">
            <v>1738</v>
          </cell>
          <cell r="K1740">
            <v>30</v>
          </cell>
          <cell r="L1740" t="str">
            <v>اجل ع الاستحقاق</v>
          </cell>
          <cell r="M1740"/>
          <cell r="N1740"/>
          <cell r="O1740"/>
          <cell r="P1740"/>
        </row>
        <row r="1741">
          <cell r="D1741"/>
          <cell r="E1741" t="str">
            <v>مستشفيات</v>
          </cell>
          <cell r="F1741"/>
          <cell r="G1741"/>
          <cell r="H1741"/>
          <cell r="I1741" t="str">
            <v/>
          </cell>
          <cell r="J1741">
            <v>1739</v>
          </cell>
          <cell r="K1741">
            <v>30</v>
          </cell>
          <cell r="L1741" t="str">
            <v>اجل ع الاستحقاق</v>
          </cell>
          <cell r="M1741"/>
          <cell r="N1741"/>
          <cell r="O1741"/>
          <cell r="P1741"/>
        </row>
        <row r="1742">
          <cell r="D1742"/>
          <cell r="E1742" t="str">
            <v>مستشفيات</v>
          </cell>
          <cell r="F1742"/>
          <cell r="G1742"/>
          <cell r="H1742"/>
          <cell r="I1742" t="str">
            <v/>
          </cell>
          <cell r="J1742">
            <v>1740</v>
          </cell>
          <cell r="K1742">
            <v>30</v>
          </cell>
          <cell r="L1742" t="str">
            <v>اجل ع الاستحقاق</v>
          </cell>
          <cell r="M1742"/>
          <cell r="N1742"/>
          <cell r="O1742"/>
          <cell r="P1742"/>
        </row>
        <row r="1743">
          <cell r="D1743"/>
          <cell r="E1743" t="str">
            <v>مستشفيات</v>
          </cell>
          <cell r="F1743"/>
          <cell r="G1743"/>
          <cell r="H1743"/>
          <cell r="I1743" t="str">
            <v/>
          </cell>
          <cell r="J1743">
            <v>1741</v>
          </cell>
          <cell r="K1743">
            <v>30</v>
          </cell>
          <cell r="L1743" t="str">
            <v>اجل ع الاستحقاق</v>
          </cell>
          <cell r="M1743"/>
          <cell r="N1743"/>
          <cell r="O1743"/>
          <cell r="P1743"/>
        </row>
        <row r="1744">
          <cell r="D1744"/>
          <cell r="E1744" t="str">
            <v>مستشفيات</v>
          </cell>
          <cell r="F1744"/>
          <cell r="G1744"/>
          <cell r="H1744"/>
          <cell r="I1744" t="str">
            <v/>
          </cell>
          <cell r="J1744">
            <v>1742</v>
          </cell>
          <cell r="K1744">
            <v>30</v>
          </cell>
          <cell r="L1744" t="str">
            <v>اجل ع الاستحقاق</v>
          </cell>
          <cell r="M1744"/>
          <cell r="N1744"/>
          <cell r="O1744"/>
          <cell r="P1744"/>
        </row>
        <row r="1745">
          <cell r="D1745"/>
          <cell r="E1745" t="str">
            <v>مستشفيات</v>
          </cell>
          <cell r="F1745"/>
          <cell r="G1745"/>
          <cell r="H1745"/>
          <cell r="I1745" t="str">
            <v/>
          </cell>
          <cell r="J1745">
            <v>1743</v>
          </cell>
          <cell r="K1745">
            <v>30</v>
          </cell>
          <cell r="L1745" t="str">
            <v>اجل ع الاستحقاق</v>
          </cell>
          <cell r="M1745"/>
          <cell r="N1745"/>
          <cell r="O1745"/>
          <cell r="P1745"/>
        </row>
        <row r="1746">
          <cell r="D1746"/>
          <cell r="E1746" t="str">
            <v>مستشفيات</v>
          </cell>
          <cell r="F1746"/>
          <cell r="G1746"/>
          <cell r="H1746"/>
          <cell r="I1746" t="str">
            <v/>
          </cell>
          <cell r="J1746">
            <v>1744</v>
          </cell>
          <cell r="K1746">
            <v>30</v>
          </cell>
          <cell r="L1746" t="str">
            <v>اجل ع الاستحقاق</v>
          </cell>
          <cell r="M1746"/>
          <cell r="N1746"/>
          <cell r="O1746"/>
          <cell r="P1746"/>
        </row>
        <row r="1747">
          <cell r="D1747"/>
          <cell r="E1747" t="str">
            <v>مستشفيات</v>
          </cell>
          <cell r="F1747"/>
          <cell r="G1747"/>
          <cell r="H1747"/>
          <cell r="I1747" t="str">
            <v/>
          </cell>
          <cell r="J1747">
            <v>1745</v>
          </cell>
          <cell r="K1747">
            <v>30</v>
          </cell>
          <cell r="L1747" t="str">
            <v>اجل ع الاستحقاق</v>
          </cell>
          <cell r="M1747"/>
          <cell r="N1747"/>
          <cell r="O1747"/>
          <cell r="P1747"/>
        </row>
        <row r="1748">
          <cell r="D1748"/>
          <cell r="E1748" t="str">
            <v>مستشفيات</v>
          </cell>
          <cell r="F1748"/>
          <cell r="G1748"/>
          <cell r="H1748"/>
          <cell r="I1748" t="str">
            <v/>
          </cell>
          <cell r="J1748">
            <v>1746</v>
          </cell>
          <cell r="K1748">
            <v>30</v>
          </cell>
          <cell r="L1748" t="str">
            <v>اجل ع الاستحقاق</v>
          </cell>
          <cell r="M1748"/>
          <cell r="N1748"/>
          <cell r="O1748"/>
          <cell r="P1748"/>
        </row>
        <row r="1749">
          <cell r="D1749"/>
          <cell r="E1749" t="str">
            <v>مستشفيات</v>
          </cell>
          <cell r="F1749"/>
          <cell r="G1749"/>
          <cell r="H1749"/>
          <cell r="I1749" t="str">
            <v/>
          </cell>
          <cell r="J1749">
            <v>1747</v>
          </cell>
          <cell r="K1749">
            <v>30</v>
          </cell>
          <cell r="L1749" t="str">
            <v>اجل ع الاستحقاق</v>
          </cell>
          <cell r="M1749"/>
          <cell r="N1749"/>
          <cell r="O1749"/>
          <cell r="P1749"/>
        </row>
        <row r="1750">
          <cell r="D1750"/>
          <cell r="E1750" t="str">
            <v>مستشفيات</v>
          </cell>
          <cell r="F1750"/>
          <cell r="G1750"/>
          <cell r="H1750"/>
          <cell r="I1750" t="str">
            <v/>
          </cell>
          <cell r="J1750">
            <v>1748</v>
          </cell>
          <cell r="K1750">
            <v>30</v>
          </cell>
          <cell r="L1750" t="str">
            <v>اجل ع الاستحقاق</v>
          </cell>
          <cell r="M1750"/>
          <cell r="N1750"/>
          <cell r="O1750"/>
          <cell r="P1750"/>
        </row>
        <row r="1751">
          <cell r="D1751"/>
          <cell r="E1751" t="str">
            <v>مستشفيات</v>
          </cell>
          <cell r="F1751"/>
          <cell r="G1751"/>
          <cell r="H1751"/>
          <cell r="I1751" t="str">
            <v/>
          </cell>
          <cell r="J1751">
            <v>1749</v>
          </cell>
          <cell r="K1751">
            <v>30</v>
          </cell>
          <cell r="L1751" t="str">
            <v>اجل ع الاستحقاق</v>
          </cell>
          <cell r="M1751"/>
          <cell r="N1751"/>
          <cell r="O1751"/>
          <cell r="P1751"/>
        </row>
        <row r="1752">
          <cell r="D1752"/>
          <cell r="E1752" t="str">
            <v>مستشفيات</v>
          </cell>
          <cell r="F1752"/>
          <cell r="G1752"/>
          <cell r="H1752"/>
          <cell r="I1752" t="str">
            <v/>
          </cell>
          <cell r="J1752">
            <v>1750</v>
          </cell>
          <cell r="K1752">
            <v>30</v>
          </cell>
          <cell r="L1752" t="str">
            <v>اجل ع الاستحقاق</v>
          </cell>
          <cell r="M1752"/>
          <cell r="N1752"/>
          <cell r="O1752"/>
          <cell r="P1752"/>
        </row>
        <row r="1753">
          <cell r="D1753"/>
          <cell r="E1753" t="str">
            <v>مستشفيات</v>
          </cell>
          <cell r="F1753"/>
          <cell r="G1753"/>
          <cell r="H1753"/>
          <cell r="I1753" t="str">
            <v/>
          </cell>
          <cell r="J1753">
            <v>1751</v>
          </cell>
          <cell r="K1753">
            <v>30</v>
          </cell>
          <cell r="L1753" t="str">
            <v>اجل ع الاستحقاق</v>
          </cell>
          <cell r="M1753"/>
          <cell r="N1753"/>
          <cell r="O1753"/>
          <cell r="P1753"/>
        </row>
        <row r="1754">
          <cell r="D1754"/>
          <cell r="E1754" t="str">
            <v>مستشفيات</v>
          </cell>
          <cell r="F1754"/>
          <cell r="G1754"/>
          <cell r="H1754"/>
          <cell r="I1754" t="str">
            <v/>
          </cell>
          <cell r="J1754">
            <v>1752</v>
          </cell>
          <cell r="K1754">
            <v>30</v>
          </cell>
          <cell r="L1754" t="str">
            <v>اجل ع الاستحقاق</v>
          </cell>
          <cell r="M1754"/>
          <cell r="N1754"/>
          <cell r="O1754"/>
          <cell r="P1754"/>
        </row>
        <row r="1755">
          <cell r="D1755"/>
          <cell r="E1755" t="str">
            <v>مستشفيات</v>
          </cell>
          <cell r="F1755"/>
          <cell r="G1755"/>
          <cell r="H1755"/>
          <cell r="I1755" t="str">
            <v/>
          </cell>
          <cell r="J1755">
            <v>1753</v>
          </cell>
          <cell r="K1755">
            <v>30</v>
          </cell>
          <cell r="L1755" t="str">
            <v>اجل ع الاستحقاق</v>
          </cell>
          <cell r="M1755"/>
          <cell r="N1755"/>
          <cell r="O1755"/>
          <cell r="P1755"/>
        </row>
        <row r="1756">
          <cell r="D1756"/>
          <cell r="E1756" t="str">
            <v>مستشفيات</v>
          </cell>
          <cell r="F1756"/>
          <cell r="G1756"/>
          <cell r="H1756"/>
          <cell r="I1756" t="str">
            <v/>
          </cell>
          <cell r="J1756">
            <v>1754</v>
          </cell>
          <cell r="K1756">
            <v>30</v>
          </cell>
          <cell r="L1756" t="str">
            <v>اجل ع الاستحقاق</v>
          </cell>
          <cell r="M1756"/>
          <cell r="N1756"/>
          <cell r="O1756"/>
          <cell r="P1756"/>
        </row>
        <row r="1757">
          <cell r="D1757"/>
          <cell r="E1757" t="str">
            <v>مستشفيات</v>
          </cell>
          <cell r="F1757"/>
          <cell r="G1757"/>
          <cell r="H1757"/>
          <cell r="I1757" t="str">
            <v/>
          </cell>
          <cell r="J1757">
            <v>1755</v>
          </cell>
          <cell r="K1757">
            <v>30</v>
          </cell>
          <cell r="L1757" t="str">
            <v>اجل ع الاستحقاق</v>
          </cell>
          <cell r="M1757"/>
          <cell r="N1757"/>
          <cell r="O1757"/>
          <cell r="P1757"/>
        </row>
        <row r="1758">
          <cell r="D1758"/>
          <cell r="E1758" t="str">
            <v>مستشفيات</v>
          </cell>
          <cell r="F1758"/>
          <cell r="G1758"/>
          <cell r="H1758"/>
          <cell r="I1758" t="str">
            <v/>
          </cell>
          <cell r="J1758">
            <v>1756</v>
          </cell>
          <cell r="K1758">
            <v>30</v>
          </cell>
          <cell r="L1758" t="str">
            <v>اجل ع الاستحقاق</v>
          </cell>
          <cell r="M1758"/>
          <cell r="N1758"/>
          <cell r="O1758"/>
          <cell r="P1758"/>
        </row>
        <row r="1759">
          <cell r="D1759"/>
          <cell r="E1759" t="str">
            <v>مستشفيات</v>
          </cell>
          <cell r="F1759"/>
          <cell r="G1759"/>
          <cell r="H1759"/>
          <cell r="I1759" t="str">
            <v/>
          </cell>
          <cell r="J1759">
            <v>1757</v>
          </cell>
          <cell r="K1759">
            <v>30</v>
          </cell>
          <cell r="L1759" t="str">
            <v>اجل ع الاستحقاق</v>
          </cell>
          <cell r="M1759"/>
          <cell r="N1759"/>
          <cell r="O1759"/>
          <cell r="P1759"/>
        </row>
        <row r="1760">
          <cell r="D1760"/>
          <cell r="E1760" t="str">
            <v>مستشفيات</v>
          </cell>
          <cell r="F1760"/>
          <cell r="G1760"/>
          <cell r="H1760"/>
          <cell r="I1760" t="str">
            <v/>
          </cell>
          <cell r="J1760">
            <v>1758</v>
          </cell>
          <cell r="K1760">
            <v>30</v>
          </cell>
          <cell r="L1760" t="str">
            <v>اجل ع الاستحقاق</v>
          </cell>
          <cell r="M1760"/>
          <cell r="N1760"/>
          <cell r="O1760"/>
          <cell r="P1760"/>
        </row>
        <row r="1761">
          <cell r="D1761"/>
          <cell r="E1761" t="str">
            <v>مستشفيات</v>
          </cell>
          <cell r="F1761"/>
          <cell r="G1761"/>
          <cell r="H1761"/>
          <cell r="I1761" t="str">
            <v/>
          </cell>
          <cell r="J1761">
            <v>1759</v>
          </cell>
          <cell r="K1761">
            <v>30</v>
          </cell>
          <cell r="L1761" t="str">
            <v>اجل ع الاستحقاق</v>
          </cell>
          <cell r="M1761"/>
          <cell r="N1761"/>
          <cell r="O1761"/>
          <cell r="P1761"/>
        </row>
        <row r="1762">
          <cell r="D1762"/>
          <cell r="E1762" t="str">
            <v>مستشفيات</v>
          </cell>
          <cell r="F1762"/>
          <cell r="G1762"/>
          <cell r="H1762"/>
          <cell r="I1762" t="str">
            <v/>
          </cell>
          <cell r="J1762">
            <v>1760</v>
          </cell>
          <cell r="K1762">
            <v>30</v>
          </cell>
          <cell r="L1762" t="str">
            <v>اجل ع الاستحقاق</v>
          </cell>
          <cell r="M1762"/>
          <cell r="N1762"/>
          <cell r="O1762"/>
          <cell r="P1762"/>
        </row>
        <row r="1763">
          <cell r="D1763"/>
          <cell r="E1763" t="str">
            <v>مستشفيات</v>
          </cell>
          <cell r="F1763"/>
          <cell r="G1763"/>
          <cell r="H1763"/>
          <cell r="I1763" t="str">
            <v/>
          </cell>
          <cell r="J1763">
            <v>1761</v>
          </cell>
          <cell r="K1763">
            <v>30</v>
          </cell>
          <cell r="L1763" t="str">
            <v>اجل ع الاستحقاق</v>
          </cell>
          <cell r="M1763"/>
          <cell r="N1763"/>
          <cell r="O1763"/>
          <cell r="P1763"/>
        </row>
        <row r="1764">
          <cell r="D1764"/>
          <cell r="E1764" t="str">
            <v>مستشفيات</v>
          </cell>
          <cell r="F1764"/>
          <cell r="G1764"/>
          <cell r="H1764"/>
          <cell r="I1764" t="str">
            <v/>
          </cell>
          <cell r="J1764">
            <v>1762</v>
          </cell>
          <cell r="K1764">
            <v>30</v>
          </cell>
          <cell r="L1764" t="str">
            <v>اجل ع الاستحقاق</v>
          </cell>
          <cell r="M1764"/>
          <cell r="N1764"/>
          <cell r="O1764"/>
          <cell r="P1764"/>
        </row>
        <row r="1765">
          <cell r="D1765"/>
          <cell r="E1765" t="str">
            <v>مستشفيات</v>
          </cell>
          <cell r="F1765"/>
          <cell r="G1765"/>
          <cell r="H1765"/>
          <cell r="I1765" t="str">
            <v/>
          </cell>
          <cell r="J1765">
            <v>1763</v>
          </cell>
          <cell r="K1765">
            <v>30</v>
          </cell>
          <cell r="L1765" t="str">
            <v>اجل ع الاستحقاق</v>
          </cell>
          <cell r="M1765"/>
          <cell r="N1765"/>
          <cell r="O1765"/>
          <cell r="P1765"/>
        </row>
        <row r="1766">
          <cell r="D1766"/>
          <cell r="E1766" t="str">
            <v>مستشفيات</v>
          </cell>
          <cell r="F1766"/>
          <cell r="G1766"/>
          <cell r="H1766"/>
          <cell r="I1766" t="str">
            <v/>
          </cell>
          <cell r="J1766">
            <v>1764</v>
          </cell>
          <cell r="K1766">
            <v>30</v>
          </cell>
          <cell r="L1766" t="str">
            <v>اجل ع الاستحقاق</v>
          </cell>
          <cell r="M1766"/>
          <cell r="N1766"/>
          <cell r="O1766"/>
          <cell r="P1766"/>
        </row>
        <row r="1767">
          <cell r="D1767"/>
          <cell r="E1767" t="str">
            <v>مستشفيات</v>
          </cell>
          <cell r="F1767"/>
          <cell r="G1767"/>
          <cell r="H1767"/>
          <cell r="I1767" t="str">
            <v/>
          </cell>
          <cell r="J1767">
            <v>1765</v>
          </cell>
          <cell r="K1767">
            <v>30</v>
          </cell>
          <cell r="L1767" t="str">
            <v>اجل ع الاستحقاق</v>
          </cell>
          <cell r="M1767"/>
          <cell r="N1767"/>
          <cell r="O1767"/>
          <cell r="P1767"/>
        </row>
        <row r="1768">
          <cell r="D1768"/>
          <cell r="E1768" t="str">
            <v>مستشفيات</v>
          </cell>
          <cell r="F1768"/>
          <cell r="G1768"/>
          <cell r="H1768"/>
          <cell r="I1768" t="str">
            <v/>
          </cell>
          <cell r="J1768">
            <v>1766</v>
          </cell>
          <cell r="K1768">
            <v>30</v>
          </cell>
          <cell r="L1768" t="str">
            <v>اجل ع الاستحقاق</v>
          </cell>
          <cell r="M1768"/>
          <cell r="N1768"/>
          <cell r="O1768"/>
          <cell r="P1768"/>
        </row>
        <row r="1769">
          <cell r="D1769"/>
          <cell r="E1769" t="str">
            <v>مستشفيات</v>
          </cell>
          <cell r="F1769"/>
          <cell r="G1769"/>
          <cell r="H1769"/>
          <cell r="I1769" t="str">
            <v/>
          </cell>
          <cell r="J1769">
            <v>1767</v>
          </cell>
          <cell r="K1769">
            <v>30</v>
          </cell>
          <cell r="L1769" t="str">
            <v>اجل ع الاستحقاق</v>
          </cell>
          <cell r="M1769"/>
          <cell r="N1769"/>
          <cell r="O1769"/>
          <cell r="P1769"/>
        </row>
        <row r="1770">
          <cell r="D1770"/>
          <cell r="E1770" t="str">
            <v>مستشفيات</v>
          </cell>
          <cell r="F1770"/>
          <cell r="G1770"/>
          <cell r="H1770"/>
          <cell r="I1770" t="str">
            <v/>
          </cell>
          <cell r="J1770">
            <v>1768</v>
          </cell>
          <cell r="K1770">
            <v>30</v>
          </cell>
          <cell r="L1770" t="str">
            <v>اجل ع الاستحقاق</v>
          </cell>
          <cell r="M1770"/>
          <cell r="N1770"/>
          <cell r="O1770"/>
          <cell r="P1770"/>
        </row>
        <row r="1771">
          <cell r="D1771"/>
          <cell r="E1771" t="str">
            <v>مستشفيات</v>
          </cell>
          <cell r="F1771"/>
          <cell r="G1771"/>
          <cell r="H1771"/>
          <cell r="I1771" t="str">
            <v/>
          </cell>
          <cell r="J1771">
            <v>1769</v>
          </cell>
          <cell r="K1771">
            <v>30</v>
          </cell>
          <cell r="L1771" t="str">
            <v>اجل ع الاستحقاق</v>
          </cell>
          <cell r="M1771"/>
          <cell r="N1771"/>
          <cell r="O1771"/>
          <cell r="P1771"/>
        </row>
        <row r="1772">
          <cell r="D1772"/>
          <cell r="E1772" t="str">
            <v>مستشفيات</v>
          </cell>
          <cell r="F1772"/>
          <cell r="G1772"/>
          <cell r="H1772"/>
          <cell r="I1772" t="str">
            <v/>
          </cell>
          <cell r="J1772">
            <v>1770</v>
          </cell>
          <cell r="K1772">
            <v>30</v>
          </cell>
          <cell r="L1772" t="str">
            <v>اجل ع الاستحقاق</v>
          </cell>
          <cell r="M1772"/>
          <cell r="N1772"/>
          <cell r="O1772"/>
          <cell r="P1772"/>
        </row>
        <row r="1773">
          <cell r="D1773"/>
          <cell r="E1773" t="str">
            <v>مستشفيات</v>
          </cell>
          <cell r="F1773"/>
          <cell r="G1773"/>
          <cell r="H1773"/>
          <cell r="I1773" t="str">
            <v/>
          </cell>
          <cell r="J1773">
            <v>1771</v>
          </cell>
          <cell r="K1773">
            <v>30</v>
          </cell>
          <cell r="L1773" t="str">
            <v>اجل ع الاستحقاق</v>
          </cell>
          <cell r="M1773"/>
          <cell r="N1773"/>
          <cell r="O1773"/>
          <cell r="P1773"/>
        </row>
        <row r="1774">
          <cell r="D1774"/>
          <cell r="E1774" t="str">
            <v>مستشفيات</v>
          </cell>
          <cell r="F1774"/>
          <cell r="G1774"/>
          <cell r="H1774"/>
          <cell r="I1774" t="str">
            <v/>
          </cell>
          <cell r="J1774">
            <v>1772</v>
          </cell>
          <cell r="K1774">
            <v>30</v>
          </cell>
          <cell r="L1774" t="str">
            <v>اجل ع الاستحقاق</v>
          </cell>
          <cell r="M1774"/>
          <cell r="N1774"/>
          <cell r="O1774"/>
          <cell r="P1774"/>
        </row>
        <row r="1775">
          <cell r="D1775"/>
          <cell r="E1775" t="str">
            <v>مستشفيات</v>
          </cell>
          <cell r="F1775"/>
          <cell r="G1775"/>
          <cell r="H1775"/>
          <cell r="I1775" t="str">
            <v/>
          </cell>
          <cell r="J1775">
            <v>1773</v>
          </cell>
          <cell r="K1775">
            <v>30</v>
          </cell>
          <cell r="L1775" t="str">
            <v>اجل ع الاستحقاق</v>
          </cell>
          <cell r="M1775"/>
          <cell r="N1775"/>
          <cell r="O1775"/>
          <cell r="P1775"/>
        </row>
        <row r="1776">
          <cell r="D1776"/>
          <cell r="E1776" t="str">
            <v>مستشفيات</v>
          </cell>
          <cell r="F1776"/>
          <cell r="G1776"/>
          <cell r="H1776"/>
          <cell r="I1776" t="str">
            <v/>
          </cell>
          <cell r="J1776">
            <v>1774</v>
          </cell>
          <cell r="K1776">
            <v>30</v>
          </cell>
          <cell r="L1776" t="str">
            <v>اجل ع الاستحقاق</v>
          </cell>
          <cell r="M1776"/>
          <cell r="N1776"/>
          <cell r="O1776"/>
          <cell r="P1776"/>
        </row>
        <row r="1777">
          <cell r="D1777"/>
          <cell r="E1777" t="str">
            <v>مستشفيات</v>
          </cell>
          <cell r="F1777"/>
          <cell r="G1777"/>
          <cell r="H1777"/>
          <cell r="I1777" t="str">
            <v/>
          </cell>
          <cell r="J1777">
            <v>1775</v>
          </cell>
          <cell r="K1777">
            <v>30</v>
          </cell>
          <cell r="L1777" t="str">
            <v>اجل ع الاستحقاق</v>
          </cell>
          <cell r="M1777"/>
          <cell r="N1777"/>
          <cell r="O1777"/>
          <cell r="P1777"/>
        </row>
        <row r="1778">
          <cell r="D1778"/>
          <cell r="E1778" t="str">
            <v>مستشفيات</v>
          </cell>
          <cell r="F1778"/>
          <cell r="G1778"/>
          <cell r="H1778"/>
          <cell r="I1778" t="str">
            <v/>
          </cell>
          <cell r="J1778">
            <v>1776</v>
          </cell>
          <cell r="K1778">
            <v>30</v>
          </cell>
          <cell r="L1778" t="str">
            <v>اجل ع الاستحقاق</v>
          </cell>
          <cell r="M1778"/>
          <cell r="N1778"/>
          <cell r="O1778"/>
          <cell r="P1778"/>
        </row>
        <row r="1779">
          <cell r="D1779"/>
          <cell r="E1779" t="str">
            <v>مستشفيات</v>
          </cell>
          <cell r="F1779"/>
          <cell r="G1779"/>
          <cell r="H1779"/>
          <cell r="I1779" t="str">
            <v/>
          </cell>
          <cell r="J1779">
            <v>1777</v>
          </cell>
          <cell r="K1779">
            <v>30</v>
          </cell>
          <cell r="L1779" t="str">
            <v>اجل ع الاستحقاق</v>
          </cell>
          <cell r="M1779"/>
          <cell r="N1779"/>
          <cell r="O1779"/>
          <cell r="P1779"/>
        </row>
        <row r="1780">
          <cell r="D1780"/>
          <cell r="E1780" t="str">
            <v>مستشفيات</v>
          </cell>
          <cell r="F1780"/>
          <cell r="G1780"/>
          <cell r="H1780"/>
          <cell r="I1780" t="str">
            <v/>
          </cell>
          <cell r="J1780">
            <v>1778</v>
          </cell>
          <cell r="K1780">
            <v>30</v>
          </cell>
          <cell r="L1780" t="str">
            <v>اجل ع الاستحقاق</v>
          </cell>
          <cell r="M1780"/>
          <cell r="N1780"/>
          <cell r="O1780"/>
          <cell r="P1780"/>
        </row>
        <row r="1781">
          <cell r="D1781"/>
          <cell r="E1781" t="str">
            <v>مستشفيات</v>
          </cell>
          <cell r="F1781"/>
          <cell r="G1781"/>
          <cell r="H1781"/>
          <cell r="I1781" t="str">
            <v/>
          </cell>
          <cell r="J1781">
            <v>1779</v>
          </cell>
          <cell r="K1781">
            <v>30</v>
          </cell>
          <cell r="L1781" t="str">
            <v>اجل ع الاستحقاق</v>
          </cell>
          <cell r="M1781"/>
          <cell r="N1781"/>
          <cell r="O1781"/>
          <cell r="P1781"/>
        </row>
        <row r="1782">
          <cell r="D1782"/>
          <cell r="E1782" t="str">
            <v>مستشفيات</v>
          </cell>
          <cell r="F1782"/>
          <cell r="G1782"/>
          <cell r="H1782"/>
          <cell r="I1782" t="str">
            <v/>
          </cell>
          <cell r="J1782">
            <v>1780</v>
          </cell>
          <cell r="K1782">
            <v>30</v>
          </cell>
          <cell r="L1782" t="str">
            <v>اجل ع الاستحقاق</v>
          </cell>
          <cell r="M1782"/>
          <cell r="N1782"/>
          <cell r="O1782"/>
          <cell r="P1782"/>
        </row>
        <row r="1783">
          <cell r="D1783"/>
          <cell r="E1783" t="str">
            <v>مستشفيات</v>
          </cell>
          <cell r="F1783"/>
          <cell r="G1783"/>
          <cell r="H1783"/>
          <cell r="I1783" t="str">
            <v/>
          </cell>
          <cell r="J1783">
            <v>1781</v>
          </cell>
          <cell r="K1783">
            <v>30</v>
          </cell>
          <cell r="L1783" t="str">
            <v>اجل ع الاستحقاق</v>
          </cell>
          <cell r="M1783"/>
          <cell r="N1783"/>
          <cell r="O1783"/>
          <cell r="P1783"/>
        </row>
        <row r="1784">
          <cell r="D1784"/>
          <cell r="E1784" t="str">
            <v>مستشفيات</v>
          </cell>
          <cell r="F1784"/>
          <cell r="G1784"/>
          <cell r="H1784"/>
          <cell r="I1784" t="str">
            <v/>
          </cell>
          <cell r="J1784">
            <v>1782</v>
          </cell>
          <cell r="K1784">
            <v>30</v>
          </cell>
          <cell r="L1784" t="str">
            <v>اجل ع الاستحقاق</v>
          </cell>
          <cell r="M1784"/>
          <cell r="N1784"/>
          <cell r="O1784"/>
          <cell r="P1784"/>
        </row>
        <row r="1785">
          <cell r="D1785"/>
          <cell r="E1785" t="str">
            <v>مستشفيات</v>
          </cell>
          <cell r="F1785"/>
          <cell r="G1785"/>
          <cell r="H1785"/>
          <cell r="I1785" t="str">
            <v/>
          </cell>
          <cell r="J1785">
            <v>1783</v>
          </cell>
          <cell r="K1785">
            <v>30</v>
          </cell>
          <cell r="L1785" t="str">
            <v>اجل ع الاستحقاق</v>
          </cell>
          <cell r="M1785"/>
          <cell r="N1785"/>
          <cell r="O1785"/>
          <cell r="P1785"/>
        </row>
        <row r="1786">
          <cell r="D1786"/>
          <cell r="E1786" t="str">
            <v>مستشفيات</v>
          </cell>
          <cell r="F1786"/>
          <cell r="G1786"/>
          <cell r="H1786"/>
          <cell r="I1786" t="str">
            <v/>
          </cell>
          <cell r="J1786">
            <v>1784</v>
          </cell>
          <cell r="K1786">
            <v>30</v>
          </cell>
          <cell r="L1786" t="str">
            <v>اجل ع الاستحقاق</v>
          </cell>
          <cell r="M1786"/>
          <cell r="N1786"/>
          <cell r="O1786"/>
          <cell r="P1786"/>
        </row>
        <row r="1787">
          <cell r="D1787"/>
          <cell r="E1787" t="str">
            <v>مستشفيات</v>
          </cell>
          <cell r="F1787"/>
          <cell r="G1787"/>
          <cell r="H1787"/>
          <cell r="I1787" t="str">
            <v/>
          </cell>
          <cell r="J1787">
            <v>1785</v>
          </cell>
          <cell r="K1787">
            <v>30</v>
          </cell>
          <cell r="L1787" t="str">
            <v>اجل ع الاستحقاق</v>
          </cell>
          <cell r="M1787"/>
          <cell r="N1787"/>
          <cell r="O1787"/>
          <cell r="P1787"/>
        </row>
        <row r="1788">
          <cell r="D1788"/>
          <cell r="E1788" t="str">
            <v>مستشفيات</v>
          </cell>
          <cell r="F1788"/>
          <cell r="G1788"/>
          <cell r="H1788"/>
          <cell r="I1788" t="str">
            <v/>
          </cell>
          <cell r="J1788">
            <v>1786</v>
          </cell>
          <cell r="K1788">
            <v>30</v>
          </cell>
          <cell r="L1788" t="str">
            <v>اجل ع الاستحقاق</v>
          </cell>
          <cell r="M1788"/>
          <cell r="N1788"/>
          <cell r="O1788"/>
          <cell r="P1788"/>
        </row>
        <row r="1789">
          <cell r="D1789"/>
          <cell r="E1789" t="str">
            <v>مستشفيات</v>
          </cell>
          <cell r="F1789"/>
          <cell r="G1789"/>
          <cell r="H1789"/>
          <cell r="I1789" t="str">
            <v/>
          </cell>
          <cell r="J1789">
            <v>1787</v>
          </cell>
          <cell r="K1789">
            <v>30</v>
          </cell>
          <cell r="L1789" t="str">
            <v>اجل ع الاستحقاق</v>
          </cell>
          <cell r="M1789"/>
          <cell r="N1789"/>
          <cell r="O1789"/>
          <cell r="P1789"/>
        </row>
        <row r="1790">
          <cell r="D1790"/>
          <cell r="E1790" t="str">
            <v>مستشفيات</v>
          </cell>
          <cell r="F1790"/>
          <cell r="G1790"/>
          <cell r="H1790"/>
          <cell r="I1790" t="str">
            <v/>
          </cell>
          <cell r="J1790">
            <v>1788</v>
          </cell>
          <cell r="K1790">
            <v>30</v>
          </cell>
          <cell r="L1790" t="str">
            <v>اجل ع الاستحقاق</v>
          </cell>
          <cell r="M1790"/>
          <cell r="N1790"/>
          <cell r="O1790"/>
          <cell r="P1790"/>
        </row>
        <row r="1791">
          <cell r="D1791"/>
          <cell r="E1791" t="str">
            <v>مستشفيات</v>
          </cell>
          <cell r="F1791"/>
          <cell r="G1791"/>
          <cell r="H1791"/>
          <cell r="I1791" t="str">
            <v/>
          </cell>
          <cell r="J1791">
            <v>1789</v>
          </cell>
          <cell r="K1791">
            <v>30</v>
          </cell>
          <cell r="L1791" t="str">
            <v>اجل ع الاستحقاق</v>
          </cell>
          <cell r="M1791"/>
          <cell r="N1791"/>
          <cell r="O1791"/>
          <cell r="P1791"/>
        </row>
        <row r="1792">
          <cell r="D1792"/>
          <cell r="E1792" t="str">
            <v>مستشفيات</v>
          </cell>
          <cell r="F1792"/>
          <cell r="G1792"/>
          <cell r="H1792"/>
          <cell r="I1792" t="str">
            <v/>
          </cell>
          <cell r="J1792">
            <v>1790</v>
          </cell>
          <cell r="K1792">
            <v>30</v>
          </cell>
          <cell r="L1792" t="str">
            <v>اجل ع الاستحقاق</v>
          </cell>
          <cell r="M1792"/>
          <cell r="N1792"/>
          <cell r="O1792"/>
          <cell r="P1792"/>
        </row>
        <row r="1793">
          <cell r="D1793"/>
          <cell r="E1793" t="str">
            <v>مستشفيات</v>
          </cell>
          <cell r="F1793"/>
          <cell r="G1793"/>
          <cell r="H1793"/>
          <cell r="I1793" t="str">
            <v/>
          </cell>
          <cell r="J1793">
            <v>1791</v>
          </cell>
          <cell r="K1793">
            <v>30</v>
          </cell>
          <cell r="L1793" t="str">
            <v>اجل ع الاستحقاق</v>
          </cell>
          <cell r="M1793"/>
          <cell r="N1793"/>
          <cell r="O1793"/>
          <cell r="P1793"/>
        </row>
        <row r="1794">
          <cell r="D1794"/>
          <cell r="E1794" t="str">
            <v>مستشفيات</v>
          </cell>
          <cell r="F1794"/>
          <cell r="G1794"/>
          <cell r="H1794"/>
          <cell r="I1794" t="str">
            <v/>
          </cell>
          <cell r="J1794">
            <v>1792</v>
          </cell>
          <cell r="K1794">
            <v>30</v>
          </cell>
          <cell r="L1794" t="str">
            <v>اجل ع الاستحقاق</v>
          </cell>
          <cell r="M1794"/>
          <cell r="N1794"/>
          <cell r="O1794"/>
          <cell r="P1794"/>
        </row>
        <row r="1795">
          <cell r="D1795"/>
          <cell r="E1795" t="str">
            <v>مستشفيات</v>
          </cell>
          <cell r="F1795"/>
          <cell r="G1795"/>
          <cell r="H1795"/>
          <cell r="I1795" t="str">
            <v/>
          </cell>
          <cell r="J1795">
            <v>1793</v>
          </cell>
          <cell r="K1795">
            <v>30</v>
          </cell>
          <cell r="L1795" t="str">
            <v>اجل ع الاستحقاق</v>
          </cell>
          <cell r="M1795"/>
          <cell r="N1795"/>
          <cell r="O1795"/>
          <cell r="P1795"/>
        </row>
        <row r="1796">
          <cell r="D1796"/>
          <cell r="E1796" t="str">
            <v>مستشفيات</v>
          </cell>
          <cell r="F1796"/>
          <cell r="G1796"/>
          <cell r="H1796"/>
          <cell r="I1796" t="str">
            <v/>
          </cell>
          <cell r="J1796">
            <v>1794</v>
          </cell>
          <cell r="K1796">
            <v>30</v>
          </cell>
          <cell r="L1796" t="str">
            <v>اجل ع الاستحقاق</v>
          </cell>
          <cell r="M1796"/>
          <cell r="N1796"/>
          <cell r="O1796"/>
          <cell r="P1796"/>
        </row>
        <row r="1797">
          <cell r="D1797" t="str">
            <v xml:space="preserve">سنتر مكتبات اميرة </v>
          </cell>
          <cell r="E1797" t="str">
            <v>مكتبات</v>
          </cell>
          <cell r="F1797" t="str">
            <v>الدقهلية</v>
          </cell>
          <cell r="G1797" t="str">
            <v>ميت غمر</v>
          </cell>
          <cell r="H1797" t="str">
            <v>شارع التجارة ميت غمر</v>
          </cell>
          <cell r="I1797" t="str">
            <v/>
          </cell>
          <cell r="J1797">
            <v>1795</v>
          </cell>
          <cell r="K1797">
            <v>0</v>
          </cell>
          <cell r="L1797" t="str">
            <v>كاش</v>
          </cell>
          <cell r="M1797"/>
          <cell r="N1797"/>
          <cell r="O1797"/>
          <cell r="P1797"/>
        </row>
        <row r="1798">
          <cell r="D1798" t="str">
            <v>سنتر مكتبات المدينه</v>
          </cell>
          <cell r="E1798" t="str">
            <v>مكتبات</v>
          </cell>
          <cell r="F1798" t="str">
            <v>كفر الشيخ</v>
          </cell>
          <cell r="G1798" t="str">
            <v>كفر الشيخ</v>
          </cell>
          <cell r="H1798" t="str">
            <v>كفر الشيخ</v>
          </cell>
          <cell r="I1798" t="str">
            <v/>
          </cell>
          <cell r="J1798">
            <v>1796</v>
          </cell>
          <cell r="K1798">
            <v>0</v>
          </cell>
          <cell r="L1798" t="str">
            <v>كاش</v>
          </cell>
          <cell r="M1798"/>
          <cell r="N1798"/>
          <cell r="O1798"/>
          <cell r="P1798"/>
        </row>
        <row r="1799">
          <cell r="D1799" t="str">
            <v>مكتب ا/ شيماء</v>
          </cell>
          <cell r="E1799" t="str">
            <v>مكتبات</v>
          </cell>
          <cell r="F1799" t="str">
            <v>القاهره</v>
          </cell>
          <cell r="G1799" t="str">
            <v xml:space="preserve">السلام </v>
          </cell>
          <cell r="H1799" t="str">
            <v>السلام</v>
          </cell>
          <cell r="I1799" t="str">
            <v/>
          </cell>
          <cell r="J1799">
            <v>1797</v>
          </cell>
          <cell r="K1799"/>
          <cell r="L1799"/>
          <cell r="M1799"/>
          <cell r="N1799"/>
          <cell r="O1799"/>
          <cell r="P1799"/>
        </row>
        <row r="1800">
          <cell r="D1800" t="str">
            <v>مكتبة الشيماء</v>
          </cell>
          <cell r="E1800" t="str">
            <v>مكتبات</v>
          </cell>
          <cell r="F1800" t="str">
            <v>الجيزة</v>
          </cell>
          <cell r="G1800" t="str">
            <v>6اكتوبر</v>
          </cell>
          <cell r="H1800" t="str">
            <v>الحي الثاني عشر سنتر الفرج امام مدرسة احمد زاويل</v>
          </cell>
          <cell r="I1800" t="str">
            <v>01008126627</v>
          </cell>
          <cell r="J1800">
            <v>1798</v>
          </cell>
          <cell r="K1800">
            <v>0</v>
          </cell>
          <cell r="L1800" t="str">
            <v>كاش</v>
          </cell>
          <cell r="M1800"/>
          <cell r="N1800"/>
          <cell r="O1800"/>
          <cell r="P1800"/>
        </row>
        <row r="1801">
          <cell r="D1801" t="str">
            <v>مكتبات برناسوس</v>
          </cell>
          <cell r="E1801" t="str">
            <v>مكتبات</v>
          </cell>
          <cell r="F1801" t="str">
            <v>الجيزة</v>
          </cell>
          <cell r="G1801" t="str">
            <v>6اكتوبر</v>
          </cell>
          <cell r="H1801" t="str">
            <v>الحى الثانى المجاورة الاولى قطعة 59 امتداد ش مسجد الحصرى امام البنك العربى الافريقى</v>
          </cell>
          <cell r="I1801" t="str">
            <v>001013333104</v>
          </cell>
          <cell r="J1801">
            <v>1799</v>
          </cell>
          <cell r="K1801">
            <v>0</v>
          </cell>
          <cell r="L1801" t="str">
            <v>كاش</v>
          </cell>
          <cell r="M1801"/>
          <cell r="N1801"/>
          <cell r="O1801"/>
          <cell r="P1801"/>
        </row>
        <row r="1802">
          <cell r="D1802"/>
          <cell r="E1802" t="str">
            <v>مكتبات</v>
          </cell>
          <cell r="F1802"/>
          <cell r="G1802"/>
          <cell r="H1802"/>
          <cell r="I1802" t="str">
            <v/>
          </cell>
          <cell r="J1802">
            <v>1800</v>
          </cell>
          <cell r="K1802"/>
          <cell r="L1802"/>
          <cell r="M1802"/>
          <cell r="N1802"/>
          <cell r="O1802"/>
          <cell r="P1802"/>
        </row>
        <row r="1803">
          <cell r="D1803"/>
          <cell r="E1803" t="str">
            <v>مكتبات</v>
          </cell>
          <cell r="F1803"/>
          <cell r="G1803"/>
          <cell r="H1803"/>
          <cell r="I1803" t="str">
            <v/>
          </cell>
          <cell r="J1803">
            <v>1801</v>
          </cell>
          <cell r="K1803"/>
          <cell r="L1803"/>
          <cell r="M1803"/>
          <cell r="N1803"/>
          <cell r="O1803"/>
          <cell r="P1803"/>
        </row>
        <row r="1804">
          <cell r="D1804"/>
          <cell r="E1804" t="str">
            <v>مكتبات</v>
          </cell>
          <cell r="F1804"/>
          <cell r="G1804"/>
          <cell r="H1804"/>
          <cell r="I1804" t="str">
            <v/>
          </cell>
          <cell r="J1804">
            <v>1802</v>
          </cell>
          <cell r="K1804"/>
          <cell r="L1804"/>
          <cell r="M1804"/>
          <cell r="N1804"/>
          <cell r="O1804"/>
          <cell r="P1804"/>
        </row>
        <row r="1805">
          <cell r="D1805"/>
          <cell r="E1805" t="str">
            <v>مكتبات</v>
          </cell>
          <cell r="F1805"/>
          <cell r="G1805"/>
          <cell r="H1805"/>
          <cell r="I1805" t="str">
            <v/>
          </cell>
          <cell r="J1805">
            <v>1803</v>
          </cell>
          <cell r="K1805"/>
          <cell r="L1805"/>
          <cell r="M1805"/>
          <cell r="N1805"/>
          <cell r="O1805"/>
          <cell r="P1805"/>
        </row>
        <row r="1806">
          <cell r="D1806"/>
          <cell r="E1806" t="str">
            <v>مكتبات</v>
          </cell>
          <cell r="F1806"/>
          <cell r="G1806"/>
          <cell r="H1806"/>
          <cell r="I1806" t="str">
            <v/>
          </cell>
          <cell r="J1806">
            <v>1804</v>
          </cell>
          <cell r="K1806"/>
          <cell r="L1806"/>
          <cell r="M1806"/>
          <cell r="N1806"/>
          <cell r="O1806"/>
          <cell r="P1806"/>
        </row>
        <row r="1807">
          <cell r="D1807"/>
          <cell r="E1807" t="str">
            <v>مكتبات</v>
          </cell>
          <cell r="F1807"/>
          <cell r="G1807"/>
          <cell r="H1807"/>
          <cell r="I1807" t="str">
            <v/>
          </cell>
          <cell r="J1807">
            <v>1805</v>
          </cell>
          <cell r="K1807"/>
          <cell r="L1807"/>
          <cell r="M1807"/>
          <cell r="N1807"/>
          <cell r="O1807"/>
          <cell r="P1807"/>
        </row>
        <row r="1808">
          <cell r="D1808"/>
          <cell r="E1808" t="str">
            <v>مكتبات</v>
          </cell>
          <cell r="F1808"/>
          <cell r="G1808"/>
          <cell r="H1808"/>
          <cell r="I1808" t="str">
            <v/>
          </cell>
          <cell r="J1808">
            <v>1806</v>
          </cell>
          <cell r="K1808"/>
          <cell r="L1808"/>
          <cell r="M1808"/>
          <cell r="N1808"/>
          <cell r="O1808"/>
          <cell r="P1808"/>
        </row>
        <row r="1809">
          <cell r="D1809"/>
          <cell r="E1809" t="str">
            <v>مكتبات</v>
          </cell>
          <cell r="F1809"/>
          <cell r="G1809"/>
          <cell r="H1809"/>
          <cell r="I1809" t="str">
            <v/>
          </cell>
          <cell r="J1809">
            <v>1807</v>
          </cell>
          <cell r="K1809"/>
          <cell r="L1809"/>
          <cell r="M1809"/>
          <cell r="N1809"/>
          <cell r="O1809"/>
          <cell r="P1809"/>
        </row>
        <row r="1810">
          <cell r="D1810"/>
          <cell r="E1810" t="str">
            <v>مكتبات</v>
          </cell>
          <cell r="F1810"/>
          <cell r="G1810"/>
          <cell r="H1810"/>
          <cell r="I1810" t="str">
            <v/>
          </cell>
          <cell r="J1810">
            <v>1808</v>
          </cell>
          <cell r="K1810"/>
          <cell r="L1810"/>
          <cell r="M1810"/>
          <cell r="N1810"/>
          <cell r="O1810"/>
          <cell r="P1810"/>
        </row>
        <row r="1811">
          <cell r="D1811"/>
          <cell r="E1811" t="str">
            <v>مكتبات</v>
          </cell>
          <cell r="F1811"/>
          <cell r="G1811"/>
          <cell r="H1811"/>
          <cell r="I1811" t="str">
            <v/>
          </cell>
          <cell r="J1811">
            <v>1809</v>
          </cell>
          <cell r="K1811"/>
          <cell r="L1811"/>
          <cell r="M1811"/>
          <cell r="N1811"/>
          <cell r="O1811"/>
          <cell r="P1811"/>
        </row>
        <row r="1812">
          <cell r="D1812"/>
          <cell r="E1812" t="str">
            <v>مكتبات</v>
          </cell>
          <cell r="F1812"/>
          <cell r="G1812"/>
          <cell r="H1812"/>
          <cell r="I1812" t="str">
            <v/>
          </cell>
          <cell r="J1812">
            <v>1810</v>
          </cell>
          <cell r="K1812"/>
          <cell r="L1812"/>
          <cell r="M1812"/>
          <cell r="N1812"/>
          <cell r="O1812"/>
          <cell r="P1812"/>
        </row>
        <row r="1813">
          <cell r="D1813"/>
          <cell r="E1813" t="str">
            <v>مكتبات</v>
          </cell>
          <cell r="F1813"/>
          <cell r="G1813"/>
          <cell r="H1813"/>
          <cell r="I1813" t="str">
            <v/>
          </cell>
          <cell r="J1813">
            <v>1811</v>
          </cell>
          <cell r="K1813"/>
          <cell r="L1813"/>
          <cell r="M1813"/>
          <cell r="N1813"/>
          <cell r="O1813"/>
          <cell r="P1813"/>
        </row>
        <row r="1814">
          <cell r="D1814"/>
          <cell r="E1814" t="str">
            <v>مكتبات</v>
          </cell>
          <cell r="F1814"/>
          <cell r="G1814"/>
          <cell r="H1814"/>
          <cell r="I1814" t="str">
            <v/>
          </cell>
          <cell r="J1814">
            <v>1812</v>
          </cell>
          <cell r="K1814"/>
          <cell r="L1814"/>
          <cell r="M1814"/>
          <cell r="N1814"/>
          <cell r="O1814"/>
          <cell r="P1814"/>
        </row>
        <row r="1815">
          <cell r="D1815"/>
          <cell r="E1815" t="str">
            <v>مكتبات</v>
          </cell>
          <cell r="F1815"/>
          <cell r="G1815"/>
          <cell r="H1815"/>
          <cell r="I1815" t="str">
            <v/>
          </cell>
          <cell r="J1815">
            <v>1813</v>
          </cell>
          <cell r="K1815"/>
          <cell r="L1815"/>
          <cell r="M1815"/>
          <cell r="N1815"/>
          <cell r="O1815"/>
          <cell r="P1815"/>
        </row>
        <row r="1816">
          <cell r="D1816"/>
          <cell r="E1816" t="str">
            <v>مكتبات</v>
          </cell>
          <cell r="F1816"/>
          <cell r="G1816"/>
          <cell r="H1816"/>
          <cell r="I1816" t="str">
            <v/>
          </cell>
          <cell r="J1816">
            <v>1814</v>
          </cell>
          <cell r="K1816"/>
          <cell r="L1816"/>
          <cell r="M1816"/>
          <cell r="N1816"/>
          <cell r="O1816"/>
          <cell r="P1816"/>
        </row>
        <row r="1817">
          <cell r="D1817"/>
          <cell r="E1817" t="str">
            <v>مكتبات</v>
          </cell>
          <cell r="F1817"/>
          <cell r="G1817"/>
          <cell r="H1817"/>
          <cell r="I1817" t="str">
            <v/>
          </cell>
          <cell r="J1817">
            <v>1815</v>
          </cell>
          <cell r="K1817"/>
          <cell r="L1817"/>
          <cell r="M1817"/>
          <cell r="N1817"/>
          <cell r="O1817"/>
          <cell r="P1817"/>
        </row>
        <row r="1818">
          <cell r="D1818"/>
          <cell r="E1818" t="str">
            <v>مكتبات</v>
          </cell>
          <cell r="F1818"/>
          <cell r="G1818"/>
          <cell r="H1818"/>
          <cell r="I1818" t="str">
            <v/>
          </cell>
          <cell r="J1818">
            <v>1816</v>
          </cell>
          <cell r="K1818"/>
          <cell r="L1818"/>
          <cell r="M1818"/>
          <cell r="N1818"/>
          <cell r="O1818"/>
          <cell r="P1818"/>
        </row>
        <row r="1819">
          <cell r="D1819"/>
          <cell r="E1819" t="str">
            <v>مكتبات</v>
          </cell>
          <cell r="F1819"/>
          <cell r="G1819"/>
          <cell r="H1819"/>
          <cell r="I1819" t="str">
            <v/>
          </cell>
          <cell r="J1819">
            <v>1817</v>
          </cell>
          <cell r="K1819"/>
          <cell r="L1819"/>
          <cell r="M1819"/>
          <cell r="N1819"/>
          <cell r="O1819"/>
          <cell r="P1819"/>
        </row>
        <row r="1820">
          <cell r="D1820"/>
          <cell r="E1820" t="str">
            <v>مكتبات</v>
          </cell>
          <cell r="F1820"/>
          <cell r="G1820"/>
          <cell r="H1820"/>
          <cell r="I1820" t="str">
            <v/>
          </cell>
          <cell r="J1820">
            <v>1818</v>
          </cell>
          <cell r="K1820"/>
          <cell r="L1820"/>
          <cell r="M1820"/>
          <cell r="N1820"/>
          <cell r="O1820"/>
          <cell r="P1820"/>
        </row>
        <row r="1821">
          <cell r="D1821"/>
          <cell r="E1821" t="str">
            <v>مكتبات</v>
          </cell>
          <cell r="F1821"/>
          <cell r="G1821"/>
          <cell r="H1821"/>
          <cell r="I1821" t="str">
            <v/>
          </cell>
          <cell r="J1821">
            <v>1819</v>
          </cell>
          <cell r="K1821"/>
          <cell r="L1821"/>
          <cell r="M1821"/>
          <cell r="N1821"/>
          <cell r="O1821"/>
          <cell r="P1821"/>
        </row>
        <row r="1822">
          <cell r="D1822"/>
          <cell r="E1822" t="str">
            <v>مكتبات</v>
          </cell>
          <cell r="F1822"/>
          <cell r="G1822"/>
          <cell r="H1822"/>
          <cell r="I1822" t="str">
            <v/>
          </cell>
          <cell r="J1822">
            <v>1820</v>
          </cell>
          <cell r="K1822"/>
          <cell r="L1822"/>
          <cell r="M1822"/>
          <cell r="N1822"/>
          <cell r="O1822"/>
          <cell r="P1822"/>
        </row>
        <row r="1823">
          <cell r="D1823"/>
          <cell r="E1823" t="str">
            <v>مكتبات</v>
          </cell>
          <cell r="F1823"/>
          <cell r="G1823"/>
          <cell r="H1823"/>
          <cell r="I1823" t="str">
            <v/>
          </cell>
          <cell r="J1823">
            <v>1821</v>
          </cell>
          <cell r="K1823"/>
          <cell r="L1823"/>
          <cell r="M1823"/>
          <cell r="N1823"/>
          <cell r="O1823"/>
          <cell r="P1823"/>
        </row>
        <row r="1824">
          <cell r="D1824"/>
          <cell r="E1824" t="str">
            <v>مكتبات</v>
          </cell>
          <cell r="F1824"/>
          <cell r="G1824"/>
          <cell r="H1824"/>
          <cell r="I1824" t="str">
            <v/>
          </cell>
          <cell r="J1824">
            <v>1822</v>
          </cell>
          <cell r="K1824"/>
          <cell r="L1824"/>
          <cell r="M1824"/>
          <cell r="N1824"/>
          <cell r="O1824"/>
          <cell r="P1824"/>
        </row>
        <row r="1825">
          <cell r="D1825"/>
          <cell r="E1825" t="str">
            <v>مكتبات</v>
          </cell>
          <cell r="F1825"/>
          <cell r="G1825"/>
          <cell r="H1825"/>
          <cell r="I1825" t="str">
            <v/>
          </cell>
          <cell r="J1825">
            <v>1823</v>
          </cell>
          <cell r="K1825"/>
          <cell r="L1825"/>
          <cell r="M1825"/>
          <cell r="N1825"/>
          <cell r="O1825"/>
          <cell r="P1825"/>
        </row>
        <row r="1826">
          <cell r="D1826"/>
          <cell r="E1826" t="str">
            <v>مكتبات</v>
          </cell>
          <cell r="F1826"/>
          <cell r="G1826"/>
          <cell r="H1826"/>
          <cell r="I1826" t="str">
            <v/>
          </cell>
          <cell r="J1826">
            <v>1824</v>
          </cell>
          <cell r="K1826"/>
          <cell r="L1826"/>
          <cell r="M1826"/>
          <cell r="N1826"/>
          <cell r="O1826"/>
          <cell r="P1826"/>
        </row>
        <row r="1827">
          <cell r="D1827"/>
          <cell r="E1827" t="str">
            <v>مكتبات</v>
          </cell>
          <cell r="F1827"/>
          <cell r="G1827"/>
          <cell r="H1827"/>
          <cell r="I1827" t="str">
            <v/>
          </cell>
          <cell r="J1827">
            <v>1825</v>
          </cell>
          <cell r="K1827"/>
          <cell r="L1827"/>
          <cell r="M1827"/>
          <cell r="N1827"/>
          <cell r="O1827"/>
          <cell r="P1827"/>
        </row>
        <row r="1828">
          <cell r="D1828"/>
          <cell r="E1828" t="str">
            <v>مكتبات</v>
          </cell>
          <cell r="F1828"/>
          <cell r="G1828"/>
          <cell r="H1828"/>
          <cell r="I1828" t="str">
            <v/>
          </cell>
          <cell r="J1828">
            <v>1826</v>
          </cell>
          <cell r="K1828"/>
          <cell r="L1828"/>
          <cell r="M1828"/>
          <cell r="N1828"/>
          <cell r="O1828"/>
          <cell r="P1828"/>
        </row>
        <row r="1829">
          <cell r="D1829"/>
          <cell r="E1829" t="str">
            <v>مكتبات</v>
          </cell>
          <cell r="F1829"/>
          <cell r="G1829"/>
          <cell r="H1829"/>
          <cell r="I1829" t="str">
            <v/>
          </cell>
          <cell r="J1829">
            <v>1827</v>
          </cell>
          <cell r="K1829"/>
          <cell r="L1829"/>
          <cell r="M1829"/>
          <cell r="N1829"/>
          <cell r="O1829"/>
          <cell r="P1829"/>
        </row>
        <row r="1830">
          <cell r="D1830"/>
          <cell r="E1830" t="str">
            <v>مكتبات</v>
          </cell>
          <cell r="F1830"/>
          <cell r="G1830"/>
          <cell r="H1830"/>
          <cell r="I1830" t="str">
            <v/>
          </cell>
          <cell r="J1830">
            <v>1828</v>
          </cell>
          <cell r="K1830"/>
          <cell r="L1830"/>
          <cell r="M1830"/>
          <cell r="N1830"/>
          <cell r="O1830"/>
          <cell r="P1830"/>
        </row>
        <row r="1831">
          <cell r="D1831"/>
          <cell r="E1831" t="str">
            <v>مكتبات</v>
          </cell>
          <cell r="F1831"/>
          <cell r="G1831"/>
          <cell r="H1831"/>
          <cell r="I1831" t="str">
            <v/>
          </cell>
          <cell r="J1831">
            <v>1829</v>
          </cell>
          <cell r="K1831"/>
          <cell r="L1831"/>
          <cell r="M1831"/>
          <cell r="N1831"/>
          <cell r="O1831"/>
          <cell r="P1831"/>
        </row>
        <row r="1832">
          <cell r="D1832"/>
          <cell r="E1832" t="str">
            <v>مكتبات</v>
          </cell>
          <cell r="F1832"/>
          <cell r="G1832"/>
          <cell r="H1832"/>
          <cell r="I1832" t="str">
            <v/>
          </cell>
          <cell r="J1832">
            <v>1830</v>
          </cell>
          <cell r="K1832"/>
          <cell r="L1832"/>
          <cell r="M1832"/>
          <cell r="N1832"/>
          <cell r="O1832"/>
          <cell r="P1832"/>
        </row>
        <row r="1833">
          <cell r="D1833"/>
          <cell r="E1833" t="str">
            <v>مكتبات</v>
          </cell>
          <cell r="F1833"/>
          <cell r="G1833"/>
          <cell r="H1833"/>
          <cell r="I1833" t="str">
            <v/>
          </cell>
          <cell r="J1833">
            <v>1831</v>
          </cell>
          <cell r="K1833"/>
          <cell r="L1833"/>
          <cell r="M1833"/>
          <cell r="N1833"/>
          <cell r="O1833"/>
          <cell r="P1833"/>
        </row>
        <row r="1834">
          <cell r="D1834"/>
          <cell r="E1834" t="str">
            <v>مكتبات</v>
          </cell>
          <cell r="F1834"/>
          <cell r="G1834"/>
          <cell r="H1834"/>
          <cell r="I1834" t="str">
            <v/>
          </cell>
          <cell r="J1834">
            <v>1832</v>
          </cell>
          <cell r="K1834"/>
          <cell r="L1834"/>
          <cell r="M1834"/>
          <cell r="N1834"/>
          <cell r="O1834"/>
          <cell r="P1834"/>
        </row>
        <row r="1835">
          <cell r="D1835"/>
          <cell r="E1835" t="str">
            <v>مكتبات</v>
          </cell>
          <cell r="F1835"/>
          <cell r="G1835"/>
          <cell r="H1835"/>
          <cell r="I1835" t="str">
            <v/>
          </cell>
          <cell r="J1835">
            <v>1833</v>
          </cell>
          <cell r="K1835"/>
          <cell r="L1835"/>
          <cell r="M1835"/>
          <cell r="N1835"/>
          <cell r="O1835"/>
          <cell r="P1835"/>
        </row>
        <row r="1836">
          <cell r="D1836"/>
          <cell r="E1836" t="str">
            <v>مكتبات</v>
          </cell>
          <cell r="F1836"/>
          <cell r="G1836"/>
          <cell r="H1836"/>
          <cell r="I1836" t="str">
            <v/>
          </cell>
          <cell r="J1836">
            <v>1834</v>
          </cell>
          <cell r="K1836"/>
          <cell r="L1836"/>
          <cell r="M1836"/>
          <cell r="N1836"/>
          <cell r="O1836"/>
          <cell r="P1836"/>
        </row>
        <row r="1837">
          <cell r="D1837"/>
          <cell r="E1837" t="str">
            <v>مكتبات</v>
          </cell>
          <cell r="F1837"/>
          <cell r="G1837"/>
          <cell r="H1837"/>
          <cell r="I1837" t="str">
            <v/>
          </cell>
          <cell r="J1837">
            <v>1835</v>
          </cell>
          <cell r="K1837"/>
          <cell r="L1837"/>
          <cell r="M1837"/>
          <cell r="N1837"/>
          <cell r="O1837"/>
          <cell r="P1837"/>
        </row>
        <row r="1838">
          <cell r="D1838"/>
          <cell r="E1838" t="str">
            <v>مكتبات</v>
          </cell>
          <cell r="F1838"/>
          <cell r="G1838"/>
          <cell r="H1838"/>
          <cell r="I1838" t="str">
            <v/>
          </cell>
          <cell r="J1838">
            <v>1836</v>
          </cell>
          <cell r="K1838"/>
          <cell r="L1838"/>
          <cell r="M1838"/>
          <cell r="N1838"/>
          <cell r="O1838"/>
          <cell r="P1838"/>
        </row>
        <row r="1839">
          <cell r="D1839" t="str">
            <v>كارفور داندى مول</v>
          </cell>
          <cell r="E1839" t="str">
            <v>مودرن تريد</v>
          </cell>
          <cell r="F1839" t="str">
            <v>الجيزة</v>
          </cell>
          <cell r="G1839" t="str">
            <v>اكتوبر</v>
          </cell>
          <cell r="H1839" t="str">
            <v>داندى مول بجوار بوابات الجيزة منطة ابو رواش</v>
          </cell>
          <cell r="I1839" t="str">
            <v/>
          </cell>
          <cell r="J1839">
            <v>1837</v>
          </cell>
          <cell r="K1839">
            <v>30</v>
          </cell>
          <cell r="L1839" t="str">
            <v>اجل ع الاستحقاق</v>
          </cell>
          <cell r="M1839" t="str">
            <v xml:space="preserve">ضريبى </v>
          </cell>
        </row>
        <row r="1840">
          <cell r="D1840" t="str">
            <v>كارفور دولفين</v>
          </cell>
          <cell r="E1840" t="str">
            <v>مودرن تريد</v>
          </cell>
          <cell r="F1840" t="str">
            <v>الجيزة</v>
          </cell>
          <cell r="G1840" t="str">
            <v>اكتوبر</v>
          </cell>
          <cell r="H1840" t="str">
            <v xml:space="preserve">دولفين مول المحور من اكتوبر من جهاز الحى الاول السادس من اكتوبر </v>
          </cell>
          <cell r="I1840" t="str">
            <v/>
          </cell>
          <cell r="J1840">
            <v>1838</v>
          </cell>
          <cell r="K1840">
            <v>30</v>
          </cell>
          <cell r="L1840" t="str">
            <v>اجل ع الاستحقاق</v>
          </cell>
          <cell r="M1840" t="str">
            <v xml:space="preserve">ضريبى </v>
          </cell>
        </row>
        <row r="1841">
          <cell r="D1841" t="str">
            <v>كارفور كايرو فيستفال</v>
          </cell>
          <cell r="E1841" t="str">
            <v>مودرن تريد</v>
          </cell>
          <cell r="F1841" t="str">
            <v>القاهرة</v>
          </cell>
          <cell r="G1841" t="str">
            <v>التجمع</v>
          </cell>
          <cell r="H1841" t="str">
            <v>التجمع الخامس مدخل مول كايرو فستيفال  – القاهرة</v>
          </cell>
          <cell r="I1841" t="str">
            <v/>
          </cell>
          <cell r="J1841">
            <v>1839</v>
          </cell>
          <cell r="K1841">
            <v>30</v>
          </cell>
          <cell r="L1841" t="str">
            <v>اجل ع الاستحقاق</v>
          </cell>
          <cell r="M1841" t="str">
            <v xml:space="preserve">ضريبى </v>
          </cell>
        </row>
        <row r="1842">
          <cell r="D1842" t="str">
            <v>كارفور بيراميدز فيو</v>
          </cell>
          <cell r="E1842" t="str">
            <v>مودرن تريد</v>
          </cell>
          <cell r="F1842" t="str">
            <v>الجيزة</v>
          </cell>
          <cell r="G1842" t="str">
            <v xml:space="preserve">الهرم </v>
          </cell>
          <cell r="H1842" t="str">
            <v>محطه مشعل امام موقف كرداسه الهرم</v>
          </cell>
          <cell r="I1842" t="str">
            <v/>
          </cell>
          <cell r="J1842">
            <v>1840</v>
          </cell>
          <cell r="K1842">
            <v>30</v>
          </cell>
          <cell r="L1842" t="str">
            <v>اجل ع الاستحقاق</v>
          </cell>
          <cell r="M1842" t="str">
            <v xml:space="preserve">ضريبى </v>
          </cell>
        </row>
        <row r="1843">
          <cell r="D1843" t="str">
            <v>كارفور داون تاون</v>
          </cell>
          <cell r="E1843" t="str">
            <v>مودرن تريد</v>
          </cell>
          <cell r="F1843" t="str">
            <v>القاهره</v>
          </cell>
          <cell r="G1843" t="str">
            <v>التجمع الخامس</v>
          </cell>
          <cell r="H1843" t="str">
            <v>في اول شارع التسعين من تقاطعه مع الطريق الدائري، بعد كايرو فستيفال سيتي - القاهرة</v>
          </cell>
          <cell r="I1843" t="str">
            <v/>
          </cell>
          <cell r="J1843">
            <v>1841</v>
          </cell>
          <cell r="K1843">
            <v>30</v>
          </cell>
          <cell r="L1843" t="str">
            <v>اجل ع الاستحقاق</v>
          </cell>
          <cell r="M1843" t="str">
            <v xml:space="preserve">ضريبى </v>
          </cell>
        </row>
        <row r="1844">
          <cell r="D1844" t="str">
            <v>كارفور -سيتي سنتر الماظه</v>
          </cell>
          <cell r="E1844" t="str">
            <v>مودرن تريد</v>
          </cell>
          <cell r="F1844" t="str">
            <v xml:space="preserve">القاهره </v>
          </cell>
          <cell r="G1844" t="str">
            <v>طريق السويس</v>
          </cell>
          <cell r="H1844" t="str">
            <v>الماظه -طريق السويس</v>
          </cell>
          <cell r="I1844" t="str">
            <v/>
          </cell>
          <cell r="J1844">
            <v>1842</v>
          </cell>
          <cell r="K1844">
            <v>30</v>
          </cell>
          <cell r="L1844" t="str">
            <v>اجل ع الاستحقاق</v>
          </cell>
          <cell r="M1844" t="str">
            <v xml:space="preserve">ضريبى </v>
          </cell>
        </row>
        <row r="1845">
          <cell r="D1845" t="str">
            <v>كارفور ماركت -العبور</v>
          </cell>
          <cell r="E1845" t="str">
            <v>مودرن تريد</v>
          </cell>
          <cell r="F1845" t="str">
            <v>القليوبية</v>
          </cell>
          <cell r="G1845" t="str">
            <v xml:space="preserve">العبور </v>
          </cell>
          <cell r="H1845" t="str">
            <v xml:space="preserve">طريق مصر الاسماعليه الصحراوى داخل جولف سيتى ف اول العبور </v>
          </cell>
          <cell r="I1845" t="str">
            <v/>
          </cell>
          <cell r="J1845">
            <v>1843</v>
          </cell>
          <cell r="K1845">
            <v>30</v>
          </cell>
          <cell r="L1845" t="str">
            <v>اجل ع الاستحقاق</v>
          </cell>
          <cell r="M1845" t="str">
            <v xml:space="preserve">ضريبى </v>
          </cell>
        </row>
        <row r="1846">
          <cell r="D1846" t="str">
            <v>كارفور  ماركت -صن سيتي</v>
          </cell>
          <cell r="E1846" t="str">
            <v>مودرن تريد</v>
          </cell>
          <cell r="F1846" t="str">
            <v>القاهره</v>
          </cell>
          <cell r="G1846" t="str">
            <v xml:space="preserve">شيراتون </v>
          </cell>
          <cell r="H1846" t="str">
            <v>ميدان رقم 1258طريق الاوتوستراد -مساكن شيراتون هيليوبوليس صن سيتي مول</v>
          </cell>
          <cell r="I1846" t="str">
            <v/>
          </cell>
          <cell r="J1846">
            <v>1844</v>
          </cell>
          <cell r="K1846">
            <v>30</v>
          </cell>
          <cell r="L1846" t="str">
            <v>اجل ع الاستحقاق</v>
          </cell>
          <cell r="M1846" t="str">
            <v xml:space="preserve">ضريبى </v>
          </cell>
        </row>
        <row r="1847">
          <cell r="D1847" t="str">
            <v>كارفور ماركت -مول مصر</v>
          </cell>
          <cell r="E1847" t="str">
            <v>مودرن تريد</v>
          </cell>
          <cell r="F1847" t="str">
            <v>الجيزه</v>
          </cell>
          <cell r="G1847" t="str">
            <v>6اكتوبر</v>
          </cell>
          <cell r="H1847" t="str">
            <v>طريق الواحات بامتداد القوس الغربي  للطريق الدائري السادس من اكتوبر - الجيزة</v>
          </cell>
          <cell r="I1847" t="str">
            <v/>
          </cell>
          <cell r="J1847">
            <v>1845</v>
          </cell>
          <cell r="K1847">
            <v>30</v>
          </cell>
          <cell r="L1847" t="str">
            <v>اجل ع الاستحقاق</v>
          </cell>
          <cell r="M1847" t="str">
            <v xml:space="preserve">ضريبى </v>
          </cell>
        </row>
        <row r="1848">
          <cell r="D1848" t="str">
            <v xml:space="preserve">كارفور -الشروق </v>
          </cell>
          <cell r="E1848" t="str">
            <v>مودرن تريد</v>
          </cell>
          <cell r="F1848" t="str">
            <v xml:space="preserve">القاهره </v>
          </cell>
          <cell r="G1848" t="str">
            <v>مدينة الشروق</v>
          </cell>
          <cell r="H1848" t="str">
            <v>الكيلو 37طريق مصر اسماعيليه الصحراوي داخل سكاي بلازا مول مدينه الشروق</v>
          </cell>
          <cell r="I1848" t="str">
            <v/>
          </cell>
          <cell r="J1848">
            <v>1846</v>
          </cell>
          <cell r="K1848">
            <v>30</v>
          </cell>
          <cell r="L1848" t="str">
            <v>اجل ع الاستحقاق</v>
          </cell>
          <cell r="M1848" t="str">
            <v xml:space="preserve">ضريبى </v>
          </cell>
        </row>
        <row r="1849">
          <cell r="D1849" t="str">
            <v>كارفور ماركت -الرحاب</v>
          </cell>
          <cell r="E1849" t="str">
            <v>مودرن تريد</v>
          </cell>
          <cell r="F1849" t="str">
            <v xml:space="preserve">القاهره </v>
          </cell>
          <cell r="G1849" t="str">
            <v>الرحاب</v>
          </cell>
          <cell r="H1849" t="str">
            <v>شارع عمر ابن الخطاب avenue mall-الرحاب</v>
          </cell>
          <cell r="I1849" t="str">
            <v/>
          </cell>
          <cell r="J1849">
            <v>1847</v>
          </cell>
          <cell r="K1849">
            <v>30</v>
          </cell>
          <cell r="L1849" t="str">
            <v>اجل ع الاستحقاق</v>
          </cell>
          <cell r="M1849" t="str">
            <v xml:space="preserve">ضريبى </v>
          </cell>
        </row>
        <row r="1850">
          <cell r="D1850" t="str">
            <v>كارفور -زيزينيا</v>
          </cell>
          <cell r="E1850" t="str">
            <v>مودرن تريد</v>
          </cell>
          <cell r="F1850" t="str">
            <v>الجيزه</v>
          </cell>
          <cell r="G1850" t="str">
            <v xml:space="preserve">الهرم </v>
          </cell>
          <cell r="H1850" t="str">
            <v xml:space="preserve">محطة حسن محمد بجوار سنترال الهرم </v>
          </cell>
          <cell r="I1850" t="str">
            <v/>
          </cell>
          <cell r="J1850">
            <v>1848</v>
          </cell>
          <cell r="K1850">
            <v>30</v>
          </cell>
          <cell r="L1850" t="str">
            <v>اجل ع الاستحقاق</v>
          </cell>
          <cell r="M1850" t="str">
            <v xml:space="preserve">ضريبى </v>
          </cell>
        </row>
        <row r="1851">
          <cell r="D1851" t="str">
            <v>كارفور -ميراج</v>
          </cell>
          <cell r="E1851" t="str">
            <v>مودرن تريد</v>
          </cell>
          <cell r="F1851" t="str">
            <v>القاهره</v>
          </cell>
          <cell r="G1851" t="str">
            <v>التجمع الاول</v>
          </cell>
          <cell r="H1851" t="str">
            <v>الكليو 7 طريق مصر السويس خلف ميراج سيتى جولف كلوب – التجمع الأول</v>
          </cell>
          <cell r="I1851" t="str">
            <v/>
          </cell>
          <cell r="J1851">
            <v>1849</v>
          </cell>
          <cell r="K1851">
            <v>30</v>
          </cell>
          <cell r="L1851" t="str">
            <v>اجل ع الاستحقاق</v>
          </cell>
          <cell r="M1851" t="str">
            <v xml:space="preserve">ضريبى </v>
          </cell>
        </row>
        <row r="1852">
          <cell r="D1852" t="str">
            <v>كارفور ماركت -مدينتي</v>
          </cell>
          <cell r="E1852" t="str">
            <v>مودرن تريد</v>
          </cell>
          <cell r="F1852" t="str">
            <v xml:space="preserve">القاهره </v>
          </cell>
          <cell r="G1852" t="str">
            <v>مدينتي</v>
          </cell>
          <cell r="H1852" t="str">
            <v>مدينتي طريق مصر السويس</v>
          </cell>
          <cell r="I1852" t="str">
            <v/>
          </cell>
          <cell r="J1852">
            <v>1850</v>
          </cell>
          <cell r="K1852">
            <v>30</v>
          </cell>
          <cell r="L1852" t="str">
            <v>اجل ع الاستحقاق</v>
          </cell>
          <cell r="M1852" t="str">
            <v xml:space="preserve">ضريبى </v>
          </cell>
        </row>
        <row r="1853">
          <cell r="D1853" t="str">
            <v>اللولو ماركت - وادى دجلة</v>
          </cell>
          <cell r="E1853" t="str">
            <v>مودرن تريد</v>
          </cell>
          <cell r="F1853" t="str">
            <v>القاهره</v>
          </cell>
          <cell r="G1853" t="str">
            <v>وادي دجلة</v>
          </cell>
          <cell r="H1853" t="str">
            <v>وادي دجلة</v>
          </cell>
          <cell r="I1853" t="str">
            <v/>
          </cell>
          <cell r="J1853">
            <v>1851</v>
          </cell>
          <cell r="K1853">
            <v>30</v>
          </cell>
          <cell r="L1853" t="str">
            <v>اجل ع الاستحقاق</v>
          </cell>
          <cell r="M1853" t="str">
            <v xml:space="preserve">ضريبى </v>
          </cell>
        </row>
        <row r="1854">
          <cell r="D1854" t="str">
            <v xml:space="preserve">كارفور </v>
          </cell>
          <cell r="E1854" t="str">
            <v>مودرن تريد</v>
          </cell>
          <cell r="I1854" t="str">
            <v/>
          </cell>
          <cell r="J1854">
            <v>1852</v>
          </cell>
          <cell r="K1854">
            <v>30</v>
          </cell>
          <cell r="L1854" t="str">
            <v>اجل ع الاستحقاق</v>
          </cell>
          <cell r="M1854" t="str">
            <v xml:space="preserve">ضريبى </v>
          </cell>
        </row>
        <row r="1855">
          <cell r="D1855" t="str">
            <v xml:space="preserve">كارفور </v>
          </cell>
          <cell r="E1855" t="str">
            <v>مودرن تريد</v>
          </cell>
          <cell r="I1855" t="str">
            <v/>
          </cell>
          <cell r="J1855">
            <v>1853</v>
          </cell>
          <cell r="K1855">
            <v>30</v>
          </cell>
          <cell r="L1855" t="str">
            <v>اجل ع الاستحقاق</v>
          </cell>
          <cell r="M1855" t="str">
            <v xml:space="preserve">ضريبى </v>
          </cell>
        </row>
        <row r="1856">
          <cell r="D1856" t="str">
            <v xml:space="preserve">كارفور </v>
          </cell>
          <cell r="E1856" t="str">
            <v>مودرن تريد</v>
          </cell>
          <cell r="I1856" t="str">
            <v/>
          </cell>
          <cell r="J1856">
            <v>1854</v>
          </cell>
          <cell r="K1856">
            <v>30</v>
          </cell>
          <cell r="L1856" t="str">
            <v>اجل ع الاستحقاق</v>
          </cell>
          <cell r="M1856" t="str">
            <v xml:space="preserve">ضريبى </v>
          </cell>
        </row>
        <row r="1857">
          <cell r="D1857" t="str">
            <v xml:space="preserve">كارفور </v>
          </cell>
          <cell r="E1857" t="str">
            <v>مودرن تريد</v>
          </cell>
          <cell r="I1857" t="str">
            <v/>
          </cell>
          <cell r="J1857">
            <v>1855</v>
          </cell>
          <cell r="K1857">
            <v>30</v>
          </cell>
          <cell r="L1857" t="str">
            <v>اجل ع الاستحقاق</v>
          </cell>
          <cell r="M1857" t="str">
            <v xml:space="preserve">ضريبى </v>
          </cell>
        </row>
        <row r="1858">
          <cell r="D1858" t="str">
            <v xml:space="preserve">كارفور </v>
          </cell>
          <cell r="E1858" t="str">
            <v>مودرن تريد</v>
          </cell>
          <cell r="I1858" t="str">
            <v/>
          </cell>
          <cell r="J1858">
            <v>1856</v>
          </cell>
          <cell r="K1858">
            <v>30</v>
          </cell>
          <cell r="L1858" t="str">
            <v>اجل ع الاستحقاق</v>
          </cell>
          <cell r="M1858" t="str">
            <v xml:space="preserve">ضريبى </v>
          </cell>
        </row>
        <row r="1859">
          <cell r="D1859" t="str">
            <v xml:space="preserve">كارفور </v>
          </cell>
          <cell r="E1859" t="str">
            <v>مودرن تريد</v>
          </cell>
          <cell r="I1859" t="str">
            <v/>
          </cell>
          <cell r="J1859">
            <v>1857</v>
          </cell>
          <cell r="K1859">
            <v>30</v>
          </cell>
          <cell r="L1859" t="str">
            <v>اجل ع الاستحقاق</v>
          </cell>
          <cell r="M1859" t="str">
            <v xml:space="preserve">ضريبى </v>
          </cell>
        </row>
        <row r="1860">
          <cell r="D1860" t="str">
            <v xml:space="preserve">كارفور </v>
          </cell>
          <cell r="E1860" t="str">
            <v>مودرن تريد</v>
          </cell>
          <cell r="I1860" t="str">
            <v/>
          </cell>
          <cell r="J1860">
            <v>1858</v>
          </cell>
          <cell r="K1860">
            <v>30</v>
          </cell>
          <cell r="L1860" t="str">
            <v>اجل ع الاستحقاق</v>
          </cell>
          <cell r="M1860" t="str">
            <v xml:space="preserve">ضريبى </v>
          </cell>
        </row>
        <row r="1861">
          <cell r="D1861" t="str">
            <v xml:space="preserve">كارفور </v>
          </cell>
          <cell r="E1861" t="str">
            <v>مودرن تريد</v>
          </cell>
          <cell r="I1861" t="str">
            <v/>
          </cell>
          <cell r="J1861">
            <v>1859</v>
          </cell>
          <cell r="K1861">
            <v>30</v>
          </cell>
          <cell r="L1861" t="str">
            <v>اجل ع الاستحقاق</v>
          </cell>
          <cell r="M1861" t="str">
            <v xml:space="preserve">ضريبى </v>
          </cell>
        </row>
        <row r="1862">
          <cell r="D1862" t="str">
            <v xml:space="preserve">كارفور </v>
          </cell>
          <cell r="E1862" t="str">
            <v>مودرن تريد</v>
          </cell>
          <cell r="I1862" t="str">
            <v/>
          </cell>
          <cell r="J1862">
            <v>1860</v>
          </cell>
          <cell r="K1862">
            <v>30</v>
          </cell>
          <cell r="L1862" t="str">
            <v>اجل ع الاستحقاق</v>
          </cell>
          <cell r="M1862" t="str">
            <v xml:space="preserve">ضريبى </v>
          </cell>
        </row>
        <row r="1863">
          <cell r="D1863" t="str">
            <v xml:space="preserve">كارفور </v>
          </cell>
          <cell r="E1863" t="str">
            <v>مودرن تريد</v>
          </cell>
          <cell r="I1863" t="str">
            <v/>
          </cell>
          <cell r="J1863">
            <v>1861</v>
          </cell>
          <cell r="K1863">
            <v>30</v>
          </cell>
          <cell r="L1863" t="str">
            <v>اجل ع الاستحقاق</v>
          </cell>
          <cell r="M1863" t="str">
            <v xml:space="preserve">ضريبى </v>
          </cell>
        </row>
        <row r="1864">
          <cell r="D1864" t="str">
            <v xml:space="preserve">كارفور </v>
          </cell>
          <cell r="E1864" t="str">
            <v>مودرن تريد</v>
          </cell>
          <cell r="I1864" t="str">
            <v/>
          </cell>
          <cell r="J1864">
            <v>1862</v>
          </cell>
          <cell r="K1864">
            <v>30</v>
          </cell>
          <cell r="L1864" t="str">
            <v>اجل ع الاستحقاق</v>
          </cell>
          <cell r="M1864" t="str">
            <v xml:space="preserve">ضريبى </v>
          </cell>
        </row>
        <row r="1865">
          <cell r="D1865" t="str">
            <v xml:space="preserve">كارفور </v>
          </cell>
          <cell r="E1865" t="str">
            <v>مودرن تريد</v>
          </cell>
          <cell r="I1865" t="str">
            <v/>
          </cell>
          <cell r="J1865">
            <v>1863</v>
          </cell>
          <cell r="K1865">
            <v>30</v>
          </cell>
          <cell r="L1865" t="str">
            <v>اجل ع الاستحقاق</v>
          </cell>
          <cell r="M1865" t="str">
            <v xml:space="preserve">ضريبى </v>
          </cell>
        </row>
        <row r="1866">
          <cell r="D1866" t="str">
            <v xml:space="preserve">كارفور </v>
          </cell>
          <cell r="E1866" t="str">
            <v>مودرن تريد</v>
          </cell>
          <cell r="I1866" t="str">
            <v/>
          </cell>
          <cell r="J1866">
            <v>1864</v>
          </cell>
          <cell r="K1866">
            <v>30</v>
          </cell>
          <cell r="L1866" t="str">
            <v>اجل ع الاستحقاق</v>
          </cell>
          <cell r="M1866" t="str">
            <v xml:space="preserve">ضريبى </v>
          </cell>
        </row>
        <row r="1867">
          <cell r="D1867" t="str">
            <v xml:space="preserve">كارفور </v>
          </cell>
          <cell r="E1867" t="str">
            <v>مودرن تريد</v>
          </cell>
          <cell r="I1867" t="str">
            <v/>
          </cell>
          <cell r="J1867">
            <v>1865</v>
          </cell>
          <cell r="K1867">
            <v>30</v>
          </cell>
          <cell r="L1867" t="str">
            <v>اجل ع الاستحقاق</v>
          </cell>
          <cell r="M1867" t="str">
            <v xml:space="preserve">ضريبى </v>
          </cell>
        </row>
        <row r="1868">
          <cell r="D1868" t="str">
            <v xml:space="preserve">كارفور </v>
          </cell>
          <cell r="E1868" t="str">
            <v>مودرن تريد</v>
          </cell>
          <cell r="I1868" t="str">
            <v/>
          </cell>
          <cell r="J1868">
            <v>1866</v>
          </cell>
          <cell r="K1868">
            <v>30</v>
          </cell>
          <cell r="L1868" t="str">
            <v>اجل ع الاستحقاق</v>
          </cell>
          <cell r="M1868" t="str">
            <v xml:space="preserve">ضريبى </v>
          </cell>
        </row>
        <row r="1869">
          <cell r="D1869" t="str">
            <v xml:space="preserve">كارفور </v>
          </cell>
          <cell r="E1869" t="str">
            <v>مودرن تريد</v>
          </cell>
          <cell r="I1869" t="str">
            <v/>
          </cell>
          <cell r="J1869">
            <v>1867</v>
          </cell>
          <cell r="K1869">
            <v>30</v>
          </cell>
          <cell r="L1869" t="str">
            <v>اجل ع الاستحقاق</v>
          </cell>
          <cell r="M1869" t="str">
            <v xml:space="preserve">ضريبى </v>
          </cell>
        </row>
        <row r="1870">
          <cell r="D1870" t="str">
            <v xml:space="preserve">كارفور </v>
          </cell>
          <cell r="E1870" t="str">
            <v>مودرن تريد</v>
          </cell>
          <cell r="I1870" t="str">
            <v/>
          </cell>
          <cell r="J1870">
            <v>1868</v>
          </cell>
          <cell r="K1870">
            <v>30</v>
          </cell>
          <cell r="L1870" t="str">
            <v>اجل ع الاستحقاق</v>
          </cell>
          <cell r="M1870" t="str">
            <v xml:space="preserve">ضريبى </v>
          </cell>
        </row>
        <row r="1871">
          <cell r="D1871" t="str">
            <v xml:space="preserve">كارفور </v>
          </cell>
          <cell r="E1871" t="str">
            <v>مودرن تريد</v>
          </cell>
          <cell r="I1871" t="str">
            <v/>
          </cell>
          <cell r="J1871">
            <v>1869</v>
          </cell>
          <cell r="K1871">
            <v>30</v>
          </cell>
          <cell r="L1871" t="str">
            <v>اجل ع الاستحقاق</v>
          </cell>
          <cell r="M1871" t="str">
            <v xml:space="preserve">ضريبى </v>
          </cell>
        </row>
        <row r="1872">
          <cell r="D1872" t="str">
            <v xml:space="preserve">كارفور </v>
          </cell>
          <cell r="E1872" t="str">
            <v>مودرن تريد</v>
          </cell>
          <cell r="I1872" t="str">
            <v/>
          </cell>
          <cell r="J1872">
            <v>1870</v>
          </cell>
          <cell r="K1872">
            <v>30</v>
          </cell>
          <cell r="L1872" t="str">
            <v>اجل ع الاستحقاق</v>
          </cell>
          <cell r="M1872" t="str">
            <v xml:space="preserve">ضريبى </v>
          </cell>
        </row>
        <row r="1873">
          <cell r="D1873" t="str">
            <v xml:space="preserve">كارفور </v>
          </cell>
          <cell r="E1873" t="str">
            <v>مودرن تريد</v>
          </cell>
          <cell r="I1873" t="str">
            <v/>
          </cell>
          <cell r="J1873">
            <v>1871</v>
          </cell>
          <cell r="K1873">
            <v>30</v>
          </cell>
          <cell r="L1873" t="str">
            <v>اجل ع الاستحقاق</v>
          </cell>
          <cell r="M1873" t="str">
            <v xml:space="preserve">ضريبى </v>
          </cell>
        </row>
        <row r="1874">
          <cell r="D1874" t="str">
            <v xml:space="preserve">كارفور </v>
          </cell>
          <cell r="E1874" t="str">
            <v>مودرن تريد</v>
          </cell>
          <cell r="I1874" t="str">
            <v/>
          </cell>
          <cell r="J1874">
            <v>1872</v>
          </cell>
          <cell r="K1874">
            <v>30</v>
          </cell>
          <cell r="L1874" t="str">
            <v>اجل ع الاستحقاق</v>
          </cell>
          <cell r="M1874" t="str">
            <v xml:space="preserve">ضريبى </v>
          </cell>
        </row>
        <row r="1875">
          <cell r="D1875" t="str">
            <v xml:space="preserve">كارفور </v>
          </cell>
          <cell r="E1875" t="str">
            <v>مودرن تريد</v>
          </cell>
          <cell r="I1875" t="str">
            <v/>
          </cell>
          <cell r="J1875">
            <v>1873</v>
          </cell>
          <cell r="K1875">
            <v>30</v>
          </cell>
          <cell r="L1875" t="str">
            <v>اجل ع الاستحقاق</v>
          </cell>
          <cell r="M1875" t="str">
            <v xml:space="preserve">ضريبى </v>
          </cell>
        </row>
        <row r="1876">
          <cell r="D1876" t="str">
            <v xml:space="preserve">كارفور </v>
          </cell>
          <cell r="E1876" t="str">
            <v>مودرن تريد</v>
          </cell>
          <cell r="I1876" t="str">
            <v/>
          </cell>
          <cell r="J1876">
            <v>1874</v>
          </cell>
          <cell r="K1876">
            <v>30</v>
          </cell>
          <cell r="L1876" t="str">
            <v>اجل ع الاستحقاق</v>
          </cell>
          <cell r="M1876" t="str">
            <v xml:space="preserve">ضريبى </v>
          </cell>
        </row>
        <row r="1877">
          <cell r="D1877" t="str">
            <v xml:space="preserve">كارفور </v>
          </cell>
          <cell r="E1877" t="str">
            <v>مودرن تريد</v>
          </cell>
          <cell r="I1877" t="str">
            <v/>
          </cell>
          <cell r="J1877">
            <v>1875</v>
          </cell>
          <cell r="K1877">
            <v>30</v>
          </cell>
          <cell r="L1877" t="str">
            <v>اجل ع الاستحقاق</v>
          </cell>
          <cell r="M1877" t="str">
            <v xml:space="preserve">ضريبى </v>
          </cell>
        </row>
        <row r="1878">
          <cell r="D1878" t="str">
            <v xml:space="preserve">كارفور </v>
          </cell>
          <cell r="E1878" t="str">
            <v>مودرن تريد</v>
          </cell>
          <cell r="I1878" t="str">
            <v/>
          </cell>
          <cell r="J1878">
            <v>1876</v>
          </cell>
          <cell r="K1878">
            <v>30</v>
          </cell>
          <cell r="L1878" t="str">
            <v>اجل ع الاستحقاق</v>
          </cell>
          <cell r="M1878" t="str">
            <v xml:space="preserve">ضريبى </v>
          </cell>
        </row>
        <row r="1879">
          <cell r="D1879" t="str">
            <v xml:space="preserve">كارفور </v>
          </cell>
          <cell r="E1879" t="str">
            <v>مودرن تريد</v>
          </cell>
          <cell r="I1879" t="str">
            <v/>
          </cell>
          <cell r="J1879">
            <v>1877</v>
          </cell>
          <cell r="K1879">
            <v>30</v>
          </cell>
          <cell r="L1879" t="str">
            <v>اجل ع الاستحقاق</v>
          </cell>
          <cell r="M1879" t="str">
            <v xml:space="preserve">ضريبى </v>
          </cell>
        </row>
        <row r="1880">
          <cell r="D1880" t="str">
            <v xml:space="preserve">كارفور </v>
          </cell>
          <cell r="E1880" t="str">
            <v>مودرن تريد</v>
          </cell>
          <cell r="I1880" t="str">
            <v/>
          </cell>
          <cell r="J1880">
            <v>1878</v>
          </cell>
          <cell r="K1880">
            <v>30</v>
          </cell>
          <cell r="L1880" t="str">
            <v>اجل ع الاستحقاق</v>
          </cell>
          <cell r="M1880" t="str">
            <v xml:space="preserve">ضريبى </v>
          </cell>
        </row>
        <row r="1881">
          <cell r="D1881" t="str">
            <v xml:space="preserve">كارفور </v>
          </cell>
          <cell r="E1881" t="str">
            <v>مودرن تريد</v>
          </cell>
          <cell r="I1881" t="str">
            <v/>
          </cell>
          <cell r="J1881">
            <v>1879</v>
          </cell>
          <cell r="K1881">
            <v>30</v>
          </cell>
          <cell r="L1881" t="str">
            <v>اجل ع الاستحقاق</v>
          </cell>
          <cell r="M1881" t="str">
            <v xml:space="preserve">ضريبى </v>
          </cell>
        </row>
        <row r="1882">
          <cell r="D1882" t="str">
            <v xml:space="preserve">كارفور </v>
          </cell>
          <cell r="E1882" t="str">
            <v>مودرن تريد</v>
          </cell>
          <cell r="I1882" t="str">
            <v/>
          </cell>
          <cell r="J1882">
            <v>1880</v>
          </cell>
          <cell r="K1882">
            <v>30</v>
          </cell>
          <cell r="L1882" t="str">
            <v>اجل ع الاستحقاق</v>
          </cell>
          <cell r="M1882" t="str">
            <v xml:space="preserve">ضريبى </v>
          </cell>
        </row>
        <row r="1883">
          <cell r="D1883" t="str">
            <v xml:space="preserve">كارفور </v>
          </cell>
          <cell r="E1883" t="str">
            <v>مودرن تريد</v>
          </cell>
          <cell r="I1883" t="str">
            <v/>
          </cell>
          <cell r="J1883">
            <v>1881</v>
          </cell>
          <cell r="K1883">
            <v>30</v>
          </cell>
          <cell r="L1883" t="str">
            <v>اجل ع الاستحقاق</v>
          </cell>
          <cell r="M1883" t="str">
            <v xml:space="preserve">ضريبى </v>
          </cell>
        </row>
        <row r="1884">
          <cell r="D1884" t="str">
            <v xml:space="preserve">كارفور </v>
          </cell>
          <cell r="E1884" t="str">
            <v>مودرن تريد</v>
          </cell>
          <cell r="I1884" t="str">
            <v/>
          </cell>
          <cell r="J1884">
            <v>1882</v>
          </cell>
          <cell r="K1884">
            <v>30</v>
          </cell>
          <cell r="L1884" t="str">
            <v>اجل ع الاستحقاق</v>
          </cell>
          <cell r="M1884" t="str">
            <v xml:space="preserve">ضريبى </v>
          </cell>
        </row>
        <row r="1885">
          <cell r="D1885" t="str">
            <v xml:space="preserve">كارفور </v>
          </cell>
          <cell r="E1885" t="str">
            <v>مودرن تريد</v>
          </cell>
          <cell r="I1885" t="str">
            <v/>
          </cell>
          <cell r="J1885">
            <v>1883</v>
          </cell>
          <cell r="K1885">
            <v>30</v>
          </cell>
          <cell r="L1885" t="str">
            <v>اجل ع الاستحقاق</v>
          </cell>
          <cell r="M1885" t="str">
            <v xml:space="preserve">ضريبى </v>
          </cell>
        </row>
        <row r="1886">
          <cell r="D1886" t="str">
            <v xml:space="preserve">كارفور </v>
          </cell>
          <cell r="E1886" t="str">
            <v>مودرن تريد</v>
          </cell>
          <cell r="I1886" t="str">
            <v/>
          </cell>
          <cell r="J1886">
            <v>1884</v>
          </cell>
          <cell r="K1886">
            <v>30</v>
          </cell>
          <cell r="L1886" t="str">
            <v>اجل ع الاستحقاق</v>
          </cell>
          <cell r="M1886" t="str">
            <v xml:space="preserve">ضريبى </v>
          </cell>
        </row>
        <row r="1887">
          <cell r="D1887" t="str">
            <v>اولاد رجب شبين الكوم</v>
          </cell>
          <cell r="E1887" t="str">
            <v>مودرن تريد</v>
          </cell>
          <cell r="F1887" t="str">
            <v>القليوبية</v>
          </cell>
          <cell r="G1887" t="str">
            <v xml:space="preserve">العبور </v>
          </cell>
          <cell r="H1887" t="str">
            <v xml:space="preserve">طريق القاهرة اسماعلية بعد اكوا بارك العبور </v>
          </cell>
          <cell r="I1887" t="str">
            <v/>
          </cell>
          <cell r="J1887">
            <v>1885</v>
          </cell>
          <cell r="K1887">
            <v>30</v>
          </cell>
          <cell r="L1887" t="str">
            <v>اجل ع الاستحقاق</v>
          </cell>
          <cell r="M1887" t="str">
            <v xml:space="preserve">ضريبى </v>
          </cell>
        </row>
        <row r="1888">
          <cell r="D1888" t="str">
            <v xml:space="preserve">اولاد رجب احمد فخري </v>
          </cell>
          <cell r="E1888" t="str">
            <v>مودرن تريد</v>
          </cell>
          <cell r="F1888" t="str">
            <v>القاهرة</v>
          </cell>
          <cell r="G1888" t="str">
            <v xml:space="preserve">مدينه نصر </v>
          </cell>
          <cell r="H1888" t="str">
            <v>شارع احمد فخري بجوار مستشفي حسبو -مدينه نصر</v>
          </cell>
          <cell r="I1888" t="str">
            <v/>
          </cell>
          <cell r="J1888">
            <v>1886</v>
          </cell>
          <cell r="K1888">
            <v>30</v>
          </cell>
          <cell r="L1888" t="str">
            <v>اجل ع الاستحقاق</v>
          </cell>
          <cell r="M1888" t="str">
            <v xml:space="preserve">ضريبى </v>
          </cell>
        </row>
        <row r="1889">
          <cell r="D1889" t="str">
            <v>اولاد رجب مخازن العبور</v>
          </cell>
          <cell r="E1889" t="str">
            <v>مودرن تريد</v>
          </cell>
          <cell r="F1889" t="str">
            <v>القليوبية</v>
          </cell>
          <cell r="G1889" t="str">
            <v xml:space="preserve">العبور </v>
          </cell>
          <cell r="H1889" t="str">
            <v xml:space="preserve"> 22ب مول أبو المعاطي إسكان الشباب - العبور </v>
          </cell>
          <cell r="I1889" t="str">
            <v/>
          </cell>
          <cell r="J1889">
            <v>1887</v>
          </cell>
          <cell r="K1889">
            <v>30</v>
          </cell>
          <cell r="L1889" t="str">
            <v>اجل ع الاستحقاق</v>
          </cell>
          <cell r="M1889" t="str">
            <v xml:space="preserve">ضريبى </v>
          </cell>
        </row>
        <row r="1890">
          <cell r="D1890" t="str">
            <v>اولاد رجب -الغردقه</v>
          </cell>
          <cell r="E1890" t="str">
            <v>مودرن تريد</v>
          </cell>
          <cell r="F1890" t="str">
            <v>القليوبية</v>
          </cell>
          <cell r="G1890" t="str">
            <v xml:space="preserve">العبور </v>
          </cell>
          <cell r="H1890" t="str">
            <v xml:space="preserve">طريق القاهرة اسماعلية بعد اكوا بارك العبور </v>
          </cell>
          <cell r="I1890" t="str">
            <v/>
          </cell>
          <cell r="J1890">
            <v>1888</v>
          </cell>
          <cell r="K1890">
            <v>30</v>
          </cell>
          <cell r="L1890" t="str">
            <v>اجل ع الاستحقاق</v>
          </cell>
          <cell r="M1890" t="str">
            <v xml:space="preserve">ضريبى </v>
          </cell>
        </row>
        <row r="1891">
          <cell r="D1891" t="str">
            <v>اولاد رجب -الزيتون</v>
          </cell>
          <cell r="E1891" t="str">
            <v>مودرن تريد</v>
          </cell>
          <cell r="F1891" t="str">
            <v xml:space="preserve">القاهره </v>
          </cell>
          <cell r="G1891" t="str">
            <v>الزيتون</v>
          </cell>
          <cell r="H1891" t="str">
            <v xml:space="preserve">  54شارع سليم الأول تقاطع شارع سنان - الزيتون</v>
          </cell>
          <cell r="I1891" t="str">
            <v/>
          </cell>
          <cell r="J1891">
            <v>1889</v>
          </cell>
          <cell r="K1891">
            <v>30</v>
          </cell>
          <cell r="L1891" t="str">
            <v>اجل ع الاستحقاق</v>
          </cell>
          <cell r="M1891" t="str">
            <v xml:space="preserve">ضريبى </v>
          </cell>
        </row>
        <row r="1892">
          <cell r="D1892" t="str">
            <v xml:space="preserve">اولاد رجب </v>
          </cell>
          <cell r="E1892" t="str">
            <v>مودرن تريد</v>
          </cell>
          <cell r="I1892" t="str">
            <v/>
          </cell>
          <cell r="J1892">
            <v>1890</v>
          </cell>
          <cell r="K1892">
            <v>30</v>
          </cell>
          <cell r="L1892" t="str">
            <v>اجل ع الاستحقاق</v>
          </cell>
          <cell r="M1892" t="str">
            <v xml:space="preserve">ضريبى </v>
          </cell>
        </row>
        <row r="1893">
          <cell r="D1893" t="str">
            <v xml:space="preserve">اولاد رجب </v>
          </cell>
          <cell r="E1893" t="str">
            <v>مودرن تريد</v>
          </cell>
          <cell r="I1893" t="str">
            <v/>
          </cell>
          <cell r="J1893">
            <v>1891</v>
          </cell>
          <cell r="K1893">
            <v>30</v>
          </cell>
          <cell r="L1893" t="str">
            <v>اجل ع الاستحقاق</v>
          </cell>
          <cell r="M1893" t="str">
            <v xml:space="preserve">ضريبى </v>
          </cell>
        </row>
        <row r="1894">
          <cell r="D1894" t="str">
            <v xml:space="preserve">اولاد رجب </v>
          </cell>
          <cell r="E1894" t="str">
            <v>مودرن تريد</v>
          </cell>
          <cell r="I1894" t="str">
            <v/>
          </cell>
          <cell r="J1894">
            <v>1892</v>
          </cell>
          <cell r="K1894">
            <v>30</v>
          </cell>
          <cell r="L1894" t="str">
            <v>اجل ع الاستحقاق</v>
          </cell>
          <cell r="M1894" t="str">
            <v xml:space="preserve">ضريبى </v>
          </cell>
        </row>
        <row r="1895">
          <cell r="D1895" t="str">
            <v xml:space="preserve">اولاد رجب </v>
          </cell>
          <cell r="E1895" t="str">
            <v>مودرن تريد</v>
          </cell>
          <cell r="I1895" t="str">
            <v/>
          </cell>
          <cell r="J1895">
            <v>1893</v>
          </cell>
          <cell r="K1895">
            <v>30</v>
          </cell>
          <cell r="L1895" t="str">
            <v>اجل ع الاستحقاق</v>
          </cell>
          <cell r="M1895" t="str">
            <v xml:space="preserve">ضريبى </v>
          </cell>
        </row>
        <row r="1896">
          <cell r="D1896" t="str">
            <v xml:space="preserve">اولاد رجب </v>
          </cell>
          <cell r="E1896" t="str">
            <v>مودرن تريد</v>
          </cell>
          <cell r="I1896" t="str">
            <v/>
          </cell>
          <cell r="J1896">
            <v>1894</v>
          </cell>
          <cell r="K1896">
            <v>30</v>
          </cell>
          <cell r="L1896" t="str">
            <v>اجل ع الاستحقاق</v>
          </cell>
          <cell r="M1896" t="str">
            <v xml:space="preserve">ضريبى </v>
          </cell>
        </row>
        <row r="1897">
          <cell r="D1897" t="str">
            <v xml:space="preserve">اولاد رجب </v>
          </cell>
          <cell r="E1897" t="str">
            <v>مودرن تريد</v>
          </cell>
          <cell r="I1897" t="str">
            <v/>
          </cell>
          <cell r="J1897">
            <v>1895</v>
          </cell>
          <cell r="K1897">
            <v>30</v>
          </cell>
          <cell r="L1897" t="str">
            <v>اجل ع الاستحقاق</v>
          </cell>
          <cell r="M1897" t="str">
            <v xml:space="preserve">ضريبى </v>
          </cell>
        </row>
        <row r="1898">
          <cell r="D1898" t="str">
            <v xml:space="preserve">اولاد رجب </v>
          </cell>
          <cell r="E1898" t="str">
            <v>مودرن تريد</v>
          </cell>
          <cell r="I1898" t="str">
            <v/>
          </cell>
          <cell r="J1898">
            <v>1896</v>
          </cell>
          <cell r="K1898">
            <v>30</v>
          </cell>
          <cell r="L1898" t="str">
            <v>اجل ع الاستحقاق</v>
          </cell>
          <cell r="M1898" t="str">
            <v xml:space="preserve">ضريبى </v>
          </cell>
        </row>
        <row r="1899">
          <cell r="D1899" t="str">
            <v xml:space="preserve">اولاد رجب </v>
          </cell>
          <cell r="E1899" t="str">
            <v>مودرن تريد</v>
          </cell>
          <cell r="I1899" t="str">
            <v/>
          </cell>
          <cell r="J1899">
            <v>1897</v>
          </cell>
          <cell r="K1899">
            <v>30</v>
          </cell>
          <cell r="L1899" t="str">
            <v>اجل ع الاستحقاق</v>
          </cell>
          <cell r="M1899" t="str">
            <v xml:space="preserve">ضريبى </v>
          </cell>
        </row>
        <row r="1900">
          <cell r="D1900" t="str">
            <v xml:space="preserve">اولاد رجب </v>
          </cell>
          <cell r="E1900" t="str">
            <v>مودرن تريد</v>
          </cell>
          <cell r="I1900" t="str">
            <v/>
          </cell>
          <cell r="J1900">
            <v>1898</v>
          </cell>
          <cell r="K1900">
            <v>30</v>
          </cell>
          <cell r="L1900" t="str">
            <v>اجل ع الاستحقاق</v>
          </cell>
          <cell r="M1900" t="str">
            <v xml:space="preserve">ضريبى </v>
          </cell>
        </row>
        <row r="1901">
          <cell r="D1901" t="str">
            <v xml:space="preserve">اولاد رجب </v>
          </cell>
          <cell r="E1901" t="str">
            <v>مودرن تريد</v>
          </cell>
          <cell r="I1901" t="str">
            <v/>
          </cell>
          <cell r="J1901">
            <v>1899</v>
          </cell>
          <cell r="K1901">
            <v>30</v>
          </cell>
          <cell r="L1901" t="str">
            <v>اجل ع الاستحقاق</v>
          </cell>
          <cell r="M1901" t="str">
            <v xml:space="preserve">ضريبى </v>
          </cell>
        </row>
        <row r="1902">
          <cell r="D1902" t="str">
            <v xml:space="preserve">اولاد رجب </v>
          </cell>
          <cell r="E1902" t="str">
            <v>مودرن تريد</v>
          </cell>
          <cell r="I1902" t="str">
            <v/>
          </cell>
          <cell r="J1902">
            <v>1900</v>
          </cell>
          <cell r="K1902">
            <v>30</v>
          </cell>
          <cell r="L1902" t="str">
            <v>اجل ع الاستحقاق</v>
          </cell>
          <cell r="M1902" t="str">
            <v xml:space="preserve">ضريبى </v>
          </cell>
        </row>
        <row r="1903">
          <cell r="D1903" t="str">
            <v xml:space="preserve">اولاد رجب </v>
          </cell>
          <cell r="E1903" t="str">
            <v>مودرن تريد</v>
          </cell>
          <cell r="I1903" t="str">
            <v/>
          </cell>
          <cell r="J1903">
            <v>1901</v>
          </cell>
          <cell r="K1903">
            <v>30</v>
          </cell>
          <cell r="L1903" t="str">
            <v>اجل ع الاستحقاق</v>
          </cell>
          <cell r="M1903" t="str">
            <v xml:space="preserve">ضريبى </v>
          </cell>
        </row>
        <row r="1904">
          <cell r="D1904" t="str">
            <v xml:space="preserve">اولاد رجب </v>
          </cell>
          <cell r="E1904" t="str">
            <v>مودرن تريد</v>
          </cell>
          <cell r="I1904" t="str">
            <v/>
          </cell>
          <cell r="J1904">
            <v>1902</v>
          </cell>
          <cell r="K1904">
            <v>30</v>
          </cell>
          <cell r="L1904" t="str">
            <v>اجل ع الاستحقاق</v>
          </cell>
          <cell r="M1904" t="str">
            <v xml:space="preserve">ضريبى </v>
          </cell>
        </row>
        <row r="1905">
          <cell r="D1905" t="str">
            <v xml:space="preserve">اولاد رجب </v>
          </cell>
          <cell r="E1905" t="str">
            <v>مودرن تريد</v>
          </cell>
          <cell r="I1905" t="str">
            <v/>
          </cell>
          <cell r="J1905">
            <v>1903</v>
          </cell>
          <cell r="K1905">
            <v>30</v>
          </cell>
          <cell r="L1905" t="str">
            <v>اجل ع الاستحقاق</v>
          </cell>
          <cell r="M1905" t="str">
            <v xml:space="preserve">ضريبى </v>
          </cell>
        </row>
        <row r="1906">
          <cell r="D1906" t="str">
            <v xml:space="preserve">اولاد رجب </v>
          </cell>
          <cell r="E1906" t="str">
            <v>مودرن تريد</v>
          </cell>
          <cell r="I1906" t="str">
            <v/>
          </cell>
          <cell r="J1906">
            <v>1904</v>
          </cell>
          <cell r="K1906">
            <v>30</v>
          </cell>
          <cell r="L1906" t="str">
            <v>اجل ع الاستحقاق</v>
          </cell>
          <cell r="M1906" t="str">
            <v xml:space="preserve">ضريبى </v>
          </cell>
        </row>
        <row r="1907">
          <cell r="D1907" t="str">
            <v xml:space="preserve">اولاد رجب </v>
          </cell>
          <cell r="E1907" t="str">
            <v>مودرن تريد</v>
          </cell>
          <cell r="I1907" t="str">
            <v/>
          </cell>
          <cell r="J1907">
            <v>1905</v>
          </cell>
          <cell r="K1907">
            <v>30</v>
          </cell>
          <cell r="L1907" t="str">
            <v>اجل ع الاستحقاق</v>
          </cell>
          <cell r="M1907" t="str">
            <v xml:space="preserve">ضريبى </v>
          </cell>
        </row>
        <row r="1908">
          <cell r="D1908" t="str">
            <v xml:space="preserve">اولاد رجب </v>
          </cell>
          <cell r="E1908" t="str">
            <v>مودرن تريد</v>
          </cell>
          <cell r="I1908" t="str">
            <v/>
          </cell>
          <cell r="J1908">
            <v>1906</v>
          </cell>
          <cell r="K1908">
            <v>30</v>
          </cell>
          <cell r="L1908" t="str">
            <v>اجل ع الاستحقاق</v>
          </cell>
          <cell r="M1908" t="str">
            <v xml:space="preserve">ضريبى </v>
          </cell>
        </row>
        <row r="1909">
          <cell r="D1909" t="str">
            <v xml:space="preserve">اولاد رجب </v>
          </cell>
          <cell r="E1909" t="str">
            <v>مودرن تريد</v>
          </cell>
          <cell r="I1909" t="str">
            <v/>
          </cell>
          <cell r="J1909">
            <v>1907</v>
          </cell>
          <cell r="K1909">
            <v>30</v>
          </cell>
          <cell r="L1909" t="str">
            <v>اجل ع الاستحقاق</v>
          </cell>
          <cell r="M1909" t="str">
            <v xml:space="preserve">ضريبى </v>
          </cell>
        </row>
        <row r="1910">
          <cell r="D1910" t="str">
            <v xml:space="preserve">اولاد رجب </v>
          </cell>
          <cell r="E1910" t="str">
            <v>مودرن تريد</v>
          </cell>
          <cell r="I1910" t="str">
            <v/>
          </cell>
          <cell r="J1910">
            <v>1908</v>
          </cell>
          <cell r="K1910">
            <v>30</v>
          </cell>
          <cell r="L1910" t="str">
            <v>اجل ع الاستحقاق</v>
          </cell>
          <cell r="M1910" t="str">
            <v xml:space="preserve">ضريبى </v>
          </cell>
        </row>
        <row r="1911">
          <cell r="D1911" t="str">
            <v xml:space="preserve">اولاد رجب </v>
          </cell>
          <cell r="E1911" t="str">
            <v>مودرن تريد</v>
          </cell>
          <cell r="I1911" t="str">
            <v/>
          </cell>
          <cell r="J1911">
            <v>1909</v>
          </cell>
          <cell r="K1911">
            <v>30</v>
          </cell>
          <cell r="L1911" t="str">
            <v>اجل ع الاستحقاق</v>
          </cell>
          <cell r="M1911" t="str">
            <v xml:space="preserve">ضريبى </v>
          </cell>
        </row>
        <row r="1912">
          <cell r="D1912" t="str">
            <v xml:space="preserve">اولاد رجب </v>
          </cell>
          <cell r="E1912" t="str">
            <v>مودرن تريد</v>
          </cell>
          <cell r="I1912" t="str">
            <v/>
          </cell>
          <cell r="J1912">
            <v>1910</v>
          </cell>
          <cell r="K1912">
            <v>30</v>
          </cell>
          <cell r="L1912" t="str">
            <v>اجل ع الاستحقاق</v>
          </cell>
          <cell r="M1912" t="str">
            <v xml:space="preserve">ضريبى </v>
          </cell>
        </row>
        <row r="1913">
          <cell r="D1913" t="str">
            <v xml:space="preserve">اولاد رجب </v>
          </cell>
          <cell r="E1913" t="str">
            <v>مودرن تريد</v>
          </cell>
          <cell r="I1913" t="str">
            <v/>
          </cell>
          <cell r="J1913">
            <v>1911</v>
          </cell>
          <cell r="K1913">
            <v>30</v>
          </cell>
          <cell r="L1913" t="str">
            <v>اجل ع الاستحقاق</v>
          </cell>
          <cell r="M1913" t="str">
            <v xml:space="preserve">ضريبى </v>
          </cell>
        </row>
        <row r="1914">
          <cell r="D1914" t="str">
            <v xml:space="preserve">اولاد رجب </v>
          </cell>
          <cell r="E1914" t="str">
            <v>مودرن تريد</v>
          </cell>
          <cell r="I1914" t="str">
            <v/>
          </cell>
          <cell r="J1914">
            <v>1912</v>
          </cell>
          <cell r="K1914">
            <v>30</v>
          </cell>
          <cell r="L1914" t="str">
            <v>اجل ع الاستحقاق</v>
          </cell>
          <cell r="M1914" t="str">
            <v xml:space="preserve">ضريبى </v>
          </cell>
        </row>
        <row r="1915">
          <cell r="D1915" t="str">
            <v xml:space="preserve">اولاد رجب </v>
          </cell>
          <cell r="E1915" t="str">
            <v>مودرن تريد</v>
          </cell>
          <cell r="I1915" t="str">
            <v/>
          </cell>
          <cell r="J1915">
            <v>1913</v>
          </cell>
          <cell r="K1915">
            <v>30</v>
          </cell>
          <cell r="L1915" t="str">
            <v>اجل ع الاستحقاق</v>
          </cell>
          <cell r="M1915" t="str">
            <v xml:space="preserve">ضريبى </v>
          </cell>
        </row>
        <row r="1916">
          <cell r="D1916" t="str">
            <v xml:space="preserve">اولاد رجب </v>
          </cell>
          <cell r="E1916" t="str">
            <v>مودرن تريد</v>
          </cell>
          <cell r="I1916" t="str">
            <v/>
          </cell>
          <cell r="J1916">
            <v>1914</v>
          </cell>
          <cell r="K1916">
            <v>30</v>
          </cell>
          <cell r="L1916" t="str">
            <v>اجل ع الاستحقاق</v>
          </cell>
          <cell r="M1916" t="str">
            <v xml:space="preserve">ضريبى </v>
          </cell>
        </row>
        <row r="1917">
          <cell r="D1917" t="str">
            <v xml:space="preserve">اولاد رجب </v>
          </cell>
          <cell r="E1917" t="str">
            <v>مودرن تريد</v>
          </cell>
          <cell r="I1917" t="str">
            <v/>
          </cell>
          <cell r="J1917">
            <v>1915</v>
          </cell>
          <cell r="K1917">
            <v>30</v>
          </cell>
          <cell r="L1917" t="str">
            <v>اجل ع الاستحقاق</v>
          </cell>
          <cell r="M1917" t="str">
            <v xml:space="preserve">ضريبى </v>
          </cell>
        </row>
        <row r="1918">
          <cell r="D1918" t="str">
            <v xml:space="preserve">اولاد رجب </v>
          </cell>
          <cell r="E1918" t="str">
            <v>مودرن تريد</v>
          </cell>
          <cell r="I1918" t="str">
            <v/>
          </cell>
          <cell r="J1918">
            <v>1916</v>
          </cell>
          <cell r="K1918">
            <v>30</v>
          </cell>
          <cell r="L1918" t="str">
            <v>اجل ع الاستحقاق</v>
          </cell>
          <cell r="M1918" t="str">
            <v xml:space="preserve">ضريبى </v>
          </cell>
        </row>
        <row r="1919">
          <cell r="D1919" t="str">
            <v xml:space="preserve">اولاد رجب </v>
          </cell>
          <cell r="E1919" t="str">
            <v>مودرن تريد</v>
          </cell>
          <cell r="I1919" t="str">
            <v/>
          </cell>
          <cell r="J1919">
            <v>1917</v>
          </cell>
          <cell r="K1919">
            <v>30</v>
          </cell>
          <cell r="L1919" t="str">
            <v>اجل ع الاستحقاق</v>
          </cell>
          <cell r="M1919" t="str">
            <v xml:space="preserve">ضريبى </v>
          </cell>
        </row>
        <row r="1920">
          <cell r="D1920" t="str">
            <v xml:space="preserve">اولاد رجب </v>
          </cell>
          <cell r="E1920" t="str">
            <v>مودرن تريد</v>
          </cell>
          <cell r="I1920" t="str">
            <v/>
          </cell>
          <cell r="J1920">
            <v>1918</v>
          </cell>
          <cell r="K1920">
            <v>30</v>
          </cell>
          <cell r="L1920" t="str">
            <v>اجل ع الاستحقاق</v>
          </cell>
          <cell r="M1920" t="str">
            <v xml:space="preserve">ضريبى </v>
          </cell>
        </row>
        <row r="1921">
          <cell r="D1921" t="str">
            <v xml:space="preserve">اولاد رجب </v>
          </cell>
          <cell r="E1921" t="str">
            <v>مودرن تريد</v>
          </cell>
          <cell r="I1921" t="str">
            <v/>
          </cell>
          <cell r="J1921">
            <v>1919</v>
          </cell>
          <cell r="K1921">
            <v>30</v>
          </cell>
          <cell r="L1921" t="str">
            <v>اجل ع الاستحقاق</v>
          </cell>
          <cell r="M1921" t="str">
            <v xml:space="preserve">ضريبى </v>
          </cell>
        </row>
        <row r="1922">
          <cell r="D1922" t="str">
            <v xml:space="preserve">اولاد رجب </v>
          </cell>
          <cell r="E1922" t="str">
            <v>مودرن تريد</v>
          </cell>
          <cell r="I1922" t="str">
            <v/>
          </cell>
          <cell r="J1922">
            <v>1920</v>
          </cell>
          <cell r="K1922">
            <v>30</v>
          </cell>
          <cell r="L1922" t="str">
            <v>اجل ع الاستحقاق</v>
          </cell>
          <cell r="M1922" t="str">
            <v xml:space="preserve">ضريبى </v>
          </cell>
        </row>
        <row r="1923">
          <cell r="D1923" t="str">
            <v xml:space="preserve">اولاد رجب </v>
          </cell>
          <cell r="E1923" t="str">
            <v>مودرن تريد</v>
          </cell>
          <cell r="I1923" t="str">
            <v/>
          </cell>
          <cell r="J1923">
            <v>1921</v>
          </cell>
          <cell r="K1923">
            <v>30</v>
          </cell>
          <cell r="L1923" t="str">
            <v>اجل ع الاستحقاق</v>
          </cell>
          <cell r="M1923" t="str">
            <v xml:space="preserve">ضريبى </v>
          </cell>
        </row>
        <row r="1924">
          <cell r="D1924" t="str">
            <v xml:space="preserve">اولاد رجب </v>
          </cell>
          <cell r="E1924" t="str">
            <v>مودرن تريد</v>
          </cell>
          <cell r="I1924" t="str">
            <v/>
          </cell>
          <cell r="J1924">
            <v>1922</v>
          </cell>
          <cell r="K1924">
            <v>30</v>
          </cell>
          <cell r="L1924" t="str">
            <v>اجل ع الاستحقاق</v>
          </cell>
          <cell r="M1924" t="str">
            <v xml:space="preserve">ضريبى </v>
          </cell>
        </row>
        <row r="1925">
          <cell r="D1925" t="str">
            <v xml:space="preserve">اولاد رجب </v>
          </cell>
          <cell r="E1925" t="str">
            <v>مودرن تريد</v>
          </cell>
          <cell r="I1925" t="str">
            <v/>
          </cell>
          <cell r="J1925">
            <v>1923</v>
          </cell>
          <cell r="K1925">
            <v>30</v>
          </cell>
          <cell r="L1925" t="str">
            <v>اجل ع الاستحقاق</v>
          </cell>
          <cell r="M1925" t="str">
            <v xml:space="preserve">ضريبى </v>
          </cell>
        </row>
        <row r="1926">
          <cell r="D1926" t="str">
            <v xml:space="preserve">اولاد رجب </v>
          </cell>
          <cell r="E1926" t="str">
            <v>مودرن تريد</v>
          </cell>
          <cell r="I1926" t="str">
            <v/>
          </cell>
          <cell r="J1926">
            <v>1924</v>
          </cell>
          <cell r="K1926">
            <v>30</v>
          </cell>
          <cell r="L1926" t="str">
            <v>اجل ع الاستحقاق</v>
          </cell>
          <cell r="M1926" t="str">
            <v xml:space="preserve">ضريبى </v>
          </cell>
        </row>
        <row r="1927">
          <cell r="D1927" t="str">
            <v xml:space="preserve">اولاد رجب </v>
          </cell>
          <cell r="E1927" t="str">
            <v>مودرن تريد</v>
          </cell>
          <cell r="I1927" t="str">
            <v/>
          </cell>
          <cell r="J1927">
            <v>1925</v>
          </cell>
          <cell r="K1927">
            <v>30</v>
          </cell>
          <cell r="L1927" t="str">
            <v>اجل ع الاستحقاق</v>
          </cell>
          <cell r="M1927" t="str">
            <v xml:space="preserve">ضريبى </v>
          </cell>
        </row>
        <row r="1928">
          <cell r="D1928" t="str">
            <v xml:space="preserve">اولاد رجب </v>
          </cell>
          <cell r="E1928" t="str">
            <v>مودرن تريد</v>
          </cell>
          <cell r="I1928" t="str">
            <v/>
          </cell>
          <cell r="J1928">
            <v>1926</v>
          </cell>
          <cell r="K1928">
            <v>30</v>
          </cell>
          <cell r="L1928" t="str">
            <v>اجل ع الاستحقاق</v>
          </cell>
          <cell r="M1928" t="str">
            <v xml:space="preserve">ضريبى </v>
          </cell>
        </row>
        <row r="1929">
          <cell r="D1929" t="str">
            <v xml:space="preserve">اولاد رجب </v>
          </cell>
          <cell r="E1929" t="str">
            <v>مودرن تريد</v>
          </cell>
          <cell r="I1929" t="str">
            <v/>
          </cell>
          <cell r="J1929">
            <v>1927</v>
          </cell>
          <cell r="K1929">
            <v>30</v>
          </cell>
          <cell r="L1929" t="str">
            <v>اجل ع الاستحقاق</v>
          </cell>
          <cell r="M1929" t="str">
            <v xml:space="preserve">ضريبى </v>
          </cell>
        </row>
        <row r="1930">
          <cell r="D1930" t="str">
            <v xml:space="preserve">اولاد رجب </v>
          </cell>
          <cell r="E1930" t="str">
            <v>مودرن تريد</v>
          </cell>
          <cell r="I1930" t="str">
            <v/>
          </cell>
          <cell r="J1930">
            <v>1928</v>
          </cell>
          <cell r="K1930">
            <v>30</v>
          </cell>
          <cell r="L1930" t="str">
            <v>اجل ع الاستحقاق</v>
          </cell>
          <cell r="M1930" t="str">
            <v xml:space="preserve">ضريبى </v>
          </cell>
        </row>
        <row r="1931">
          <cell r="D1931" t="str">
            <v xml:space="preserve">اولاد رجب </v>
          </cell>
          <cell r="E1931" t="str">
            <v>مودرن تريد</v>
          </cell>
          <cell r="I1931" t="str">
            <v/>
          </cell>
          <cell r="J1931">
            <v>1929</v>
          </cell>
          <cell r="K1931">
            <v>30</v>
          </cell>
          <cell r="L1931" t="str">
            <v>اجل ع الاستحقاق</v>
          </cell>
          <cell r="M1931" t="str">
            <v xml:space="preserve">ضريبى </v>
          </cell>
        </row>
        <row r="1932">
          <cell r="D1932" t="str">
            <v xml:space="preserve">اولاد رجب </v>
          </cell>
          <cell r="E1932" t="str">
            <v>مودرن تريد</v>
          </cell>
          <cell r="I1932" t="str">
            <v/>
          </cell>
          <cell r="J1932">
            <v>1930</v>
          </cell>
          <cell r="K1932">
            <v>30</v>
          </cell>
          <cell r="L1932" t="str">
            <v>اجل ع الاستحقاق</v>
          </cell>
          <cell r="M1932" t="str">
            <v xml:space="preserve">ضريبى </v>
          </cell>
        </row>
        <row r="1933">
          <cell r="D1933" t="str">
            <v xml:space="preserve">اولاد رجب </v>
          </cell>
          <cell r="E1933" t="str">
            <v>مودرن تريد</v>
          </cell>
          <cell r="I1933" t="str">
            <v/>
          </cell>
          <cell r="J1933">
            <v>1931</v>
          </cell>
          <cell r="K1933">
            <v>30</v>
          </cell>
          <cell r="L1933" t="str">
            <v>اجل ع الاستحقاق</v>
          </cell>
          <cell r="M1933" t="str">
            <v xml:space="preserve">ضريبى </v>
          </cell>
        </row>
        <row r="1934">
          <cell r="D1934" t="str">
            <v xml:space="preserve">اولاد رجب </v>
          </cell>
          <cell r="E1934" t="str">
            <v>مودرن تريد</v>
          </cell>
          <cell r="I1934" t="str">
            <v/>
          </cell>
          <cell r="J1934">
            <v>1932</v>
          </cell>
          <cell r="K1934">
            <v>30</v>
          </cell>
          <cell r="L1934" t="str">
            <v>اجل ع الاستحقاق</v>
          </cell>
          <cell r="M1934" t="str">
            <v xml:space="preserve">ضريبى </v>
          </cell>
        </row>
        <row r="1935">
          <cell r="D1935" t="str">
            <v xml:space="preserve">اولاد رجب </v>
          </cell>
          <cell r="E1935" t="str">
            <v>مودرن تريد</v>
          </cell>
          <cell r="I1935" t="str">
            <v/>
          </cell>
          <cell r="J1935">
            <v>1933</v>
          </cell>
          <cell r="K1935">
            <v>30</v>
          </cell>
          <cell r="L1935" t="str">
            <v>اجل ع الاستحقاق</v>
          </cell>
          <cell r="M1935" t="str">
            <v xml:space="preserve">ضريبى </v>
          </cell>
        </row>
        <row r="1936">
          <cell r="D1936" t="str">
            <v xml:space="preserve">اولاد رجب </v>
          </cell>
          <cell r="E1936" t="str">
            <v>مودرن تريد</v>
          </cell>
          <cell r="I1936" t="str">
            <v/>
          </cell>
          <cell r="J1936">
            <v>1934</v>
          </cell>
          <cell r="K1936">
            <v>30</v>
          </cell>
          <cell r="L1936" t="str">
            <v>اجل ع الاستحقاق</v>
          </cell>
          <cell r="M1936" t="str">
            <v xml:space="preserve">ضريبى </v>
          </cell>
        </row>
        <row r="1937">
          <cell r="D1937" t="str">
            <v>سبنس ماركت الهرم</v>
          </cell>
          <cell r="E1937" t="str">
            <v>مودرن تريد</v>
          </cell>
          <cell r="F1937" t="str">
            <v>الجيزة</v>
          </cell>
          <cell r="G1937" t="str">
            <v xml:space="preserve">الهرم </v>
          </cell>
          <cell r="H1937" t="str">
            <v xml:space="preserve">46ش الهرم داخل جلاكسي مول المريوطيه </v>
          </cell>
          <cell r="I1937" t="str">
            <v/>
          </cell>
          <cell r="J1937">
            <v>1935</v>
          </cell>
          <cell r="K1937">
            <v>30</v>
          </cell>
          <cell r="L1937" t="str">
            <v>اجل ع الاستحقاق</v>
          </cell>
          <cell r="M1937" t="str">
            <v xml:space="preserve">ضريبى </v>
          </cell>
        </row>
        <row r="1938">
          <cell r="D1938" t="str">
            <v>سبينس</v>
          </cell>
          <cell r="E1938" t="str">
            <v>مودرن تريد</v>
          </cell>
          <cell r="I1938" t="str">
            <v/>
          </cell>
          <cell r="J1938">
            <v>1936</v>
          </cell>
          <cell r="K1938">
            <v>30</v>
          </cell>
          <cell r="L1938" t="str">
            <v>اجل ع الاستحقاق</v>
          </cell>
          <cell r="M1938" t="str">
            <v xml:space="preserve">ضريبى </v>
          </cell>
        </row>
        <row r="1939">
          <cell r="D1939" t="str">
            <v>سبينس</v>
          </cell>
          <cell r="E1939" t="str">
            <v>مودرن تريد</v>
          </cell>
          <cell r="I1939" t="str">
            <v/>
          </cell>
          <cell r="J1939">
            <v>1937</v>
          </cell>
          <cell r="K1939">
            <v>30</v>
          </cell>
          <cell r="L1939" t="str">
            <v>اجل ع الاستحقاق</v>
          </cell>
          <cell r="M1939" t="str">
            <v xml:space="preserve">ضريبى </v>
          </cell>
        </row>
        <row r="1940">
          <cell r="D1940" t="str">
            <v>سبينس</v>
          </cell>
          <cell r="E1940" t="str">
            <v>مودرن تريد</v>
          </cell>
          <cell r="I1940" t="str">
            <v/>
          </cell>
          <cell r="J1940">
            <v>1938</v>
          </cell>
          <cell r="K1940">
            <v>30</v>
          </cell>
          <cell r="L1940" t="str">
            <v>اجل ع الاستحقاق</v>
          </cell>
          <cell r="M1940" t="str">
            <v xml:space="preserve">ضريبى </v>
          </cell>
        </row>
        <row r="1941">
          <cell r="D1941" t="str">
            <v>سبينس</v>
          </cell>
          <cell r="E1941" t="str">
            <v>مودرن تريد</v>
          </cell>
          <cell r="I1941" t="str">
            <v/>
          </cell>
          <cell r="J1941">
            <v>1939</v>
          </cell>
          <cell r="K1941">
            <v>30</v>
          </cell>
          <cell r="L1941" t="str">
            <v>اجل ع الاستحقاق</v>
          </cell>
          <cell r="M1941" t="str">
            <v xml:space="preserve">ضريبى </v>
          </cell>
        </row>
        <row r="1942">
          <cell r="D1942" t="str">
            <v>سبينس</v>
          </cell>
          <cell r="E1942" t="str">
            <v>مودرن تريد</v>
          </cell>
          <cell r="I1942" t="str">
            <v/>
          </cell>
          <cell r="J1942">
            <v>1940</v>
          </cell>
          <cell r="K1942">
            <v>30</v>
          </cell>
          <cell r="L1942" t="str">
            <v>اجل ع الاستحقاق</v>
          </cell>
          <cell r="M1942" t="str">
            <v xml:space="preserve">ضريبى </v>
          </cell>
        </row>
        <row r="1943">
          <cell r="D1943" t="str">
            <v>سبينس</v>
          </cell>
          <cell r="E1943" t="str">
            <v>مودرن تريد</v>
          </cell>
          <cell r="I1943" t="str">
            <v/>
          </cell>
          <cell r="J1943">
            <v>1941</v>
          </cell>
          <cell r="K1943">
            <v>30</v>
          </cell>
          <cell r="L1943" t="str">
            <v>اجل ع الاستحقاق</v>
          </cell>
          <cell r="M1943" t="str">
            <v xml:space="preserve">ضريبى </v>
          </cell>
        </row>
        <row r="1944">
          <cell r="D1944" t="str">
            <v>سبينس</v>
          </cell>
          <cell r="E1944" t="str">
            <v>مودرن تريد</v>
          </cell>
          <cell r="I1944" t="str">
            <v/>
          </cell>
          <cell r="J1944">
            <v>1942</v>
          </cell>
          <cell r="K1944">
            <v>30</v>
          </cell>
          <cell r="L1944" t="str">
            <v>اجل ع الاستحقاق</v>
          </cell>
          <cell r="M1944" t="str">
            <v xml:space="preserve">ضريبى </v>
          </cell>
        </row>
        <row r="1945">
          <cell r="D1945" t="str">
            <v>سبينس</v>
          </cell>
          <cell r="E1945" t="str">
            <v>مودرن تريد</v>
          </cell>
          <cell r="I1945" t="str">
            <v/>
          </cell>
          <cell r="J1945">
            <v>1943</v>
          </cell>
          <cell r="K1945">
            <v>30</v>
          </cell>
          <cell r="L1945" t="str">
            <v>اجل ع الاستحقاق</v>
          </cell>
          <cell r="M1945" t="str">
            <v xml:space="preserve">ضريبى </v>
          </cell>
        </row>
        <row r="1946">
          <cell r="D1946" t="str">
            <v>سبينس</v>
          </cell>
          <cell r="E1946" t="str">
            <v>مودرن تريد</v>
          </cell>
          <cell r="I1946" t="str">
            <v/>
          </cell>
          <cell r="J1946">
            <v>1944</v>
          </cell>
          <cell r="K1946">
            <v>30</v>
          </cell>
          <cell r="L1946" t="str">
            <v>اجل ع الاستحقاق</v>
          </cell>
          <cell r="M1946" t="str">
            <v xml:space="preserve">ضريبى </v>
          </cell>
        </row>
        <row r="1947">
          <cell r="D1947" t="str">
            <v>سعودى الجديد سفنكس</v>
          </cell>
          <cell r="E1947" t="str">
            <v>مودرن تريد</v>
          </cell>
          <cell r="F1947" t="str">
            <v>القاهره</v>
          </cell>
          <cell r="G1947" t="str">
            <v>سفنكس</v>
          </cell>
          <cell r="H1947" t="str">
            <v>سفنكس</v>
          </cell>
          <cell r="I1947" t="str">
            <v/>
          </cell>
          <cell r="J1947">
            <v>1945</v>
          </cell>
          <cell r="K1947">
            <v>30</v>
          </cell>
          <cell r="L1947" t="str">
            <v>اجل ع الاستحقاق</v>
          </cell>
          <cell r="M1947" t="str">
            <v xml:space="preserve">ضريبى </v>
          </cell>
        </row>
        <row r="1948">
          <cell r="D1948" t="str">
            <v>سعودى الجديد الدقي</v>
          </cell>
          <cell r="E1948" t="str">
            <v>مودرن تريد</v>
          </cell>
          <cell r="F1948" t="str">
            <v>الجيزة</v>
          </cell>
          <cell r="G1948" t="str">
            <v>الدقي</v>
          </cell>
          <cell r="H1948" t="str">
            <v>25شارع المساحة</v>
          </cell>
          <cell r="I1948" t="str">
            <v/>
          </cell>
          <cell r="J1948">
            <v>1946</v>
          </cell>
          <cell r="K1948">
            <v>30</v>
          </cell>
          <cell r="L1948" t="str">
            <v>اجل ع الاستحقاق</v>
          </cell>
          <cell r="M1948" t="str">
            <v xml:space="preserve">ضريبى </v>
          </cell>
        </row>
        <row r="1949">
          <cell r="D1949" t="str">
            <v>سعودى الجديد المهندسين</v>
          </cell>
          <cell r="E1949" t="str">
            <v>مودرن تريد</v>
          </cell>
          <cell r="F1949" t="str">
            <v>الجيزة</v>
          </cell>
          <cell r="G1949" t="str">
            <v>المهندسين</v>
          </cell>
          <cell r="H1949" t="str">
            <v>ش الحجاز</v>
          </cell>
          <cell r="I1949" t="str">
            <v/>
          </cell>
          <cell r="J1949">
            <v>1947</v>
          </cell>
          <cell r="K1949">
            <v>30</v>
          </cell>
          <cell r="L1949" t="str">
            <v>اجل ع الاستحقاق</v>
          </cell>
          <cell r="M1949" t="str">
            <v xml:space="preserve">ضريبى </v>
          </cell>
        </row>
        <row r="1950">
          <cell r="D1950" t="str">
            <v>سعودى الجديد-سيتي ستارز</v>
          </cell>
          <cell r="E1950" t="str">
            <v>مودرن تريد</v>
          </cell>
          <cell r="F1950" t="str">
            <v>القاهره</v>
          </cell>
          <cell r="G1950" t="str">
            <v>مدينة نصر</v>
          </cell>
          <cell r="H1950" t="str">
            <v>داخل سيتي ستارز -الدور الاول</v>
          </cell>
          <cell r="I1950" t="str">
            <v/>
          </cell>
          <cell r="J1950">
            <v>1948</v>
          </cell>
          <cell r="K1950">
            <v>30</v>
          </cell>
          <cell r="L1950" t="str">
            <v>اجل ع الاستحقاق</v>
          </cell>
          <cell r="M1950" t="str">
            <v xml:space="preserve">ضريبى </v>
          </cell>
        </row>
        <row r="1951">
          <cell r="D1951" t="str">
            <v xml:space="preserve">سعودى الجديد-الطيران </v>
          </cell>
          <cell r="E1951" t="str">
            <v>مودرن تريد</v>
          </cell>
          <cell r="F1951" t="str">
            <v>القاهره</v>
          </cell>
          <cell r="G1951" t="str">
            <v>مدينة نصر</v>
          </cell>
          <cell r="H1951" t="str">
            <v>8ش اسماعيل القباني متفرع من شارع الطيران</v>
          </cell>
          <cell r="I1951" t="str">
            <v/>
          </cell>
          <cell r="J1951">
            <v>1949</v>
          </cell>
          <cell r="K1951">
            <v>30</v>
          </cell>
          <cell r="L1951" t="str">
            <v>اجل ع الاستحقاق</v>
          </cell>
          <cell r="M1951" t="str">
            <v xml:space="preserve">ضريبى </v>
          </cell>
        </row>
        <row r="1952">
          <cell r="D1952" t="str">
            <v>سعودي -بيفرلي هيلز</v>
          </cell>
          <cell r="E1952" t="str">
            <v>مودرن تريد</v>
          </cell>
          <cell r="F1952" t="str">
            <v>الجيزة</v>
          </cell>
          <cell r="G1952" t="str">
            <v>6اكتوبر</v>
          </cell>
          <cell r="H1952" t="str">
            <v>ستريب مول مبني 8-بيفرلي هيلز</v>
          </cell>
          <cell r="I1952" t="str">
            <v/>
          </cell>
          <cell r="J1952">
            <v>1950</v>
          </cell>
          <cell r="K1952">
            <v>30</v>
          </cell>
          <cell r="L1952" t="str">
            <v>اجل ع الاستحقاق</v>
          </cell>
          <cell r="M1952" t="str">
            <v xml:space="preserve">ضريبى </v>
          </cell>
        </row>
        <row r="1953">
          <cell r="D1953" t="str">
            <v>سعودي -دريم لاند</v>
          </cell>
          <cell r="E1953" t="str">
            <v>مودرن تريد</v>
          </cell>
          <cell r="F1953" t="str">
            <v>الجيزة</v>
          </cell>
          <cell r="G1953" t="str">
            <v>6اكتوبر</v>
          </cell>
          <cell r="H1953" t="str">
            <v>داخل دريم لاند -اول بوابة بلاج مول</v>
          </cell>
          <cell r="I1953" t="str">
            <v/>
          </cell>
          <cell r="J1953">
            <v>1951</v>
          </cell>
          <cell r="K1953">
            <v>30</v>
          </cell>
          <cell r="L1953" t="str">
            <v>اجل ع الاستحقاق</v>
          </cell>
          <cell r="M1953" t="str">
            <v xml:space="preserve">ضريبى </v>
          </cell>
        </row>
        <row r="1954">
          <cell r="D1954" t="str">
            <v>سعودي المعادي 1</v>
          </cell>
          <cell r="E1954" t="str">
            <v>مودرن تريد</v>
          </cell>
          <cell r="F1954" t="str">
            <v>القاهره</v>
          </cell>
          <cell r="G1954" t="str">
            <v>المعادي</v>
          </cell>
          <cell r="H1954" t="str">
            <v>32شارع 214مع شارع 253فيكتوريا المعادي</v>
          </cell>
          <cell r="I1954" t="str">
            <v/>
          </cell>
          <cell r="J1954">
            <v>1952</v>
          </cell>
          <cell r="K1954">
            <v>30</v>
          </cell>
          <cell r="L1954" t="str">
            <v>اجل ع الاستحقاق</v>
          </cell>
          <cell r="M1954" t="str">
            <v xml:space="preserve">ضريبى </v>
          </cell>
        </row>
        <row r="1955">
          <cell r="D1955" t="str">
            <v>سعودي -روكسي</v>
          </cell>
          <cell r="E1955" t="str">
            <v>مودرن تريد</v>
          </cell>
          <cell r="F1955" t="str">
            <v>القاهره</v>
          </cell>
          <cell r="G1955" t="str">
            <v>روكسي</v>
          </cell>
          <cell r="H1955" t="str">
            <v>33ش ابراهيم بجوار جراج روكسي الجديد الميريلاند</v>
          </cell>
          <cell r="I1955" t="str">
            <v/>
          </cell>
          <cell r="J1955">
            <v>1953</v>
          </cell>
          <cell r="K1955">
            <v>30</v>
          </cell>
          <cell r="L1955" t="str">
            <v>اجل ع الاستحقاق</v>
          </cell>
          <cell r="M1955" t="str">
            <v xml:space="preserve">ضريبى </v>
          </cell>
        </row>
        <row r="1956">
          <cell r="D1956" t="str">
            <v>سعودي المعادي 2</v>
          </cell>
          <cell r="E1956" t="str">
            <v>مودرن تريد</v>
          </cell>
          <cell r="F1956" t="str">
            <v>القاهره</v>
          </cell>
          <cell r="G1956" t="str">
            <v>المعادي</v>
          </cell>
          <cell r="H1956" t="str">
            <v>14شارع 205دجله المعادي</v>
          </cell>
          <cell r="I1956" t="str">
            <v/>
          </cell>
          <cell r="J1956">
            <v>1954</v>
          </cell>
          <cell r="K1956">
            <v>30</v>
          </cell>
          <cell r="L1956" t="str">
            <v>اجل ع الاستحقاق</v>
          </cell>
          <cell r="M1956" t="str">
            <v xml:space="preserve">ضريبى </v>
          </cell>
        </row>
        <row r="1957">
          <cell r="D1957" t="str">
            <v>سعودى الجديد-شيراتون</v>
          </cell>
          <cell r="E1957" t="str">
            <v>مودرن تريد</v>
          </cell>
          <cell r="F1957" t="str">
            <v>القاهره</v>
          </cell>
          <cell r="G1957" t="str">
            <v xml:space="preserve">شيراتون </v>
          </cell>
          <cell r="H1957" t="str">
            <v>شيراتون</v>
          </cell>
          <cell r="I1957" t="str">
            <v/>
          </cell>
          <cell r="J1957">
            <v>1955</v>
          </cell>
          <cell r="K1957">
            <v>30</v>
          </cell>
          <cell r="L1957" t="str">
            <v>اجل ع الاستحقاق</v>
          </cell>
          <cell r="M1957" t="str">
            <v xml:space="preserve">ضريبى </v>
          </cell>
        </row>
        <row r="1958">
          <cell r="D1958" t="str">
            <v xml:space="preserve">سعودي -التجمع الخامس </v>
          </cell>
          <cell r="E1958" t="str">
            <v>مودرن تريد</v>
          </cell>
          <cell r="F1958" t="str">
            <v>القاهره</v>
          </cell>
          <cell r="G1958" t="str">
            <v>التجمع الخامس</v>
          </cell>
          <cell r="H1958" t="str">
            <v>13شارع اخناتون -التجمع الخامس</v>
          </cell>
          <cell r="I1958" t="str">
            <v/>
          </cell>
          <cell r="J1958">
            <v>1956</v>
          </cell>
          <cell r="K1958">
            <v>30</v>
          </cell>
          <cell r="L1958" t="str">
            <v>اجل ع الاستحقاق</v>
          </cell>
          <cell r="M1958" t="str">
            <v xml:space="preserve">ضريبى </v>
          </cell>
        </row>
        <row r="1959">
          <cell r="E1959" t="str">
            <v>مودرن تريد</v>
          </cell>
          <cell r="I1959" t="str">
            <v/>
          </cell>
          <cell r="J1959">
            <v>1957</v>
          </cell>
          <cell r="K1959">
            <v>30</v>
          </cell>
          <cell r="L1959" t="str">
            <v>اجل ع الاستحقاق</v>
          </cell>
          <cell r="M1959" t="str">
            <v xml:space="preserve">ضريبى </v>
          </cell>
        </row>
        <row r="1960">
          <cell r="E1960" t="str">
            <v>مودرن تريد</v>
          </cell>
          <cell r="I1960" t="str">
            <v/>
          </cell>
          <cell r="J1960">
            <v>1958</v>
          </cell>
          <cell r="K1960">
            <v>30</v>
          </cell>
          <cell r="L1960" t="str">
            <v>اجل ع الاستحقاق</v>
          </cell>
          <cell r="M1960" t="str">
            <v xml:space="preserve">ضريبى </v>
          </cell>
        </row>
        <row r="1961">
          <cell r="E1961" t="str">
            <v>مودرن تريد</v>
          </cell>
          <cell r="I1961" t="str">
            <v/>
          </cell>
          <cell r="J1961">
            <v>1959</v>
          </cell>
          <cell r="K1961">
            <v>30</v>
          </cell>
          <cell r="L1961" t="str">
            <v>اجل ع الاستحقاق</v>
          </cell>
          <cell r="M1961" t="str">
            <v xml:space="preserve">ضريبى </v>
          </cell>
        </row>
        <row r="1962">
          <cell r="E1962" t="str">
            <v>مودرن تريد</v>
          </cell>
          <cell r="I1962" t="str">
            <v/>
          </cell>
          <cell r="J1962">
            <v>1960</v>
          </cell>
          <cell r="K1962">
            <v>30</v>
          </cell>
          <cell r="L1962" t="str">
            <v>اجل ع الاستحقاق</v>
          </cell>
          <cell r="M1962" t="str">
            <v xml:space="preserve">ضريبى </v>
          </cell>
        </row>
        <row r="1963">
          <cell r="E1963" t="str">
            <v>مودرن تريد</v>
          </cell>
          <cell r="I1963" t="str">
            <v/>
          </cell>
          <cell r="J1963">
            <v>1961</v>
          </cell>
          <cell r="K1963">
            <v>30</v>
          </cell>
          <cell r="L1963" t="str">
            <v>اجل ع الاستحقاق</v>
          </cell>
          <cell r="M1963" t="str">
            <v xml:space="preserve">ضريبى </v>
          </cell>
        </row>
        <row r="1964">
          <cell r="E1964" t="str">
            <v>مودرن تريد</v>
          </cell>
          <cell r="I1964" t="str">
            <v/>
          </cell>
          <cell r="J1964">
            <v>1962</v>
          </cell>
          <cell r="K1964">
            <v>30</v>
          </cell>
          <cell r="L1964" t="str">
            <v>اجل ع الاستحقاق</v>
          </cell>
          <cell r="M1964" t="str">
            <v xml:space="preserve">ضريبى </v>
          </cell>
        </row>
        <row r="1965">
          <cell r="E1965" t="str">
            <v>مودرن تريد</v>
          </cell>
          <cell r="I1965" t="str">
            <v/>
          </cell>
          <cell r="J1965">
            <v>1963</v>
          </cell>
          <cell r="K1965">
            <v>30</v>
          </cell>
          <cell r="L1965" t="str">
            <v>اجل ع الاستحقاق</v>
          </cell>
          <cell r="M1965" t="str">
            <v xml:space="preserve">ضريبى </v>
          </cell>
        </row>
        <row r="1966">
          <cell r="E1966" t="str">
            <v>مودرن تريد</v>
          </cell>
          <cell r="I1966" t="str">
            <v/>
          </cell>
          <cell r="J1966">
            <v>1964</v>
          </cell>
          <cell r="K1966">
            <v>30</v>
          </cell>
          <cell r="L1966" t="str">
            <v>اجل ع الاستحقاق</v>
          </cell>
          <cell r="M1966" t="str">
            <v xml:space="preserve">ضريبى </v>
          </cell>
        </row>
        <row r="1967">
          <cell r="E1967" t="str">
            <v>مودرن تريد</v>
          </cell>
          <cell r="I1967" t="str">
            <v/>
          </cell>
          <cell r="J1967">
            <v>1965</v>
          </cell>
          <cell r="K1967">
            <v>30</v>
          </cell>
          <cell r="L1967" t="str">
            <v>اجل ع الاستحقاق</v>
          </cell>
          <cell r="M1967" t="str">
            <v xml:space="preserve">ضريبى </v>
          </cell>
        </row>
        <row r="1968">
          <cell r="D1968" t="str">
            <v xml:space="preserve">المحلاوى ستورز للاستيراد والتصدير العاشر </v>
          </cell>
          <cell r="E1968" t="str">
            <v>مودرن تريد</v>
          </cell>
          <cell r="F1968" t="str">
            <v>القاهرة</v>
          </cell>
          <cell r="G1968" t="str">
            <v xml:space="preserve">مدينه نصر </v>
          </cell>
          <cell r="H1968" t="str">
            <v xml:space="preserve">112شارع السويسري الحي العاشر -مدينه نصر </v>
          </cell>
          <cell r="I1968" t="str">
            <v/>
          </cell>
          <cell r="J1968">
            <v>1966</v>
          </cell>
          <cell r="K1968">
            <v>30</v>
          </cell>
          <cell r="L1968" t="str">
            <v>اجل ع الاستحقاق</v>
          </cell>
          <cell r="M1968" t="str">
            <v xml:space="preserve">ضريبى </v>
          </cell>
        </row>
        <row r="1969">
          <cell r="D1969" t="str">
            <v>المحلاوى ستورز للاستيراد والتصدير مسطرد</v>
          </cell>
          <cell r="E1969" t="str">
            <v>مودرن تريد</v>
          </cell>
          <cell r="F1969" t="str">
            <v xml:space="preserve">القليوبية </v>
          </cell>
          <cell r="G1969" t="str">
            <v>شبرا الخيمه</v>
          </cell>
          <cell r="H1969" t="str">
            <v>1أ -برج الصفا كوبري مسطرظد بجوار المعهد الديني شبرا الخيمه</v>
          </cell>
          <cell r="I1969" t="str">
            <v/>
          </cell>
          <cell r="J1969">
            <v>1967</v>
          </cell>
          <cell r="K1969">
            <v>30</v>
          </cell>
          <cell r="L1969" t="str">
            <v>اجل ع الاستحقاق</v>
          </cell>
          <cell r="M1969" t="str">
            <v xml:space="preserve">ضريبى </v>
          </cell>
        </row>
        <row r="1970">
          <cell r="D1970" t="str">
            <v>هايبر المحلاوي للتجاره فرع مكرم عبيد</v>
          </cell>
          <cell r="E1970" t="str">
            <v>مودرن تريد</v>
          </cell>
          <cell r="F1970" t="str">
            <v>القاهره</v>
          </cell>
          <cell r="G1970" t="str">
            <v xml:space="preserve">مدينه نصر </v>
          </cell>
          <cell r="H1970" t="str">
            <v>شارع ابو داوود الظاهرى من مكرم عبيد -مدينة نصر</v>
          </cell>
          <cell r="I1970" t="str">
            <v/>
          </cell>
          <cell r="J1970">
            <v>1968</v>
          </cell>
          <cell r="K1970">
            <v>30</v>
          </cell>
          <cell r="L1970" t="str">
            <v>اجل ع الاستحقاق</v>
          </cell>
          <cell r="M1970" t="str">
            <v xml:space="preserve">ضريبى </v>
          </cell>
        </row>
        <row r="1971">
          <cell r="D1971" t="str">
            <v>هايبر المحلاوى للتجارة - فرع مصطفى النحاس2</v>
          </cell>
          <cell r="E1971" t="str">
            <v>مودرن تريد</v>
          </cell>
          <cell r="F1971" t="str">
            <v>القاهره</v>
          </cell>
          <cell r="G1971" t="str">
            <v xml:space="preserve">مدينه نصر </v>
          </cell>
          <cell r="H1971" t="str">
            <v xml:space="preserve">الحى الثامن امام كبابجى عنتر - مدينة نصر </v>
          </cell>
          <cell r="I1971" t="str">
            <v/>
          </cell>
          <cell r="J1971">
            <v>1969</v>
          </cell>
          <cell r="K1971">
            <v>30</v>
          </cell>
          <cell r="L1971" t="str">
            <v>اجل ع الاستحقاق</v>
          </cell>
          <cell r="M1971" t="str">
            <v xml:space="preserve">ضريبى </v>
          </cell>
        </row>
        <row r="1972">
          <cell r="D1972" t="str">
            <v>هايبر المحلاوى للتجارة - فرع مصطفى النحاس1</v>
          </cell>
          <cell r="E1972" t="str">
            <v>مودرن تريد</v>
          </cell>
          <cell r="F1972" t="str">
            <v>القاهره</v>
          </cell>
          <cell r="G1972" t="str">
            <v xml:space="preserve">مدينه نصر </v>
          </cell>
          <cell r="H1972" t="str">
            <v>شارع مصطفي النحاس المنطقة 9 بعد مدرسة المنهل - مدينة نصر</v>
          </cell>
          <cell r="I1972" t="str">
            <v/>
          </cell>
          <cell r="J1972">
            <v>1970</v>
          </cell>
          <cell r="K1972">
            <v>30</v>
          </cell>
          <cell r="L1972" t="str">
            <v>اجل ع الاستحقاق</v>
          </cell>
          <cell r="M1972" t="str">
            <v xml:space="preserve">ضريبى </v>
          </cell>
        </row>
        <row r="1973">
          <cell r="D1973" t="str">
            <v>هايبر المحلاوى للتجارة - فرع النزهه مصر الجديده</v>
          </cell>
          <cell r="E1973" t="str">
            <v>مودرن تريد</v>
          </cell>
          <cell r="F1973" t="str">
            <v>القاهرة</v>
          </cell>
          <cell r="G1973" t="str">
            <v>مصر الجديده</v>
          </cell>
          <cell r="H1973" t="str">
            <v>134شارع النزهه ميدان تريومف - مصر الجديدة</v>
          </cell>
          <cell r="I1973" t="str">
            <v/>
          </cell>
          <cell r="J1973">
            <v>1971</v>
          </cell>
          <cell r="K1973">
            <v>30</v>
          </cell>
          <cell r="L1973" t="str">
            <v>اجل ع الاستحقاق</v>
          </cell>
          <cell r="M1973" t="str">
            <v xml:space="preserve">ضريبى </v>
          </cell>
        </row>
        <row r="1974">
          <cell r="D1974" t="str">
            <v>هايبر المحلاوى للتجارة - تريومف</v>
          </cell>
          <cell r="E1974" t="str">
            <v>مودرن تريد</v>
          </cell>
          <cell r="F1974" t="str">
            <v>القاهرة</v>
          </cell>
          <cell r="G1974" t="str">
            <v>مصر الجديده</v>
          </cell>
          <cell r="H1974" t="str">
            <v>مصر الجديدة - ميدان تريومف</v>
          </cell>
          <cell r="I1974" t="str">
            <v/>
          </cell>
          <cell r="J1974">
            <v>1972</v>
          </cell>
          <cell r="K1974">
            <v>30</v>
          </cell>
          <cell r="L1974" t="str">
            <v>اجل ع الاستحقاق</v>
          </cell>
          <cell r="M1974" t="str">
            <v xml:space="preserve">ضريبى </v>
          </cell>
        </row>
        <row r="1975">
          <cell r="D1975" t="str">
            <v>هايبر المحلاوي للتجاره فرع الطيران</v>
          </cell>
          <cell r="E1975" t="str">
            <v>مودرن تريد</v>
          </cell>
          <cell r="F1975" t="str">
            <v>القاهرة</v>
          </cell>
          <cell r="G1975" t="str">
            <v xml:space="preserve">مدينه نصر </v>
          </cell>
          <cell r="H1975" t="str">
            <v>64ش الطيرن -مديه نصر</v>
          </cell>
          <cell r="I1975" t="str">
            <v/>
          </cell>
          <cell r="J1975">
            <v>1973</v>
          </cell>
          <cell r="K1975">
            <v>30</v>
          </cell>
          <cell r="L1975" t="str">
            <v>اجل ع الاستحقاق</v>
          </cell>
          <cell r="M1975" t="str">
            <v xml:space="preserve">ضريبى </v>
          </cell>
        </row>
        <row r="1976">
          <cell r="D1976" t="str">
            <v xml:space="preserve">ماركت المحلاوي -التجمع الخامس </v>
          </cell>
          <cell r="E1976" t="str">
            <v>مودرن تريد</v>
          </cell>
          <cell r="F1976" t="str">
            <v>القاهرة</v>
          </cell>
          <cell r="G1976" t="str">
            <v>التجمع</v>
          </cell>
          <cell r="H1976" t="str">
            <v>الحي الثاني -شارع 53من محور 77-التجمع الخامس</v>
          </cell>
          <cell r="I1976" t="str">
            <v/>
          </cell>
          <cell r="J1976">
            <v>1974</v>
          </cell>
          <cell r="K1976">
            <v>30</v>
          </cell>
          <cell r="L1976" t="str">
            <v>اجل ع الاستحقاق</v>
          </cell>
          <cell r="M1976" t="str">
            <v xml:space="preserve">ضريبى </v>
          </cell>
        </row>
        <row r="1977">
          <cell r="D1977" t="str">
            <v>ماركت المحلاوي - مدينة المستقبل</v>
          </cell>
          <cell r="E1977" t="str">
            <v>مودرن تريد</v>
          </cell>
          <cell r="F1977" t="str">
            <v>القاهرة</v>
          </cell>
          <cell r="G1977" t="str">
            <v>مدينة المستقبل</v>
          </cell>
          <cell r="H1977" t="str">
            <v>مدينة المستقبل-طريق اسماعيلية الصحراوى بعد نفق العبور-صن مول المحلاوى</v>
          </cell>
          <cell r="I1977" t="str">
            <v/>
          </cell>
          <cell r="J1977">
            <v>1975</v>
          </cell>
          <cell r="K1977">
            <v>30</v>
          </cell>
          <cell r="L1977" t="str">
            <v>اجل ع الاستحقاق</v>
          </cell>
          <cell r="M1977" t="str">
            <v xml:space="preserve">ضريبى </v>
          </cell>
        </row>
        <row r="1978">
          <cell r="D1978" t="str">
            <v>سعودى ماركت - الزمالك</v>
          </cell>
          <cell r="E1978" t="str">
            <v>مودرن تريد</v>
          </cell>
          <cell r="F1978" t="str">
            <v>القاهرة</v>
          </cell>
          <cell r="G1978" t="str">
            <v>الزمالك</v>
          </cell>
          <cell r="H1978" t="str">
            <v>20شارع المرعشلى - الزمالك</v>
          </cell>
          <cell r="I1978" t="str">
            <v/>
          </cell>
          <cell r="J1978">
            <v>1976</v>
          </cell>
          <cell r="K1978">
            <v>30</v>
          </cell>
          <cell r="L1978" t="str">
            <v>اجل ع الاستحقاق</v>
          </cell>
          <cell r="M1978" t="str">
            <v xml:space="preserve">ضريبى </v>
          </cell>
        </row>
        <row r="1979">
          <cell r="D1979" t="str">
            <v>رويال هاوس - السواح-الفرع</v>
          </cell>
          <cell r="E1979" t="str">
            <v>مودرن تريد</v>
          </cell>
          <cell r="F1979" t="str">
            <v>القاهرة</v>
          </cell>
          <cell r="G1979" t="str">
            <v>مصر الجديده</v>
          </cell>
          <cell r="H1979" t="str">
            <v xml:space="preserve"> 4ابراج عثمان شارع الاثرى عمارات الميريلاند  مصر الجديدة</v>
          </cell>
          <cell r="I1979" t="str">
            <v/>
          </cell>
          <cell r="J1979">
            <v>1977</v>
          </cell>
          <cell r="K1979">
            <v>30</v>
          </cell>
          <cell r="L1979" t="str">
            <v>اجل ع الاستحقاق</v>
          </cell>
          <cell r="M1979" t="str">
            <v xml:space="preserve">ضريبى </v>
          </cell>
          <cell r="N1979">
            <v>200199315</v>
          </cell>
        </row>
        <row r="1980">
          <cell r="D1980" t="str">
            <v xml:space="preserve">العابد طوخ </v>
          </cell>
          <cell r="E1980" t="str">
            <v>مودرن تريد</v>
          </cell>
          <cell r="F1980" t="str">
            <v>القليوبيه</v>
          </cell>
          <cell r="G1980" t="str">
            <v>طوخ</v>
          </cell>
          <cell r="H1980" t="str">
            <v>37طريق مصر اسكندريه الزراعي بمول العابد -طوخ</v>
          </cell>
          <cell r="I1980" t="str">
            <v/>
          </cell>
          <cell r="J1980">
            <v>1978</v>
          </cell>
          <cell r="K1980">
            <v>30</v>
          </cell>
          <cell r="L1980" t="str">
            <v>اجل ع الاستحقاق</v>
          </cell>
          <cell r="M1980" t="str">
            <v xml:space="preserve">ضريبى </v>
          </cell>
        </row>
        <row r="1981">
          <cell r="D1981" t="str">
            <v xml:space="preserve">العابد شبرا </v>
          </cell>
          <cell r="E1981" t="str">
            <v>مودرن تريد</v>
          </cell>
          <cell r="F1981" t="str">
            <v>القاهرة</v>
          </cell>
          <cell r="G1981" t="str">
            <v xml:space="preserve">شبرا مصر </v>
          </cell>
          <cell r="H1981" t="str">
            <v xml:space="preserve">شبرا مصر </v>
          </cell>
          <cell r="I1981" t="str">
            <v/>
          </cell>
          <cell r="J1981">
            <v>1979</v>
          </cell>
          <cell r="K1981">
            <v>30</v>
          </cell>
          <cell r="L1981" t="str">
            <v>اجل ع الاستحقاق</v>
          </cell>
          <cell r="M1981" t="str">
            <v xml:space="preserve">ضريبى </v>
          </cell>
        </row>
        <row r="1982">
          <cell r="D1982" t="str">
            <v>هايبر ماركت البشاير - فيصل</v>
          </cell>
          <cell r="E1982" t="str">
            <v>مودرن تريد</v>
          </cell>
          <cell r="F1982" t="str">
            <v>الجيزة</v>
          </cell>
          <cell r="G1982" t="str">
            <v>فيصل</v>
          </cell>
          <cell r="H1982" t="str">
            <v>اخر شارع اللبيني - فيصل</v>
          </cell>
          <cell r="I1982" t="str">
            <v/>
          </cell>
          <cell r="J1982">
            <v>1980</v>
          </cell>
          <cell r="K1982">
            <v>30</v>
          </cell>
          <cell r="L1982" t="str">
            <v>اجل ع الاستحقاق</v>
          </cell>
          <cell r="M1982" t="str">
            <v xml:space="preserve">ضريبى </v>
          </cell>
        </row>
        <row r="1983">
          <cell r="D1983" t="str">
            <v>جاليري</v>
          </cell>
          <cell r="E1983" t="str">
            <v>مودرن تريد</v>
          </cell>
          <cell r="F1983" t="str">
            <v>القاهرة</v>
          </cell>
          <cell r="G1983" t="str">
            <v xml:space="preserve">مدينه نصر </v>
          </cell>
          <cell r="H1983" t="str">
            <v>اول مكرم بجوار التوحيد والنور</v>
          </cell>
          <cell r="I1983" t="str">
            <v/>
          </cell>
          <cell r="J1983">
            <v>1981</v>
          </cell>
          <cell r="K1983">
            <v>30</v>
          </cell>
          <cell r="L1983" t="str">
            <v>اجل ع الاستحقاق</v>
          </cell>
          <cell r="M1983" t="str">
            <v xml:space="preserve">ضريبى </v>
          </cell>
        </row>
        <row r="1984">
          <cell r="D1984" t="str">
            <v>مجدي وسيد</v>
          </cell>
          <cell r="E1984" t="str">
            <v>مودرن تريد</v>
          </cell>
          <cell r="F1984" t="str">
            <v>القاهره</v>
          </cell>
          <cell r="G1984" t="str">
            <v>روكسي</v>
          </cell>
          <cell r="H1984" t="str">
            <v>شارع القبة- روكسى</v>
          </cell>
          <cell r="I1984" t="str">
            <v/>
          </cell>
          <cell r="J1984">
            <v>1982</v>
          </cell>
          <cell r="K1984">
            <v>30</v>
          </cell>
          <cell r="L1984" t="str">
            <v>اجل ع الاستحقاق</v>
          </cell>
          <cell r="M1984" t="str">
            <v xml:space="preserve">ضريبى </v>
          </cell>
        </row>
        <row r="1985">
          <cell r="D1985" t="str">
            <v>دريم ماركت الظاهر</v>
          </cell>
          <cell r="E1985" t="str">
            <v>مودرن تريد</v>
          </cell>
          <cell r="F1985" t="str">
            <v>القاهره</v>
          </cell>
          <cell r="G1985" t="str">
            <v>العباسية</v>
          </cell>
          <cell r="H1985" t="str">
            <v>الظاهر</v>
          </cell>
          <cell r="I1985" t="str">
            <v/>
          </cell>
          <cell r="J1985">
            <v>1983</v>
          </cell>
          <cell r="K1985">
            <v>30</v>
          </cell>
          <cell r="L1985" t="str">
            <v>اجل ع الاستحقاق</v>
          </cell>
          <cell r="M1985" t="str">
            <v xml:space="preserve">ضريبى </v>
          </cell>
        </row>
        <row r="1986">
          <cell r="D1986" t="str">
            <v>دريم ماركت شبرا</v>
          </cell>
          <cell r="E1986" t="str">
            <v>مودرن تريد</v>
          </cell>
          <cell r="F1986" t="str">
            <v>القليوبية</v>
          </cell>
          <cell r="G1986" t="str">
            <v>شبرا</v>
          </cell>
          <cell r="H1986" t="str">
            <v>شبرا</v>
          </cell>
          <cell r="I1986" t="str">
            <v/>
          </cell>
          <cell r="J1986">
            <v>1984</v>
          </cell>
          <cell r="K1986">
            <v>30</v>
          </cell>
          <cell r="L1986" t="str">
            <v>اجل ع الاستحقاق</v>
          </cell>
          <cell r="M1986" t="str">
            <v xml:space="preserve">ضريبى </v>
          </cell>
        </row>
        <row r="1987">
          <cell r="D1987" t="str">
            <v xml:space="preserve">فلامنجو هايبر ماركت </v>
          </cell>
          <cell r="E1987" t="str">
            <v>مودرن تريد</v>
          </cell>
          <cell r="F1987" t="str">
            <v>القاهره</v>
          </cell>
          <cell r="G1987" t="str">
            <v>التجمع الخامس</v>
          </cell>
          <cell r="H1987" t="str">
            <v>التجمع الخامس -شارع التسعين الجنوبي -امام بوابه 1فندق توليب -النرجس 2</v>
          </cell>
          <cell r="I1987" t="str">
            <v/>
          </cell>
          <cell r="J1987">
            <v>1985</v>
          </cell>
          <cell r="K1987">
            <v>30</v>
          </cell>
          <cell r="L1987" t="str">
            <v>اجل ع الاستحقاق</v>
          </cell>
          <cell r="M1987" t="str">
            <v xml:space="preserve">ضريبى </v>
          </cell>
        </row>
        <row r="1988">
          <cell r="D1988" t="str">
            <v>اللولو ماركت -التجمع الاول</v>
          </cell>
          <cell r="E1988" t="str">
            <v>مودرن تريد</v>
          </cell>
          <cell r="F1988" t="str">
            <v>القاهره</v>
          </cell>
          <cell r="G1988" t="str">
            <v>التجمع الاول</v>
          </cell>
          <cell r="H1988" t="str">
            <v>التجمع الاول بجوار اكاديميه الشرطه عند تون بلازا مدخل سي -التجمع الاول</v>
          </cell>
          <cell r="I1988" t="str">
            <v/>
          </cell>
          <cell r="J1988">
            <v>1986</v>
          </cell>
          <cell r="K1988">
            <v>30</v>
          </cell>
          <cell r="L1988" t="str">
            <v>اجل ع الاستحقاق</v>
          </cell>
          <cell r="M1988" t="str">
            <v xml:space="preserve">ضريبى </v>
          </cell>
        </row>
        <row r="1989">
          <cell r="D1989" t="str">
            <v xml:space="preserve">اللولو ماركت -التجمع الخامس </v>
          </cell>
          <cell r="E1989" t="str">
            <v>مودرن تريد</v>
          </cell>
          <cell r="F1989" t="str">
            <v>القاهره</v>
          </cell>
          <cell r="G1989" t="str">
            <v>التجمع الخامس</v>
          </cell>
          <cell r="H1989" t="str">
            <v>بجوار الجامعة الامريكية بعد اوسكار</v>
          </cell>
          <cell r="I1989" t="str">
            <v/>
          </cell>
          <cell r="J1989">
            <v>1987</v>
          </cell>
          <cell r="K1989">
            <v>30</v>
          </cell>
          <cell r="L1989" t="str">
            <v>اجل ع الاستحقاق</v>
          </cell>
          <cell r="M1989" t="str">
            <v xml:space="preserve">ضريبى </v>
          </cell>
          <cell r="N1989">
            <v>447599798</v>
          </cell>
        </row>
        <row r="1990">
          <cell r="D1990" t="str">
            <v>هايبر المحلاوى للتجارة -التجمع الخامس</v>
          </cell>
          <cell r="E1990" t="str">
            <v>مودرن تريد</v>
          </cell>
          <cell r="F1990" t="str">
            <v>القاهره</v>
          </cell>
          <cell r="G1990" t="str">
            <v>التجمع الخامس</v>
          </cell>
          <cell r="H1990" t="str">
            <v>ش12المنطقة الثانية بجوار مدرسة اجيال للغات</v>
          </cell>
          <cell r="I1990" t="str">
            <v/>
          </cell>
          <cell r="J1990">
            <v>1988</v>
          </cell>
          <cell r="K1990">
            <v>30</v>
          </cell>
          <cell r="L1990" t="str">
            <v>اجل ع الاستحقاق</v>
          </cell>
          <cell r="M1990" t="str">
            <v xml:space="preserve">ضريبى </v>
          </cell>
        </row>
        <row r="1991">
          <cell r="E1991" t="str">
            <v>مودرن تريد</v>
          </cell>
          <cell r="I1991" t="str">
            <v/>
          </cell>
          <cell r="J1991">
            <v>1989</v>
          </cell>
          <cell r="K1991">
            <v>30</v>
          </cell>
          <cell r="L1991" t="str">
            <v>اجل ع الاستحقاق</v>
          </cell>
          <cell r="M1991" t="str">
            <v xml:space="preserve">ضريبى </v>
          </cell>
        </row>
        <row r="1992">
          <cell r="E1992" t="str">
            <v>مودرن تريد</v>
          </cell>
          <cell r="I1992" t="str">
            <v/>
          </cell>
          <cell r="J1992">
            <v>1990</v>
          </cell>
          <cell r="K1992">
            <v>30</v>
          </cell>
          <cell r="L1992" t="str">
            <v>اجل ع الاستحقاق</v>
          </cell>
          <cell r="M1992" t="str">
            <v xml:space="preserve">ضريبى </v>
          </cell>
        </row>
        <row r="1993">
          <cell r="E1993" t="str">
            <v>مودرن تريد</v>
          </cell>
          <cell r="I1993" t="str">
            <v/>
          </cell>
          <cell r="J1993">
            <v>1991</v>
          </cell>
          <cell r="K1993">
            <v>30</v>
          </cell>
          <cell r="L1993" t="str">
            <v>اجل ع الاستحقاق</v>
          </cell>
          <cell r="M1993" t="str">
            <v xml:space="preserve">ضريبى </v>
          </cell>
        </row>
        <row r="1994">
          <cell r="E1994" t="str">
            <v>مودرن تريد</v>
          </cell>
          <cell r="I1994" t="str">
            <v/>
          </cell>
          <cell r="J1994">
            <v>1992</v>
          </cell>
          <cell r="K1994">
            <v>30</v>
          </cell>
          <cell r="L1994" t="str">
            <v>اجل ع الاستحقاق</v>
          </cell>
          <cell r="M1994" t="str">
            <v xml:space="preserve">ضريبى </v>
          </cell>
        </row>
        <row r="1995">
          <cell r="E1995" t="str">
            <v>مودرن تريد</v>
          </cell>
          <cell r="I1995" t="str">
            <v/>
          </cell>
          <cell r="J1995">
            <v>1993</v>
          </cell>
          <cell r="K1995">
            <v>30</v>
          </cell>
          <cell r="L1995" t="str">
            <v>اجل ع الاستحقاق</v>
          </cell>
          <cell r="M1995" t="str">
            <v xml:space="preserve">ضريبى </v>
          </cell>
        </row>
        <row r="1996">
          <cell r="D1996" t="str">
            <v>صاني ماركت الزمالك</v>
          </cell>
          <cell r="E1996" t="str">
            <v>مودرن تريد</v>
          </cell>
          <cell r="F1996" t="str">
            <v>الجيزة</v>
          </cell>
          <cell r="G1996" t="str">
            <v>الزمالك</v>
          </cell>
          <cell r="H1996" t="str">
            <v>رقم 11ش العزيز عثمان الزمالك</v>
          </cell>
          <cell r="I1996" t="str">
            <v/>
          </cell>
          <cell r="J1996">
            <v>1994</v>
          </cell>
          <cell r="K1996">
            <v>30</v>
          </cell>
          <cell r="L1996" t="str">
            <v>اجل ع الاستحقاق</v>
          </cell>
          <cell r="M1996" t="str">
            <v xml:space="preserve">ضريبى </v>
          </cell>
        </row>
        <row r="1997">
          <cell r="D1997" t="str">
            <v>صاني ماركت بفرلى هيلز</v>
          </cell>
          <cell r="E1997" t="str">
            <v>مودرن تريد</v>
          </cell>
          <cell r="F1997" t="str">
            <v>الجيزة</v>
          </cell>
          <cell r="G1997" t="str">
            <v>6اكتوبر</v>
          </cell>
          <cell r="H1997" t="str">
            <v>الشيخ زايد ــ 6 اكتوبر</v>
          </cell>
          <cell r="I1997" t="str">
            <v/>
          </cell>
          <cell r="J1997">
            <v>1995</v>
          </cell>
          <cell r="K1997">
            <v>30</v>
          </cell>
          <cell r="L1997" t="str">
            <v>اجل ع الاستحقاق</v>
          </cell>
          <cell r="M1997" t="str">
            <v xml:space="preserve">ضريبى </v>
          </cell>
        </row>
        <row r="1998">
          <cell r="D1998" t="str">
            <v>المرشدي -فرع اكتوبر</v>
          </cell>
          <cell r="E1998" t="str">
            <v>مودرن تريد</v>
          </cell>
          <cell r="F1998" t="str">
            <v>الجيزة</v>
          </cell>
          <cell r="G1998" t="str">
            <v>6اكتوبر</v>
          </cell>
          <cell r="H1998" t="str">
            <v>ميدان المرشدي بجوار سيتي سكيب مول -6اكتوبر</v>
          </cell>
          <cell r="I1998" t="str">
            <v/>
          </cell>
          <cell r="J1998">
            <v>1996</v>
          </cell>
          <cell r="K1998">
            <v>30</v>
          </cell>
          <cell r="L1998" t="str">
            <v>اجل ع الاستحقاق</v>
          </cell>
          <cell r="M1998" t="str">
            <v xml:space="preserve">ضريبى </v>
          </cell>
        </row>
        <row r="1999">
          <cell r="D1999" t="str">
            <v>المرشدي -فرع زايد</v>
          </cell>
          <cell r="E1999" t="str">
            <v>مودرن تريد</v>
          </cell>
          <cell r="F1999" t="str">
            <v>الجيزة</v>
          </cell>
          <cell r="G1999" t="str">
            <v>6اكتوبر</v>
          </cell>
          <cell r="H1999" t="str">
            <v>مدخل زايد 2000-بجوار مول اركان وتمثال الشيخ زايد</v>
          </cell>
          <cell r="I1999" t="str">
            <v/>
          </cell>
          <cell r="J1999">
            <v>1997</v>
          </cell>
          <cell r="K1999">
            <v>30</v>
          </cell>
          <cell r="L1999" t="str">
            <v>اجل ع الاستحقاق</v>
          </cell>
          <cell r="M1999" t="str">
            <v xml:space="preserve">ضريبى </v>
          </cell>
        </row>
        <row r="2000">
          <cell r="D2000" t="str">
            <v xml:space="preserve">هايبر بلس شبرا </v>
          </cell>
          <cell r="E2000" t="str">
            <v>مودرن تريد</v>
          </cell>
          <cell r="F2000" t="str">
            <v>القليوبيه</v>
          </cell>
          <cell r="G2000" t="str">
            <v>شبرا الخيمه</v>
          </cell>
          <cell r="H2000" t="str">
            <v>شارع 15مايو شبرا الخيمه</v>
          </cell>
          <cell r="I2000" t="str">
            <v/>
          </cell>
          <cell r="J2000">
            <v>1998</v>
          </cell>
          <cell r="K2000">
            <v>30</v>
          </cell>
          <cell r="L2000" t="str">
            <v>اجل ع الاستحقاق</v>
          </cell>
          <cell r="M2000" t="str">
            <v xml:space="preserve">ضريبى </v>
          </cell>
        </row>
        <row r="2001">
          <cell r="D2001" t="str">
            <v>هايبر بلس عبود</v>
          </cell>
          <cell r="E2001" t="str">
            <v>مودرن تريد</v>
          </cell>
          <cell r="F2001" t="str">
            <v>القليوبيه</v>
          </cell>
          <cell r="G2001" t="str">
            <v>عبود</v>
          </cell>
          <cell r="H2001" t="str">
            <v>عبود</v>
          </cell>
          <cell r="I2001" t="str">
            <v/>
          </cell>
          <cell r="J2001">
            <v>1999</v>
          </cell>
          <cell r="K2001">
            <v>30</v>
          </cell>
          <cell r="L2001" t="str">
            <v>اجل ع الاستحقاق</v>
          </cell>
          <cell r="M2001" t="str">
            <v xml:space="preserve">ضريبى </v>
          </cell>
        </row>
        <row r="2002">
          <cell r="D2002" t="str">
            <v>اسواق الشرقيه -عبود</v>
          </cell>
          <cell r="E2002" t="str">
            <v>مودرن تريد</v>
          </cell>
          <cell r="F2002" t="str">
            <v>القليوبيه</v>
          </cell>
          <cell r="G2002" t="str">
            <v>عبود</v>
          </cell>
          <cell r="H2002" t="str">
            <v>عبود</v>
          </cell>
          <cell r="I2002" t="str">
            <v/>
          </cell>
          <cell r="J2002">
            <v>2000</v>
          </cell>
          <cell r="K2002">
            <v>30</v>
          </cell>
          <cell r="L2002" t="str">
            <v>اجل ع الاستحقاق</v>
          </cell>
          <cell r="M2002" t="str">
            <v xml:space="preserve">ضريبى </v>
          </cell>
        </row>
        <row r="2003">
          <cell r="D2003" t="str">
            <v xml:space="preserve">اسواق الشرقيه -شبرا </v>
          </cell>
          <cell r="E2003" t="str">
            <v>مودرن تريد</v>
          </cell>
          <cell r="F2003" t="str">
            <v>القليوبيه</v>
          </cell>
          <cell r="G2003" t="str">
            <v>شبرا الخيمه</v>
          </cell>
          <cell r="H2003" t="str">
            <v>شبرا الخيمه</v>
          </cell>
          <cell r="I2003" t="str">
            <v/>
          </cell>
          <cell r="J2003">
            <v>2001</v>
          </cell>
          <cell r="K2003">
            <v>30</v>
          </cell>
          <cell r="L2003" t="str">
            <v>اجل ع الاستحقاق</v>
          </cell>
          <cell r="M2003" t="str">
            <v xml:space="preserve">ضريبى </v>
          </cell>
        </row>
        <row r="2004">
          <cell r="D2004" t="str">
            <v>اوسكار  ماركت - التجمع الخامس</v>
          </cell>
          <cell r="E2004" t="str">
            <v>مودرن تريد</v>
          </cell>
          <cell r="F2004" t="str">
            <v>القاهره</v>
          </cell>
          <cell r="G2004" t="str">
            <v>التجمع الخامس</v>
          </cell>
          <cell r="H2004" t="str">
            <v xml:space="preserve">ش التسعين الجنوبي بجوار كونكورد بلازا بعد مول ميتينج مول -بنزينة شل </v>
          </cell>
          <cell r="I2004" t="str">
            <v/>
          </cell>
          <cell r="J2004">
            <v>2002</v>
          </cell>
          <cell r="K2004">
            <v>30</v>
          </cell>
          <cell r="L2004" t="str">
            <v>اجل ع الاستحقاق</v>
          </cell>
          <cell r="M2004" t="str">
            <v xml:space="preserve">ضريبى </v>
          </cell>
        </row>
        <row r="2005">
          <cell r="D2005" t="str">
            <v>اوسكار  ماركت - الماظه</v>
          </cell>
          <cell r="E2005" t="str">
            <v>مودرن تريد</v>
          </cell>
          <cell r="F2005" t="str">
            <v>القاهره</v>
          </cell>
          <cell r="G2005" t="str">
            <v>مصر الجديده</v>
          </cell>
          <cell r="H2005" t="str">
            <v>105شارع عمر ابن الخطاب قريب من سوبر جيت الماظه -مصر الجديده</v>
          </cell>
          <cell r="I2005" t="str">
            <v/>
          </cell>
          <cell r="J2005">
            <v>2003</v>
          </cell>
          <cell r="K2005">
            <v>30</v>
          </cell>
          <cell r="L2005" t="str">
            <v>اجل ع الاستحقاق</v>
          </cell>
          <cell r="M2005" t="str">
            <v xml:space="preserve">ضريبى </v>
          </cell>
        </row>
        <row r="2006">
          <cell r="D2006" t="str">
            <v>اوسكار  ماركت - المعادى</v>
          </cell>
          <cell r="E2006" t="str">
            <v>مودرن تريد</v>
          </cell>
          <cell r="F2006" t="str">
            <v>القاهره</v>
          </cell>
          <cell r="G2006" t="str">
            <v>المعادي</v>
          </cell>
          <cell r="H2006" t="str">
            <v>المعادي</v>
          </cell>
          <cell r="I2006" t="str">
            <v/>
          </cell>
          <cell r="J2006">
            <v>2004</v>
          </cell>
          <cell r="K2006">
            <v>30</v>
          </cell>
          <cell r="L2006" t="str">
            <v>اجل ع الاستحقاق</v>
          </cell>
          <cell r="M2006" t="str">
            <v xml:space="preserve">ضريبى </v>
          </cell>
        </row>
        <row r="2007">
          <cell r="D2007" t="str">
            <v>علام ماركت</v>
          </cell>
          <cell r="E2007" t="str">
            <v>مودرن تريد</v>
          </cell>
          <cell r="I2007" t="str">
            <v/>
          </cell>
          <cell r="J2007">
            <v>2005</v>
          </cell>
          <cell r="K2007">
            <v>30</v>
          </cell>
          <cell r="L2007" t="str">
            <v>اجل ع الاستحقاق</v>
          </cell>
          <cell r="M2007" t="str">
            <v xml:space="preserve">ضريبى </v>
          </cell>
        </row>
        <row r="2008">
          <cell r="E2008" t="str">
            <v>مودرن تريد</v>
          </cell>
          <cell r="I2008" t="str">
            <v/>
          </cell>
          <cell r="J2008">
            <v>2006</v>
          </cell>
          <cell r="K2008">
            <v>30</v>
          </cell>
          <cell r="L2008" t="str">
            <v>اجل ع الاستحقاق</v>
          </cell>
          <cell r="M2008" t="str">
            <v xml:space="preserve">ضريبى </v>
          </cell>
        </row>
        <row r="2009">
          <cell r="E2009" t="str">
            <v>مودرن تريد</v>
          </cell>
          <cell r="I2009" t="str">
            <v/>
          </cell>
          <cell r="J2009">
            <v>2007</v>
          </cell>
          <cell r="K2009">
            <v>30</v>
          </cell>
          <cell r="L2009" t="str">
            <v>اجل ع الاستحقاق</v>
          </cell>
          <cell r="M2009" t="str">
            <v xml:space="preserve">ضريبى </v>
          </cell>
        </row>
        <row r="2010">
          <cell r="E2010" t="str">
            <v>مودرن تريد</v>
          </cell>
          <cell r="I2010" t="str">
            <v/>
          </cell>
          <cell r="J2010">
            <v>2008</v>
          </cell>
          <cell r="K2010">
            <v>30</v>
          </cell>
          <cell r="L2010" t="str">
            <v>اجل ع الاستحقاق</v>
          </cell>
          <cell r="M2010" t="str">
            <v xml:space="preserve">ضريبى </v>
          </cell>
        </row>
        <row r="2011">
          <cell r="E2011" t="str">
            <v>مودرن تريد</v>
          </cell>
          <cell r="I2011" t="str">
            <v/>
          </cell>
          <cell r="J2011">
            <v>2009</v>
          </cell>
          <cell r="K2011">
            <v>30</v>
          </cell>
          <cell r="L2011" t="str">
            <v>اجل ع الاستحقاق</v>
          </cell>
          <cell r="M2011" t="str">
            <v xml:space="preserve">ضريبى </v>
          </cell>
        </row>
        <row r="2012">
          <cell r="E2012" t="str">
            <v>مودرن تريد</v>
          </cell>
          <cell r="I2012" t="str">
            <v/>
          </cell>
          <cell r="J2012">
            <v>2010</v>
          </cell>
          <cell r="K2012">
            <v>30</v>
          </cell>
          <cell r="L2012" t="str">
            <v>اجل ع الاستحقاق</v>
          </cell>
          <cell r="M2012" t="str">
            <v xml:space="preserve">ضريبى </v>
          </cell>
        </row>
        <row r="2013">
          <cell r="E2013" t="str">
            <v>مودرن تريد</v>
          </cell>
          <cell r="I2013" t="str">
            <v/>
          </cell>
          <cell r="J2013">
            <v>2011</v>
          </cell>
          <cell r="K2013">
            <v>30</v>
          </cell>
          <cell r="L2013" t="str">
            <v>اجل ع الاستحقاق</v>
          </cell>
          <cell r="M2013" t="str">
            <v xml:space="preserve">ضريبى </v>
          </cell>
        </row>
        <row r="2014">
          <cell r="E2014" t="str">
            <v>مودرن تريد</v>
          </cell>
          <cell r="I2014" t="str">
            <v/>
          </cell>
          <cell r="J2014">
            <v>2012</v>
          </cell>
          <cell r="K2014">
            <v>30</v>
          </cell>
          <cell r="L2014" t="str">
            <v>اجل ع الاستحقاق</v>
          </cell>
          <cell r="M2014" t="str">
            <v xml:space="preserve">ضريبى </v>
          </cell>
        </row>
        <row r="2015">
          <cell r="E2015" t="str">
            <v>مودرن تريد</v>
          </cell>
          <cell r="I2015" t="str">
            <v/>
          </cell>
          <cell r="J2015">
            <v>2013</v>
          </cell>
          <cell r="K2015">
            <v>30</v>
          </cell>
          <cell r="L2015" t="str">
            <v>اجل ع الاستحقاق</v>
          </cell>
          <cell r="M2015" t="str">
            <v xml:space="preserve">ضريبى </v>
          </cell>
        </row>
        <row r="2016">
          <cell r="E2016" t="str">
            <v>مودرن تريد</v>
          </cell>
          <cell r="I2016" t="str">
            <v/>
          </cell>
          <cell r="J2016">
            <v>2014</v>
          </cell>
          <cell r="K2016">
            <v>30</v>
          </cell>
          <cell r="L2016" t="str">
            <v>اجل ع الاستحقاق</v>
          </cell>
          <cell r="M2016" t="str">
            <v xml:space="preserve">ضريبى </v>
          </cell>
        </row>
        <row r="2017">
          <cell r="E2017" t="str">
            <v>مودرن تريد</v>
          </cell>
          <cell r="I2017" t="str">
            <v/>
          </cell>
          <cell r="J2017">
            <v>2015</v>
          </cell>
          <cell r="K2017">
            <v>30</v>
          </cell>
          <cell r="L2017" t="str">
            <v>اجل ع الاستحقاق</v>
          </cell>
          <cell r="M2017" t="str">
            <v xml:space="preserve">ضريبى </v>
          </cell>
        </row>
        <row r="2018">
          <cell r="E2018" t="str">
            <v>مودرن تريد</v>
          </cell>
          <cell r="I2018" t="str">
            <v/>
          </cell>
          <cell r="J2018">
            <v>2016</v>
          </cell>
          <cell r="K2018">
            <v>30</v>
          </cell>
          <cell r="L2018" t="str">
            <v>اجل ع الاستحقاق</v>
          </cell>
          <cell r="M2018" t="str">
            <v xml:space="preserve">ضريبى </v>
          </cell>
        </row>
        <row r="2019">
          <cell r="E2019" t="str">
            <v>مودرن تريد</v>
          </cell>
          <cell r="I2019" t="str">
            <v/>
          </cell>
          <cell r="J2019">
            <v>2017</v>
          </cell>
          <cell r="K2019">
            <v>30</v>
          </cell>
          <cell r="L2019" t="str">
            <v>اجل ع الاستحقاق</v>
          </cell>
          <cell r="M2019" t="str">
            <v xml:space="preserve">ضريبى </v>
          </cell>
        </row>
        <row r="2020">
          <cell r="E2020" t="str">
            <v>مودرن تريد</v>
          </cell>
          <cell r="I2020" t="str">
            <v/>
          </cell>
          <cell r="J2020">
            <v>2018</v>
          </cell>
          <cell r="K2020">
            <v>30</v>
          </cell>
          <cell r="L2020" t="str">
            <v>اجل ع الاستحقاق</v>
          </cell>
          <cell r="M2020" t="str">
            <v xml:space="preserve">ضريبى </v>
          </cell>
        </row>
        <row r="2021">
          <cell r="E2021" t="str">
            <v>مودرن تريد</v>
          </cell>
          <cell r="I2021" t="str">
            <v/>
          </cell>
          <cell r="J2021">
            <v>2019</v>
          </cell>
          <cell r="K2021">
            <v>30</v>
          </cell>
          <cell r="L2021" t="str">
            <v>اجل ع الاستحقاق</v>
          </cell>
          <cell r="M2021" t="str">
            <v xml:space="preserve">ضريبى </v>
          </cell>
        </row>
        <row r="2022">
          <cell r="E2022" t="str">
            <v>مودرن تريد</v>
          </cell>
          <cell r="I2022" t="str">
            <v/>
          </cell>
          <cell r="J2022">
            <v>2020</v>
          </cell>
          <cell r="K2022">
            <v>30</v>
          </cell>
          <cell r="L2022" t="str">
            <v>اجل ع الاستحقاق</v>
          </cell>
          <cell r="M2022" t="str">
            <v xml:space="preserve">ضريبى </v>
          </cell>
        </row>
        <row r="2023">
          <cell r="E2023" t="str">
            <v>مودرن تريد</v>
          </cell>
          <cell r="I2023" t="str">
            <v/>
          </cell>
          <cell r="J2023">
            <v>2021</v>
          </cell>
          <cell r="K2023">
            <v>30</v>
          </cell>
          <cell r="L2023" t="str">
            <v>اجل ع الاستحقاق</v>
          </cell>
          <cell r="M2023" t="str">
            <v xml:space="preserve">ضريبى </v>
          </cell>
        </row>
        <row r="2024">
          <cell r="E2024" t="str">
            <v>مودرن تريد</v>
          </cell>
          <cell r="I2024" t="str">
            <v/>
          </cell>
          <cell r="J2024">
            <v>2022</v>
          </cell>
          <cell r="K2024">
            <v>30</v>
          </cell>
          <cell r="L2024" t="str">
            <v>اجل ع الاستحقاق</v>
          </cell>
          <cell r="M2024" t="str">
            <v xml:space="preserve">ضريبى </v>
          </cell>
        </row>
        <row r="2025">
          <cell r="E2025" t="str">
            <v>مودرن تريد</v>
          </cell>
          <cell r="I2025" t="str">
            <v/>
          </cell>
          <cell r="J2025">
            <v>2023</v>
          </cell>
          <cell r="K2025">
            <v>30</v>
          </cell>
          <cell r="L2025" t="str">
            <v>اجل ع الاستحقاق</v>
          </cell>
          <cell r="M2025" t="str">
            <v xml:space="preserve">ضريبى </v>
          </cell>
        </row>
        <row r="2026">
          <cell r="E2026" t="str">
            <v>مودرن تريد</v>
          </cell>
          <cell r="I2026" t="str">
            <v/>
          </cell>
          <cell r="J2026">
            <v>2024</v>
          </cell>
          <cell r="K2026">
            <v>30</v>
          </cell>
          <cell r="L2026" t="str">
            <v>اجل ع الاستحقاق</v>
          </cell>
          <cell r="M2026" t="str">
            <v xml:space="preserve">ضريبى </v>
          </cell>
        </row>
        <row r="2027">
          <cell r="E2027" t="str">
            <v>مودرن تريد</v>
          </cell>
          <cell r="I2027" t="str">
            <v/>
          </cell>
          <cell r="J2027">
            <v>2025</v>
          </cell>
          <cell r="K2027">
            <v>30</v>
          </cell>
          <cell r="L2027" t="str">
            <v>اجل ع الاستحقاق</v>
          </cell>
          <cell r="M2027" t="str">
            <v xml:space="preserve">ضريبى </v>
          </cell>
        </row>
        <row r="2028">
          <cell r="E2028" t="str">
            <v>مودرن تريد</v>
          </cell>
          <cell r="I2028" t="str">
            <v/>
          </cell>
          <cell r="J2028">
            <v>2026</v>
          </cell>
          <cell r="K2028">
            <v>30</v>
          </cell>
          <cell r="L2028" t="str">
            <v>اجل ع الاستحقاق</v>
          </cell>
          <cell r="M2028" t="str">
            <v xml:space="preserve">ضريبى </v>
          </cell>
        </row>
        <row r="2029">
          <cell r="E2029" t="str">
            <v>مودرن تريد</v>
          </cell>
          <cell r="I2029" t="str">
            <v/>
          </cell>
          <cell r="J2029">
            <v>2027</v>
          </cell>
          <cell r="K2029">
            <v>30</v>
          </cell>
          <cell r="L2029" t="str">
            <v>اجل ع الاستحقاق</v>
          </cell>
          <cell r="M2029" t="str">
            <v xml:space="preserve">ضريبى </v>
          </cell>
        </row>
        <row r="2030">
          <cell r="E2030" t="str">
            <v>مودرن تريد</v>
          </cell>
          <cell r="I2030" t="str">
            <v/>
          </cell>
          <cell r="J2030">
            <v>2028</v>
          </cell>
          <cell r="K2030">
            <v>30</v>
          </cell>
          <cell r="L2030" t="str">
            <v>اجل ع الاستحقاق</v>
          </cell>
          <cell r="M2030" t="str">
            <v xml:space="preserve">ضريبى </v>
          </cell>
        </row>
        <row r="2031">
          <cell r="E2031" t="str">
            <v>مودرن تريد</v>
          </cell>
          <cell r="I2031" t="str">
            <v/>
          </cell>
          <cell r="J2031">
            <v>2029</v>
          </cell>
          <cell r="K2031">
            <v>30</v>
          </cell>
          <cell r="L2031" t="str">
            <v>اجل ع الاستحقاق</v>
          </cell>
          <cell r="M2031" t="str">
            <v xml:space="preserve">ضريبى </v>
          </cell>
        </row>
        <row r="2032">
          <cell r="E2032" t="str">
            <v>مودرن تريد</v>
          </cell>
          <cell r="I2032" t="str">
            <v/>
          </cell>
          <cell r="J2032">
            <v>2030</v>
          </cell>
          <cell r="K2032">
            <v>30</v>
          </cell>
          <cell r="L2032" t="str">
            <v>اجل ع الاستحقاق</v>
          </cell>
          <cell r="M2032" t="str">
            <v xml:space="preserve">ضريبى </v>
          </cell>
        </row>
        <row r="2033">
          <cell r="E2033" t="str">
            <v>مودرن تريد</v>
          </cell>
          <cell r="I2033" t="str">
            <v/>
          </cell>
          <cell r="J2033">
            <v>2031</v>
          </cell>
          <cell r="K2033">
            <v>30</v>
          </cell>
          <cell r="L2033" t="str">
            <v>اجل ع الاستحقاق</v>
          </cell>
          <cell r="M2033" t="str">
            <v xml:space="preserve">ضريبى </v>
          </cell>
        </row>
        <row r="2034">
          <cell r="E2034" t="str">
            <v>مودرن تريد</v>
          </cell>
          <cell r="I2034" t="str">
            <v/>
          </cell>
          <cell r="J2034">
            <v>2032</v>
          </cell>
          <cell r="K2034">
            <v>30</v>
          </cell>
          <cell r="L2034" t="str">
            <v>اجل ع الاستحقاق</v>
          </cell>
          <cell r="M2034" t="str">
            <v xml:space="preserve">ضريبى </v>
          </cell>
        </row>
        <row r="2035">
          <cell r="E2035" t="str">
            <v>مودرن تريد</v>
          </cell>
          <cell r="I2035" t="str">
            <v/>
          </cell>
          <cell r="J2035">
            <v>2033</v>
          </cell>
          <cell r="K2035">
            <v>30</v>
          </cell>
          <cell r="L2035" t="str">
            <v>اجل ع الاستحقاق</v>
          </cell>
          <cell r="M2035" t="str">
            <v xml:space="preserve">ضريبى </v>
          </cell>
        </row>
        <row r="2036">
          <cell r="E2036" t="str">
            <v>مودرن تريد</v>
          </cell>
          <cell r="I2036" t="str">
            <v/>
          </cell>
          <cell r="J2036">
            <v>2034</v>
          </cell>
          <cell r="K2036">
            <v>30</v>
          </cell>
          <cell r="L2036" t="str">
            <v>اجل ع الاستحقاق</v>
          </cell>
          <cell r="M2036" t="str">
            <v xml:space="preserve">ضريبى </v>
          </cell>
        </row>
        <row r="2037">
          <cell r="E2037" t="str">
            <v>مودرن تريد</v>
          </cell>
          <cell r="I2037" t="str">
            <v/>
          </cell>
          <cell r="J2037">
            <v>2035</v>
          </cell>
          <cell r="K2037">
            <v>30</v>
          </cell>
          <cell r="L2037" t="str">
            <v>اجل ع الاستحقاق</v>
          </cell>
          <cell r="M2037" t="str">
            <v xml:space="preserve">ضريبى </v>
          </cell>
        </row>
        <row r="2038">
          <cell r="E2038" t="str">
            <v>مودرن تريد</v>
          </cell>
          <cell r="I2038" t="str">
            <v/>
          </cell>
          <cell r="J2038">
            <v>2036</v>
          </cell>
          <cell r="K2038">
            <v>30</v>
          </cell>
          <cell r="L2038" t="str">
            <v>اجل ع الاستحقاق</v>
          </cell>
          <cell r="M2038" t="str">
            <v xml:space="preserve">ضريبى </v>
          </cell>
        </row>
        <row r="2039">
          <cell r="E2039" t="str">
            <v>مودرن تريد</v>
          </cell>
          <cell r="I2039" t="str">
            <v/>
          </cell>
          <cell r="J2039">
            <v>2037</v>
          </cell>
          <cell r="K2039">
            <v>30</v>
          </cell>
          <cell r="L2039" t="str">
            <v>اجل ع الاستحقاق</v>
          </cell>
          <cell r="M2039" t="str">
            <v xml:space="preserve">ضريبى </v>
          </cell>
        </row>
        <row r="2040">
          <cell r="E2040" t="str">
            <v>مودرن تريد</v>
          </cell>
          <cell r="I2040" t="str">
            <v/>
          </cell>
          <cell r="J2040">
            <v>2038</v>
          </cell>
          <cell r="K2040">
            <v>30</v>
          </cell>
          <cell r="L2040" t="str">
            <v>اجل ع الاستحقاق</v>
          </cell>
          <cell r="M2040" t="str">
            <v xml:space="preserve">ضريبى </v>
          </cell>
        </row>
        <row r="2041">
          <cell r="I2041" t="str">
            <v/>
          </cell>
          <cell r="J2041">
            <v>2039</v>
          </cell>
          <cell r="M2041"/>
        </row>
        <row r="2042">
          <cell r="I2042" t="str">
            <v/>
          </cell>
          <cell r="J2042">
            <v>2040</v>
          </cell>
          <cell r="M2042"/>
        </row>
        <row r="2043">
          <cell r="I2043" t="str">
            <v/>
          </cell>
          <cell r="J2043">
            <v>2041</v>
          </cell>
          <cell r="M2043"/>
        </row>
        <row r="2044">
          <cell r="I2044" t="str">
            <v/>
          </cell>
          <cell r="J2044">
            <v>2042</v>
          </cell>
          <cell r="M2044"/>
        </row>
        <row r="2045">
          <cell r="I2045" t="str">
            <v/>
          </cell>
          <cell r="J2045">
            <v>2043</v>
          </cell>
          <cell r="M2045"/>
        </row>
        <row r="2046">
          <cell r="I2046" t="str">
            <v/>
          </cell>
          <cell r="J2046">
            <v>2044</v>
          </cell>
          <cell r="M2046"/>
        </row>
        <row r="2047">
          <cell r="I2047" t="str">
            <v/>
          </cell>
          <cell r="J2047">
            <v>2045</v>
          </cell>
          <cell r="M2047"/>
        </row>
        <row r="2048">
          <cell r="J2048">
            <v>2046</v>
          </cell>
        </row>
        <row r="2049">
          <cell r="J2049">
            <v>2047</v>
          </cell>
        </row>
        <row r="2050">
          <cell r="J2050">
            <v>2048</v>
          </cell>
        </row>
        <row r="2051">
          <cell r="J2051">
            <v>2049</v>
          </cell>
        </row>
        <row r="2052">
          <cell r="J2052">
            <v>2050</v>
          </cell>
        </row>
        <row r="2053">
          <cell r="J2053">
            <v>2051</v>
          </cell>
        </row>
        <row r="2054">
          <cell r="J2054">
            <v>2052</v>
          </cell>
        </row>
        <row r="2055">
          <cell r="J2055">
            <v>2053</v>
          </cell>
        </row>
        <row r="2056">
          <cell r="J2056">
            <v>2054</v>
          </cell>
        </row>
        <row r="2057">
          <cell r="J2057">
            <v>2055</v>
          </cell>
        </row>
        <row r="2058">
          <cell r="J2058">
            <v>2056</v>
          </cell>
        </row>
        <row r="2059">
          <cell r="J2059">
            <v>2057</v>
          </cell>
        </row>
        <row r="2060">
          <cell r="J2060">
            <v>2058</v>
          </cell>
        </row>
        <row r="2061">
          <cell r="J2061">
            <v>2059</v>
          </cell>
        </row>
        <row r="2062">
          <cell r="J2062">
            <v>2060</v>
          </cell>
        </row>
        <row r="2063">
          <cell r="J2063">
            <v>2061</v>
          </cell>
        </row>
        <row r="2064">
          <cell r="J2064">
            <v>2062</v>
          </cell>
        </row>
        <row r="2065">
          <cell r="J2065">
            <v>2063</v>
          </cell>
        </row>
        <row r="2066">
          <cell r="J2066">
            <v>2064</v>
          </cell>
        </row>
        <row r="2067">
          <cell r="J2067">
            <v>2065</v>
          </cell>
        </row>
        <row r="2068">
          <cell r="J2068">
            <v>2066</v>
          </cell>
        </row>
        <row r="2069">
          <cell r="J2069">
            <v>2067</v>
          </cell>
        </row>
        <row r="2070">
          <cell r="J2070">
            <v>2068</v>
          </cell>
        </row>
        <row r="2071">
          <cell r="J2071">
            <v>2069</v>
          </cell>
        </row>
        <row r="2072">
          <cell r="J2072">
            <v>2070</v>
          </cell>
        </row>
        <row r="2073">
          <cell r="J2073">
            <v>2071</v>
          </cell>
        </row>
        <row r="2074">
          <cell r="J2074">
            <v>2072</v>
          </cell>
        </row>
        <row r="2075">
          <cell r="J2075">
            <v>2073</v>
          </cell>
        </row>
        <row r="2076">
          <cell r="J2076">
            <v>2074</v>
          </cell>
        </row>
        <row r="2077">
          <cell r="J2077">
            <v>2075</v>
          </cell>
        </row>
        <row r="2078">
          <cell r="J2078">
            <v>2076</v>
          </cell>
        </row>
        <row r="2079">
          <cell r="J2079">
            <v>2077</v>
          </cell>
        </row>
        <row r="2080">
          <cell r="J2080">
            <v>2078</v>
          </cell>
        </row>
        <row r="2081">
          <cell r="J2081">
            <v>2079</v>
          </cell>
        </row>
        <row r="2082">
          <cell r="J2082">
            <v>2080</v>
          </cell>
        </row>
        <row r="2083">
          <cell r="J2083">
            <v>2081</v>
          </cell>
        </row>
        <row r="2084">
          <cell r="J2084">
            <v>2082</v>
          </cell>
        </row>
        <row r="2085">
          <cell r="J2085">
            <v>2083</v>
          </cell>
        </row>
        <row r="2086">
          <cell r="J2086">
            <v>2084</v>
          </cell>
        </row>
        <row r="2087">
          <cell r="J2087">
            <v>2085</v>
          </cell>
        </row>
        <row r="2088">
          <cell r="J2088">
            <v>2086</v>
          </cell>
        </row>
        <row r="2089">
          <cell r="J2089">
            <v>2087</v>
          </cell>
        </row>
        <row r="2090">
          <cell r="J2090">
            <v>2088</v>
          </cell>
        </row>
        <row r="2091">
          <cell r="J2091">
            <v>2089</v>
          </cell>
        </row>
        <row r="2092">
          <cell r="J2092">
            <v>2090</v>
          </cell>
        </row>
        <row r="2093">
          <cell r="J2093">
            <v>2091</v>
          </cell>
        </row>
        <row r="2094">
          <cell r="J2094">
            <v>2092</v>
          </cell>
        </row>
        <row r="2095">
          <cell r="J2095">
            <v>2093</v>
          </cell>
        </row>
        <row r="2096">
          <cell r="J2096">
            <v>2094</v>
          </cell>
        </row>
        <row r="2097">
          <cell r="J2097">
            <v>2095</v>
          </cell>
        </row>
        <row r="2098">
          <cell r="J2098">
            <v>2096</v>
          </cell>
        </row>
        <row r="2099">
          <cell r="J2099">
            <v>2097</v>
          </cell>
        </row>
        <row r="2100">
          <cell r="J2100">
            <v>2098</v>
          </cell>
        </row>
        <row r="2101">
          <cell r="J2101">
            <v>2099</v>
          </cell>
        </row>
        <row r="2102">
          <cell r="J2102">
            <v>2100</v>
          </cell>
        </row>
        <row r="2103">
          <cell r="J2103">
            <v>2101</v>
          </cell>
        </row>
        <row r="2104">
          <cell r="J2104">
            <v>2102</v>
          </cell>
        </row>
        <row r="2105">
          <cell r="J2105">
            <v>2103</v>
          </cell>
        </row>
        <row r="2106">
          <cell r="J2106">
            <v>2104</v>
          </cell>
        </row>
        <row r="2107">
          <cell r="J2107">
            <v>2105</v>
          </cell>
        </row>
        <row r="2108">
          <cell r="J2108">
            <v>2106</v>
          </cell>
        </row>
        <row r="2109">
          <cell r="J2109">
            <v>2107</v>
          </cell>
        </row>
        <row r="2110">
          <cell r="J2110">
            <v>2108</v>
          </cell>
        </row>
        <row r="2111">
          <cell r="J2111">
            <v>2109</v>
          </cell>
        </row>
        <row r="2112">
          <cell r="J2112">
            <v>2110</v>
          </cell>
        </row>
        <row r="2113">
          <cell r="J2113">
            <v>2111</v>
          </cell>
        </row>
        <row r="2114">
          <cell r="J2114">
            <v>2112</v>
          </cell>
        </row>
        <row r="2115">
          <cell r="J2115">
            <v>2113</v>
          </cell>
        </row>
        <row r="2116">
          <cell r="J2116">
            <v>2114</v>
          </cell>
        </row>
        <row r="2117">
          <cell r="J2117">
            <v>2115</v>
          </cell>
        </row>
        <row r="2118">
          <cell r="J2118">
            <v>2116</v>
          </cell>
        </row>
        <row r="2119">
          <cell r="J2119">
            <v>2117</v>
          </cell>
        </row>
        <row r="2120">
          <cell r="J2120">
            <v>2118</v>
          </cell>
        </row>
        <row r="2121">
          <cell r="J2121">
            <v>2119</v>
          </cell>
        </row>
        <row r="2122">
          <cell r="J2122">
            <v>2120</v>
          </cell>
        </row>
        <row r="2123">
          <cell r="J2123">
            <v>2121</v>
          </cell>
        </row>
        <row r="2124">
          <cell r="J2124">
            <v>2122</v>
          </cell>
        </row>
        <row r="2125">
          <cell r="J2125">
            <v>2123</v>
          </cell>
        </row>
        <row r="2126">
          <cell r="J2126">
            <v>2124</v>
          </cell>
        </row>
        <row r="2127">
          <cell r="J2127">
            <v>2125</v>
          </cell>
        </row>
        <row r="2128">
          <cell r="J2128">
            <v>2126</v>
          </cell>
        </row>
        <row r="2129">
          <cell r="J2129">
            <v>2127</v>
          </cell>
        </row>
        <row r="2130">
          <cell r="J2130">
            <v>2128</v>
          </cell>
        </row>
        <row r="2131">
          <cell r="J2131">
            <v>2129</v>
          </cell>
        </row>
        <row r="2132">
          <cell r="J2132">
            <v>2130</v>
          </cell>
        </row>
        <row r="2133">
          <cell r="J2133">
            <v>2131</v>
          </cell>
        </row>
        <row r="2134">
          <cell r="J2134">
            <v>2132</v>
          </cell>
        </row>
        <row r="2135">
          <cell r="J2135">
            <v>2133</v>
          </cell>
        </row>
        <row r="2136">
          <cell r="J2136">
            <v>2134</v>
          </cell>
        </row>
        <row r="2137">
          <cell r="J2137">
            <v>2135</v>
          </cell>
        </row>
        <row r="2138">
          <cell r="J2138">
            <v>2136</v>
          </cell>
        </row>
        <row r="2139">
          <cell r="J2139">
            <v>2137</v>
          </cell>
        </row>
        <row r="2140">
          <cell r="J2140">
            <v>2138</v>
          </cell>
        </row>
        <row r="2141">
          <cell r="J2141">
            <v>2139</v>
          </cell>
        </row>
        <row r="2142">
          <cell r="J2142">
            <v>2140</v>
          </cell>
        </row>
        <row r="2143">
          <cell r="J2143">
            <v>2141</v>
          </cell>
        </row>
        <row r="2144">
          <cell r="J2144">
            <v>2142</v>
          </cell>
        </row>
        <row r="2145">
          <cell r="J2145">
            <v>2143</v>
          </cell>
        </row>
        <row r="2146">
          <cell r="J2146">
            <v>2144</v>
          </cell>
        </row>
        <row r="2147">
          <cell r="J2147">
            <v>2145</v>
          </cell>
        </row>
        <row r="2148">
          <cell r="J2148">
            <v>2146</v>
          </cell>
        </row>
        <row r="2149">
          <cell r="J2149">
            <v>2147</v>
          </cell>
        </row>
        <row r="2150">
          <cell r="J2150">
            <v>2148</v>
          </cell>
        </row>
        <row r="2151">
          <cell r="J2151">
            <v>2149</v>
          </cell>
        </row>
        <row r="2152">
          <cell r="J2152">
            <v>2150</v>
          </cell>
        </row>
        <row r="2153">
          <cell r="J2153">
            <v>2151</v>
          </cell>
        </row>
        <row r="2154">
          <cell r="J2154">
            <v>2152</v>
          </cell>
        </row>
        <row r="2155">
          <cell r="J2155">
            <v>2153</v>
          </cell>
        </row>
        <row r="2156">
          <cell r="J2156">
            <v>2154</v>
          </cell>
        </row>
        <row r="2157">
          <cell r="J2157">
            <v>2155</v>
          </cell>
        </row>
        <row r="2158">
          <cell r="J2158">
            <v>2156</v>
          </cell>
        </row>
        <row r="2159">
          <cell r="J2159">
            <v>2157</v>
          </cell>
        </row>
        <row r="2160">
          <cell r="J2160">
            <v>2158</v>
          </cell>
        </row>
        <row r="2161">
          <cell r="J2161">
            <v>2159</v>
          </cell>
        </row>
        <row r="2162">
          <cell r="J2162">
            <v>2160</v>
          </cell>
        </row>
        <row r="2163">
          <cell r="J2163">
            <v>2161</v>
          </cell>
        </row>
        <row r="2164">
          <cell r="J2164">
            <v>2162</v>
          </cell>
        </row>
        <row r="2165">
          <cell r="J2165">
            <v>2163</v>
          </cell>
        </row>
        <row r="2166">
          <cell r="J2166">
            <v>2164</v>
          </cell>
        </row>
        <row r="2167">
          <cell r="J2167">
            <v>2165</v>
          </cell>
        </row>
        <row r="2168">
          <cell r="J2168">
            <v>2166</v>
          </cell>
        </row>
        <row r="2169">
          <cell r="J2169">
            <v>2167</v>
          </cell>
        </row>
        <row r="2170">
          <cell r="J2170">
            <v>2168</v>
          </cell>
        </row>
        <row r="2171">
          <cell r="J2171">
            <v>2169</v>
          </cell>
        </row>
        <row r="2172">
          <cell r="J2172">
            <v>2170</v>
          </cell>
        </row>
        <row r="2173">
          <cell r="J2173">
            <v>2171</v>
          </cell>
        </row>
        <row r="2174">
          <cell r="J2174">
            <v>2172</v>
          </cell>
        </row>
        <row r="2175">
          <cell r="J2175">
            <v>2173</v>
          </cell>
        </row>
        <row r="2176">
          <cell r="J2176">
            <v>2174</v>
          </cell>
        </row>
        <row r="2177">
          <cell r="J2177">
            <v>2175</v>
          </cell>
        </row>
        <row r="2178">
          <cell r="J2178">
            <v>2176</v>
          </cell>
        </row>
        <row r="2179">
          <cell r="J2179">
            <v>2177</v>
          </cell>
        </row>
        <row r="2180">
          <cell r="J2180">
            <v>2178</v>
          </cell>
        </row>
        <row r="2181">
          <cell r="J2181">
            <v>2179</v>
          </cell>
        </row>
        <row r="2182">
          <cell r="J2182">
            <v>2180</v>
          </cell>
        </row>
        <row r="2183">
          <cell r="J2183">
            <v>2181</v>
          </cell>
        </row>
        <row r="2184">
          <cell r="J2184">
            <v>2182</v>
          </cell>
        </row>
        <row r="2185">
          <cell r="J2185">
            <v>2183</v>
          </cell>
        </row>
        <row r="2186">
          <cell r="J2186">
            <v>2184</v>
          </cell>
        </row>
        <row r="2187">
          <cell r="J2187">
            <v>2185</v>
          </cell>
        </row>
        <row r="2188">
          <cell r="J2188">
            <v>2186</v>
          </cell>
        </row>
        <row r="2189">
          <cell r="J2189">
            <v>2187</v>
          </cell>
        </row>
        <row r="2190">
          <cell r="J2190">
            <v>2188</v>
          </cell>
        </row>
        <row r="2191">
          <cell r="J2191">
            <v>2189</v>
          </cell>
        </row>
        <row r="2192">
          <cell r="J2192">
            <v>2190</v>
          </cell>
        </row>
        <row r="2193">
          <cell r="J2193">
            <v>2191</v>
          </cell>
        </row>
        <row r="2194">
          <cell r="J2194">
            <v>2192</v>
          </cell>
        </row>
        <row r="2195">
          <cell r="J2195">
            <v>2193</v>
          </cell>
        </row>
        <row r="2196">
          <cell r="J2196">
            <v>2194</v>
          </cell>
        </row>
        <row r="2197">
          <cell r="J2197">
            <v>2195</v>
          </cell>
        </row>
        <row r="2198">
          <cell r="J2198">
            <v>2196</v>
          </cell>
        </row>
        <row r="2199">
          <cell r="J2199">
            <v>2197</v>
          </cell>
        </row>
        <row r="2200">
          <cell r="J2200">
            <v>2198</v>
          </cell>
        </row>
        <row r="2201">
          <cell r="J2201">
            <v>2199</v>
          </cell>
        </row>
        <row r="2202">
          <cell r="J2202">
            <v>2200</v>
          </cell>
        </row>
        <row r="2203">
          <cell r="J2203">
            <v>2201</v>
          </cell>
        </row>
        <row r="2204">
          <cell r="J2204">
            <v>2202</v>
          </cell>
        </row>
        <row r="2205">
          <cell r="J2205">
            <v>2203</v>
          </cell>
        </row>
        <row r="2206">
          <cell r="J2206">
            <v>2204</v>
          </cell>
        </row>
        <row r="2207">
          <cell r="J2207">
            <v>2205</v>
          </cell>
        </row>
        <row r="2208">
          <cell r="J2208">
            <v>2206</v>
          </cell>
        </row>
        <row r="2209">
          <cell r="J2209">
            <v>2207</v>
          </cell>
        </row>
        <row r="2210">
          <cell r="J2210">
            <v>2208</v>
          </cell>
        </row>
        <row r="2211">
          <cell r="J2211">
            <v>2209</v>
          </cell>
        </row>
        <row r="2212">
          <cell r="J2212">
            <v>2210</v>
          </cell>
        </row>
        <row r="2213">
          <cell r="J2213">
            <v>2211</v>
          </cell>
        </row>
        <row r="2214">
          <cell r="J2214">
            <v>2212</v>
          </cell>
        </row>
        <row r="2215">
          <cell r="J2215">
            <v>2213</v>
          </cell>
        </row>
        <row r="2216">
          <cell r="J2216">
            <v>2214</v>
          </cell>
        </row>
        <row r="2217">
          <cell r="J2217">
            <v>2215</v>
          </cell>
        </row>
        <row r="2218">
          <cell r="J2218">
            <v>2216</v>
          </cell>
        </row>
        <row r="2219">
          <cell r="J2219">
            <v>2217</v>
          </cell>
        </row>
        <row r="2220">
          <cell r="J2220">
            <v>2218</v>
          </cell>
        </row>
        <row r="2221">
          <cell r="J2221">
            <v>2219</v>
          </cell>
        </row>
        <row r="2222">
          <cell r="J2222">
            <v>2220</v>
          </cell>
        </row>
        <row r="2223">
          <cell r="J2223">
            <v>2221</v>
          </cell>
        </row>
        <row r="2224">
          <cell r="J2224">
            <v>2222</v>
          </cell>
        </row>
        <row r="2225">
          <cell r="J2225">
            <v>2223</v>
          </cell>
        </row>
        <row r="2226">
          <cell r="J2226">
            <v>2224</v>
          </cell>
        </row>
        <row r="2227">
          <cell r="J2227">
            <v>2225</v>
          </cell>
        </row>
        <row r="2228">
          <cell r="J2228">
            <v>2226</v>
          </cell>
        </row>
        <row r="2229">
          <cell r="J2229">
            <v>2227</v>
          </cell>
        </row>
        <row r="2230">
          <cell r="J2230">
            <v>2228</v>
          </cell>
        </row>
        <row r="2231">
          <cell r="J2231">
            <v>2229</v>
          </cell>
        </row>
        <row r="2232">
          <cell r="J2232">
            <v>2230</v>
          </cell>
        </row>
        <row r="2233">
          <cell r="J2233">
            <v>2231</v>
          </cell>
        </row>
        <row r="2234">
          <cell r="J2234">
            <v>2232</v>
          </cell>
        </row>
        <row r="2235">
          <cell r="J2235">
            <v>2233</v>
          </cell>
        </row>
        <row r="2236">
          <cell r="J2236">
            <v>2234</v>
          </cell>
        </row>
        <row r="2237">
          <cell r="J2237">
            <v>2235</v>
          </cell>
        </row>
        <row r="2238">
          <cell r="J2238">
            <v>2236</v>
          </cell>
        </row>
        <row r="2239">
          <cell r="J2239">
            <v>2237</v>
          </cell>
        </row>
        <row r="2240">
          <cell r="J2240">
            <v>2238</v>
          </cell>
        </row>
        <row r="2241">
          <cell r="J2241">
            <v>2239</v>
          </cell>
        </row>
        <row r="2242">
          <cell r="J2242">
            <v>2240</v>
          </cell>
        </row>
        <row r="2243">
          <cell r="J2243">
            <v>2241</v>
          </cell>
        </row>
        <row r="2244">
          <cell r="J2244">
            <v>2242</v>
          </cell>
        </row>
        <row r="2245">
          <cell r="J2245">
            <v>2243</v>
          </cell>
        </row>
        <row r="2246">
          <cell r="J2246">
            <v>2244</v>
          </cell>
        </row>
        <row r="2247">
          <cell r="J2247">
            <v>2245</v>
          </cell>
        </row>
        <row r="2248">
          <cell r="J2248">
            <v>2246</v>
          </cell>
        </row>
        <row r="2249">
          <cell r="J2249">
            <v>2247</v>
          </cell>
        </row>
        <row r="2250">
          <cell r="J2250">
            <v>2248</v>
          </cell>
        </row>
        <row r="2251">
          <cell r="J2251">
            <v>2249</v>
          </cell>
        </row>
        <row r="2252">
          <cell r="J2252">
            <v>2250</v>
          </cell>
        </row>
        <row r="2253">
          <cell r="J2253">
            <v>2251</v>
          </cell>
        </row>
        <row r="2254">
          <cell r="J2254">
            <v>2252</v>
          </cell>
        </row>
        <row r="2255">
          <cell r="J2255">
            <v>2253</v>
          </cell>
        </row>
        <row r="2256">
          <cell r="J2256">
            <v>2254</v>
          </cell>
        </row>
        <row r="2257">
          <cell r="J2257">
            <v>2255</v>
          </cell>
        </row>
        <row r="2258">
          <cell r="J2258">
            <v>2256</v>
          </cell>
        </row>
        <row r="2259">
          <cell r="J2259">
            <v>2257</v>
          </cell>
        </row>
        <row r="2260">
          <cell r="J2260">
            <v>2258</v>
          </cell>
        </row>
        <row r="2261">
          <cell r="J2261">
            <v>2259</v>
          </cell>
        </row>
        <row r="2262">
          <cell r="J2262">
            <v>2260</v>
          </cell>
        </row>
        <row r="2263">
          <cell r="J2263">
            <v>2261</v>
          </cell>
        </row>
        <row r="2264">
          <cell r="J2264">
            <v>2262</v>
          </cell>
        </row>
        <row r="2265">
          <cell r="J2265">
            <v>2263</v>
          </cell>
        </row>
        <row r="2266">
          <cell r="J2266">
            <v>2264</v>
          </cell>
        </row>
        <row r="2267">
          <cell r="J2267">
            <v>2265</v>
          </cell>
        </row>
        <row r="2268">
          <cell r="J2268">
            <v>2266</v>
          </cell>
        </row>
        <row r="2269">
          <cell r="J2269">
            <v>2267</v>
          </cell>
        </row>
        <row r="2270">
          <cell r="J2270">
            <v>2268</v>
          </cell>
        </row>
        <row r="2271">
          <cell r="J2271">
            <v>2269</v>
          </cell>
        </row>
        <row r="2272">
          <cell r="J2272">
            <v>2270</v>
          </cell>
        </row>
        <row r="2273">
          <cell r="J2273">
            <v>2271</v>
          </cell>
        </row>
        <row r="2274">
          <cell r="J2274">
            <v>2272</v>
          </cell>
        </row>
        <row r="2275">
          <cell r="J2275">
            <v>2273</v>
          </cell>
        </row>
        <row r="2276">
          <cell r="J2276">
            <v>2274</v>
          </cell>
        </row>
        <row r="2277">
          <cell r="J2277">
            <v>2275</v>
          </cell>
        </row>
        <row r="2278">
          <cell r="J2278">
            <v>2276</v>
          </cell>
        </row>
        <row r="2279">
          <cell r="J2279">
            <v>2277</v>
          </cell>
        </row>
        <row r="2280">
          <cell r="J2280">
            <v>2278</v>
          </cell>
        </row>
        <row r="2281">
          <cell r="J2281">
            <v>2279</v>
          </cell>
        </row>
        <row r="2282">
          <cell r="J2282">
            <v>2280</v>
          </cell>
        </row>
        <row r="2283">
          <cell r="J2283">
            <v>2281</v>
          </cell>
        </row>
        <row r="2284">
          <cell r="J2284">
            <v>2282</v>
          </cell>
        </row>
        <row r="2285">
          <cell r="J2285">
            <v>2283</v>
          </cell>
        </row>
        <row r="2286">
          <cell r="J2286">
            <v>2284</v>
          </cell>
        </row>
        <row r="2287">
          <cell r="J2287">
            <v>2285</v>
          </cell>
        </row>
        <row r="2288">
          <cell r="J2288">
            <v>2286</v>
          </cell>
        </row>
        <row r="2289">
          <cell r="J2289">
            <v>2287</v>
          </cell>
        </row>
        <row r="2290">
          <cell r="J2290">
            <v>2288</v>
          </cell>
        </row>
        <row r="2291">
          <cell r="J2291">
            <v>2289</v>
          </cell>
        </row>
        <row r="2292">
          <cell r="J2292">
            <v>2290</v>
          </cell>
        </row>
        <row r="2293">
          <cell r="J2293">
            <v>2291</v>
          </cell>
        </row>
        <row r="2294">
          <cell r="J2294">
            <v>2292</v>
          </cell>
        </row>
        <row r="2295">
          <cell r="J2295">
            <v>2293</v>
          </cell>
        </row>
        <row r="2296">
          <cell r="J2296">
            <v>2294</v>
          </cell>
        </row>
        <row r="2297">
          <cell r="J2297">
            <v>2295</v>
          </cell>
        </row>
        <row r="2298">
          <cell r="J2298">
            <v>2296</v>
          </cell>
        </row>
        <row r="2299">
          <cell r="J2299">
            <v>2297</v>
          </cell>
        </row>
        <row r="2300">
          <cell r="J2300">
            <v>2298</v>
          </cell>
        </row>
        <row r="2301">
          <cell r="J2301">
            <v>2299</v>
          </cell>
        </row>
        <row r="2302">
          <cell r="J2302">
            <v>2300</v>
          </cell>
        </row>
        <row r="2303">
          <cell r="J2303">
            <v>2301</v>
          </cell>
        </row>
        <row r="2304">
          <cell r="J2304">
            <v>2302</v>
          </cell>
        </row>
        <row r="2305">
          <cell r="J2305">
            <v>2303</v>
          </cell>
        </row>
        <row r="2306">
          <cell r="J2306">
            <v>2304</v>
          </cell>
        </row>
        <row r="2307">
          <cell r="J2307">
            <v>2305</v>
          </cell>
        </row>
        <row r="2308">
          <cell r="J2308">
            <v>2306</v>
          </cell>
        </row>
        <row r="2309">
          <cell r="J2309">
            <v>2307</v>
          </cell>
        </row>
        <row r="2310">
          <cell r="J2310">
            <v>2308</v>
          </cell>
        </row>
        <row r="2311">
          <cell r="J2311">
            <v>2309</v>
          </cell>
        </row>
        <row r="2312">
          <cell r="J2312">
            <v>2310</v>
          </cell>
        </row>
        <row r="2313">
          <cell r="J2313">
            <v>2311</v>
          </cell>
        </row>
        <row r="2314">
          <cell r="J2314">
            <v>2312</v>
          </cell>
        </row>
        <row r="2315">
          <cell r="J2315">
            <v>2313</v>
          </cell>
        </row>
        <row r="2316">
          <cell r="J2316">
            <v>2314</v>
          </cell>
        </row>
        <row r="2317">
          <cell r="J2317">
            <v>2315</v>
          </cell>
        </row>
        <row r="2318">
          <cell r="J2318">
            <v>2316</v>
          </cell>
        </row>
        <row r="2319">
          <cell r="J2319">
            <v>2317</v>
          </cell>
        </row>
        <row r="2320">
          <cell r="J2320">
            <v>2318</v>
          </cell>
        </row>
        <row r="2321">
          <cell r="J2321">
            <v>2319</v>
          </cell>
        </row>
        <row r="2322">
          <cell r="J2322">
            <v>2320</v>
          </cell>
        </row>
        <row r="2323">
          <cell r="J2323">
            <v>2321</v>
          </cell>
        </row>
        <row r="2324">
          <cell r="J2324">
            <v>2322</v>
          </cell>
        </row>
        <row r="2325">
          <cell r="J2325">
            <v>2323</v>
          </cell>
        </row>
        <row r="2326">
          <cell r="J2326">
            <v>2324</v>
          </cell>
        </row>
        <row r="2327">
          <cell r="J2327">
            <v>2325</v>
          </cell>
        </row>
        <row r="2328">
          <cell r="J2328">
            <v>2326</v>
          </cell>
        </row>
        <row r="2329">
          <cell r="J2329">
            <v>2327</v>
          </cell>
        </row>
        <row r="2330">
          <cell r="J2330">
            <v>2328</v>
          </cell>
        </row>
        <row r="2331">
          <cell r="J2331">
            <v>2329</v>
          </cell>
        </row>
        <row r="2332">
          <cell r="J2332">
            <v>2330</v>
          </cell>
        </row>
        <row r="2333">
          <cell r="J2333">
            <v>2331</v>
          </cell>
        </row>
        <row r="2334">
          <cell r="J2334">
            <v>2332</v>
          </cell>
        </row>
        <row r="2335">
          <cell r="J2335">
            <v>2333</v>
          </cell>
        </row>
        <row r="2336">
          <cell r="J2336">
            <v>2334</v>
          </cell>
        </row>
        <row r="2337">
          <cell r="J2337">
            <v>2335</v>
          </cell>
        </row>
        <row r="2338">
          <cell r="J2338">
            <v>2336</v>
          </cell>
        </row>
        <row r="2339">
          <cell r="J2339">
            <v>2337</v>
          </cell>
        </row>
        <row r="2340">
          <cell r="J2340">
            <v>2338</v>
          </cell>
        </row>
        <row r="2341">
          <cell r="J2341">
            <v>2339</v>
          </cell>
        </row>
        <row r="2342">
          <cell r="J2342">
            <v>2340</v>
          </cell>
        </row>
        <row r="2343">
          <cell r="J2343">
            <v>2341</v>
          </cell>
        </row>
        <row r="2344">
          <cell r="J2344">
            <v>2342</v>
          </cell>
        </row>
        <row r="2345">
          <cell r="J2345">
            <v>2343</v>
          </cell>
        </row>
        <row r="2346">
          <cell r="J2346">
            <v>2344</v>
          </cell>
        </row>
        <row r="2347">
          <cell r="J2347">
            <v>2345</v>
          </cell>
        </row>
        <row r="2348">
          <cell r="J2348">
            <v>2346</v>
          </cell>
        </row>
        <row r="2349">
          <cell r="J2349">
            <v>2347</v>
          </cell>
        </row>
        <row r="2350">
          <cell r="J2350">
            <v>2348</v>
          </cell>
        </row>
        <row r="2351">
          <cell r="J2351">
            <v>2349</v>
          </cell>
        </row>
        <row r="2352">
          <cell r="J2352">
            <v>2350</v>
          </cell>
        </row>
        <row r="2353">
          <cell r="J2353">
            <v>2351</v>
          </cell>
        </row>
        <row r="2354">
          <cell r="J2354">
            <v>2352</v>
          </cell>
        </row>
        <row r="2355">
          <cell r="J2355">
            <v>2353</v>
          </cell>
        </row>
        <row r="2356">
          <cell r="J2356">
            <v>2354</v>
          </cell>
        </row>
        <row r="2357">
          <cell r="J2357">
            <v>2355</v>
          </cell>
        </row>
        <row r="2358">
          <cell r="J2358">
            <v>2356</v>
          </cell>
        </row>
        <row r="2359">
          <cell r="J2359">
            <v>2357</v>
          </cell>
        </row>
        <row r="2360">
          <cell r="J2360">
            <v>2358</v>
          </cell>
        </row>
        <row r="2361">
          <cell r="J2361">
            <v>2359</v>
          </cell>
        </row>
        <row r="2362">
          <cell r="J2362">
            <v>2360</v>
          </cell>
        </row>
        <row r="2363">
          <cell r="J2363">
            <v>2361</v>
          </cell>
        </row>
        <row r="2364">
          <cell r="J2364">
            <v>2362</v>
          </cell>
        </row>
        <row r="2365">
          <cell r="J2365">
            <v>2363</v>
          </cell>
        </row>
        <row r="2366">
          <cell r="J2366">
            <v>2364</v>
          </cell>
        </row>
        <row r="2367">
          <cell r="J2367">
            <v>2365</v>
          </cell>
        </row>
        <row r="2368">
          <cell r="J2368">
            <v>2366</v>
          </cell>
        </row>
        <row r="2369">
          <cell r="J2369">
            <v>2367</v>
          </cell>
        </row>
        <row r="2370">
          <cell r="J2370">
            <v>2368</v>
          </cell>
        </row>
        <row r="2371">
          <cell r="J2371">
            <v>2369</v>
          </cell>
        </row>
        <row r="2372">
          <cell r="J2372">
            <v>2370</v>
          </cell>
        </row>
        <row r="2373">
          <cell r="J2373">
            <v>2371</v>
          </cell>
        </row>
        <row r="2374">
          <cell r="J2374">
            <v>2372</v>
          </cell>
        </row>
        <row r="2375">
          <cell r="J2375">
            <v>2373</v>
          </cell>
        </row>
        <row r="2376">
          <cell r="J2376">
            <v>2374</v>
          </cell>
        </row>
        <row r="2377">
          <cell r="J2377">
            <v>2375</v>
          </cell>
        </row>
        <row r="2378">
          <cell r="J2378">
            <v>2376</v>
          </cell>
        </row>
        <row r="2379">
          <cell r="J2379">
            <v>2377</v>
          </cell>
        </row>
        <row r="2380">
          <cell r="J2380">
            <v>2378</v>
          </cell>
        </row>
        <row r="2381">
          <cell r="J2381">
            <v>2379</v>
          </cell>
        </row>
        <row r="2382">
          <cell r="J2382">
            <v>2380</v>
          </cell>
        </row>
        <row r="2383">
          <cell r="J2383">
            <v>2381</v>
          </cell>
        </row>
        <row r="2384">
          <cell r="J2384">
            <v>2382</v>
          </cell>
        </row>
        <row r="2385">
          <cell r="J2385">
            <v>2383</v>
          </cell>
        </row>
        <row r="2386">
          <cell r="J2386">
            <v>2384</v>
          </cell>
        </row>
        <row r="2387">
          <cell r="J2387">
            <v>2385</v>
          </cell>
        </row>
        <row r="2388">
          <cell r="J2388">
            <v>2386</v>
          </cell>
        </row>
        <row r="2389">
          <cell r="J2389">
            <v>2387</v>
          </cell>
        </row>
        <row r="2390">
          <cell r="J2390">
            <v>2388</v>
          </cell>
        </row>
        <row r="2391">
          <cell r="J2391">
            <v>2389</v>
          </cell>
        </row>
        <row r="2392">
          <cell r="J2392">
            <v>2390</v>
          </cell>
        </row>
        <row r="2393">
          <cell r="J2393">
            <v>2391</v>
          </cell>
        </row>
        <row r="2394">
          <cell r="J2394">
            <v>2392</v>
          </cell>
        </row>
        <row r="2395">
          <cell r="J2395">
            <v>2393</v>
          </cell>
        </row>
        <row r="2396">
          <cell r="J2396">
            <v>2394</v>
          </cell>
        </row>
        <row r="2397">
          <cell r="J2397">
            <v>2395</v>
          </cell>
        </row>
        <row r="2398">
          <cell r="J2398">
            <v>2396</v>
          </cell>
        </row>
        <row r="2399">
          <cell r="J2399">
            <v>2397</v>
          </cell>
        </row>
        <row r="2400">
          <cell r="J2400">
            <v>2398</v>
          </cell>
        </row>
        <row r="2401">
          <cell r="J2401">
            <v>2399</v>
          </cell>
        </row>
        <row r="2402">
          <cell r="J2402">
            <v>2400</v>
          </cell>
        </row>
        <row r="2403">
          <cell r="J2403">
            <v>2401</v>
          </cell>
        </row>
        <row r="2404">
          <cell r="J2404">
            <v>2402</v>
          </cell>
        </row>
        <row r="2405">
          <cell r="J2405">
            <v>2403</v>
          </cell>
        </row>
        <row r="2406">
          <cell r="J2406">
            <v>2404</v>
          </cell>
        </row>
        <row r="2407">
          <cell r="J2407">
            <v>2405</v>
          </cell>
        </row>
        <row r="2408">
          <cell r="J2408">
            <v>2406</v>
          </cell>
        </row>
        <row r="2409">
          <cell r="J2409">
            <v>2407</v>
          </cell>
        </row>
        <row r="2410">
          <cell r="J2410">
            <v>2408</v>
          </cell>
        </row>
        <row r="2411">
          <cell r="J2411">
            <v>2409</v>
          </cell>
        </row>
        <row r="2412">
          <cell r="J2412">
            <v>2410</v>
          </cell>
        </row>
        <row r="2413">
          <cell r="J2413">
            <v>2411</v>
          </cell>
        </row>
        <row r="2414">
          <cell r="J2414">
            <v>2412</v>
          </cell>
        </row>
        <row r="2415">
          <cell r="J2415">
            <v>2413</v>
          </cell>
        </row>
        <row r="2416">
          <cell r="J2416">
            <v>2414</v>
          </cell>
        </row>
        <row r="2417">
          <cell r="J2417">
            <v>2415</v>
          </cell>
        </row>
        <row r="2418">
          <cell r="J2418">
            <v>2416</v>
          </cell>
        </row>
        <row r="2419">
          <cell r="J2419">
            <v>2417</v>
          </cell>
        </row>
        <row r="2420">
          <cell r="J2420">
            <v>2418</v>
          </cell>
        </row>
        <row r="2421">
          <cell r="J2421">
            <v>2419</v>
          </cell>
        </row>
        <row r="2422">
          <cell r="J2422">
            <v>2420</v>
          </cell>
        </row>
        <row r="2423">
          <cell r="J2423">
            <v>2421</v>
          </cell>
        </row>
        <row r="2424">
          <cell r="J2424">
            <v>2422</v>
          </cell>
        </row>
        <row r="2425">
          <cell r="J2425">
            <v>2423</v>
          </cell>
        </row>
        <row r="2426">
          <cell r="J2426">
            <v>2424</v>
          </cell>
        </row>
        <row r="2427">
          <cell r="J2427">
            <v>2425</v>
          </cell>
        </row>
        <row r="2428">
          <cell r="J2428">
            <v>2426</v>
          </cell>
        </row>
        <row r="2429">
          <cell r="J2429">
            <v>2427</v>
          </cell>
        </row>
        <row r="2430">
          <cell r="J2430">
            <v>2428</v>
          </cell>
        </row>
        <row r="2431">
          <cell r="J2431">
            <v>2429</v>
          </cell>
        </row>
        <row r="2432">
          <cell r="J2432">
            <v>2430</v>
          </cell>
        </row>
        <row r="2433">
          <cell r="J2433">
            <v>2431</v>
          </cell>
        </row>
        <row r="2434">
          <cell r="J2434">
            <v>2432</v>
          </cell>
        </row>
        <row r="2435">
          <cell r="J2435">
            <v>2433</v>
          </cell>
        </row>
        <row r="2436">
          <cell r="J2436">
            <v>2434</v>
          </cell>
        </row>
        <row r="2437">
          <cell r="J2437">
            <v>2435</v>
          </cell>
        </row>
        <row r="2438">
          <cell r="J2438">
            <v>2436</v>
          </cell>
        </row>
        <row r="2439">
          <cell r="J2439">
            <v>2437</v>
          </cell>
        </row>
        <row r="2440">
          <cell r="J2440">
            <v>2438</v>
          </cell>
        </row>
        <row r="2441">
          <cell r="J2441">
            <v>2439</v>
          </cell>
        </row>
        <row r="2442">
          <cell r="J2442">
            <v>2440</v>
          </cell>
        </row>
        <row r="2443">
          <cell r="J2443">
            <v>2441</v>
          </cell>
        </row>
        <row r="2444">
          <cell r="J2444">
            <v>2442</v>
          </cell>
        </row>
        <row r="2445">
          <cell r="J2445">
            <v>2443</v>
          </cell>
        </row>
        <row r="2446">
          <cell r="J2446">
            <v>2444</v>
          </cell>
        </row>
        <row r="2447">
          <cell r="J2447">
            <v>2445</v>
          </cell>
        </row>
        <row r="2448">
          <cell r="J2448">
            <v>2446</v>
          </cell>
        </row>
        <row r="2449">
          <cell r="J2449">
            <v>2447</v>
          </cell>
        </row>
        <row r="2450">
          <cell r="J2450">
            <v>2448</v>
          </cell>
        </row>
        <row r="2451">
          <cell r="J2451">
            <v>2449</v>
          </cell>
        </row>
        <row r="2452">
          <cell r="J2452">
            <v>2450</v>
          </cell>
        </row>
        <row r="2453">
          <cell r="J2453">
            <v>2451</v>
          </cell>
        </row>
        <row r="2454">
          <cell r="J2454">
            <v>2452</v>
          </cell>
        </row>
        <row r="2455">
          <cell r="J2455">
            <v>2453</v>
          </cell>
        </row>
        <row r="2456">
          <cell r="J2456">
            <v>2454</v>
          </cell>
        </row>
        <row r="2457">
          <cell r="J2457">
            <v>2455</v>
          </cell>
        </row>
        <row r="2458">
          <cell r="J2458">
            <v>2456</v>
          </cell>
        </row>
        <row r="2459">
          <cell r="J2459">
            <v>2457</v>
          </cell>
        </row>
        <row r="2460">
          <cell r="J2460">
            <v>2458</v>
          </cell>
        </row>
        <row r="2461">
          <cell r="J2461">
            <v>2459</v>
          </cell>
        </row>
        <row r="2462">
          <cell r="J2462">
            <v>2460</v>
          </cell>
        </row>
        <row r="2463">
          <cell r="J2463">
            <v>2461</v>
          </cell>
        </row>
        <row r="2464">
          <cell r="J2464">
            <v>2462</v>
          </cell>
        </row>
        <row r="2465">
          <cell r="J2465">
            <v>2463</v>
          </cell>
        </row>
        <row r="2466">
          <cell r="J2466">
            <v>2464</v>
          </cell>
        </row>
        <row r="2467">
          <cell r="J2467">
            <v>2465</v>
          </cell>
        </row>
        <row r="2468">
          <cell r="J2468">
            <v>2466</v>
          </cell>
        </row>
        <row r="2469">
          <cell r="J2469">
            <v>2467</v>
          </cell>
        </row>
        <row r="2470">
          <cell r="J2470">
            <v>2468</v>
          </cell>
        </row>
        <row r="2471">
          <cell r="J2471">
            <v>2469</v>
          </cell>
        </row>
        <row r="2472">
          <cell r="J2472">
            <v>2470</v>
          </cell>
        </row>
        <row r="2473">
          <cell r="J2473">
            <v>2471</v>
          </cell>
        </row>
        <row r="2474">
          <cell r="J2474">
            <v>2472</v>
          </cell>
        </row>
        <row r="2475">
          <cell r="J2475">
            <v>2473</v>
          </cell>
        </row>
        <row r="2476">
          <cell r="J2476">
            <v>2474</v>
          </cell>
        </row>
        <row r="2477">
          <cell r="J2477">
            <v>2475</v>
          </cell>
        </row>
        <row r="2478">
          <cell r="J2478">
            <v>2476</v>
          </cell>
        </row>
        <row r="2479">
          <cell r="J2479">
            <v>2477</v>
          </cell>
        </row>
        <row r="2480">
          <cell r="J2480">
            <v>2478</v>
          </cell>
        </row>
        <row r="2481">
          <cell r="J2481">
            <v>2479</v>
          </cell>
        </row>
        <row r="2482">
          <cell r="J2482">
            <v>2480</v>
          </cell>
        </row>
        <row r="2483">
          <cell r="J2483">
            <v>2481</v>
          </cell>
        </row>
        <row r="2484">
          <cell r="J2484">
            <v>2482</v>
          </cell>
        </row>
        <row r="2485">
          <cell r="J2485">
            <v>2483</v>
          </cell>
        </row>
        <row r="2486">
          <cell r="J2486">
            <v>2484</v>
          </cell>
        </row>
        <row r="2487">
          <cell r="J2487">
            <v>2485</v>
          </cell>
        </row>
        <row r="2488">
          <cell r="J2488">
            <v>2486</v>
          </cell>
        </row>
        <row r="2489">
          <cell r="J2489">
            <v>2487</v>
          </cell>
        </row>
        <row r="2490">
          <cell r="J2490">
            <v>2488</v>
          </cell>
        </row>
        <row r="2491">
          <cell r="J2491">
            <v>2489</v>
          </cell>
        </row>
        <row r="2492">
          <cell r="J2492">
            <v>2490</v>
          </cell>
        </row>
        <row r="2493">
          <cell r="J2493">
            <v>2491</v>
          </cell>
        </row>
        <row r="2494">
          <cell r="J2494">
            <v>2492</v>
          </cell>
        </row>
        <row r="2495">
          <cell r="J2495">
            <v>2493</v>
          </cell>
        </row>
        <row r="2496">
          <cell r="J2496">
            <v>2494</v>
          </cell>
        </row>
        <row r="2497">
          <cell r="J2497">
            <v>2495</v>
          </cell>
        </row>
        <row r="2498">
          <cell r="J2498">
            <v>2496</v>
          </cell>
        </row>
        <row r="2499">
          <cell r="J2499">
            <v>2497</v>
          </cell>
        </row>
        <row r="2500">
          <cell r="J2500">
            <v>2498</v>
          </cell>
        </row>
        <row r="2501">
          <cell r="J2501">
            <v>2499</v>
          </cell>
        </row>
        <row r="2502">
          <cell r="J2502">
            <v>2500</v>
          </cell>
        </row>
        <row r="2503">
          <cell r="J2503">
            <v>2501</v>
          </cell>
        </row>
        <row r="2504">
          <cell r="J2504">
            <v>2502</v>
          </cell>
        </row>
        <row r="2505">
          <cell r="J2505">
            <v>2503</v>
          </cell>
        </row>
        <row r="2506">
          <cell r="J2506">
            <v>2504</v>
          </cell>
        </row>
        <row r="2507">
          <cell r="J2507">
            <v>2505</v>
          </cell>
        </row>
        <row r="2508">
          <cell r="J2508">
            <v>2506</v>
          </cell>
        </row>
        <row r="2509">
          <cell r="J2509">
            <v>2507</v>
          </cell>
        </row>
        <row r="2510">
          <cell r="J2510">
            <v>2508</v>
          </cell>
        </row>
        <row r="2511">
          <cell r="J2511">
            <v>2509</v>
          </cell>
        </row>
        <row r="2512">
          <cell r="J2512">
            <v>2510</v>
          </cell>
        </row>
        <row r="2513">
          <cell r="J2513">
            <v>2511</v>
          </cell>
        </row>
        <row r="2514">
          <cell r="J2514">
            <v>2512</v>
          </cell>
        </row>
        <row r="2515">
          <cell r="J2515">
            <v>2513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filterMode="1"/>
  <dimension ref="A1:O2531"/>
  <sheetViews>
    <sheetView rightToLeft="1" topLeftCell="F1" workbookViewId="0">
      <selection activeCell="K1248" sqref="K1248"/>
    </sheetView>
  </sheetViews>
  <sheetFormatPr defaultRowHeight="15" x14ac:dyDescent="0.25"/>
  <cols>
    <col min="1" max="1" width="36.28515625" bestFit="1" customWidth="1"/>
    <col min="2" max="2" width="17" bestFit="1" customWidth="1"/>
    <col min="3" max="3" width="11.28515625" bestFit="1" customWidth="1"/>
    <col min="4" max="4" width="14.85546875" bestFit="1" customWidth="1"/>
    <col min="5" max="5" width="97.28515625" bestFit="1" customWidth="1"/>
    <col min="6" max="6" width="14.140625" bestFit="1" customWidth="1"/>
    <col min="7" max="7" width="12" bestFit="1" customWidth="1"/>
    <col min="8" max="8" width="14" bestFit="1" customWidth="1"/>
    <col min="9" max="9" width="13.85546875" bestFit="1" customWidth="1"/>
    <col min="10" max="10" width="10.85546875" bestFit="1" customWidth="1"/>
    <col min="11" max="11" width="20.28515625" bestFit="1" customWidth="1"/>
    <col min="12" max="13" width="6.5703125" bestFit="1" customWidth="1"/>
    <col min="14" max="14" width="15.7109375" customWidth="1"/>
  </cols>
  <sheetData>
    <row r="1" spans="1:15" ht="21" x14ac:dyDescent="0.25">
      <c r="A1" s="39" t="s">
        <v>52</v>
      </c>
      <c r="B1" s="40" t="s">
        <v>53</v>
      </c>
      <c r="C1" s="40" t="s">
        <v>54</v>
      </c>
      <c r="D1" s="40" t="s">
        <v>55</v>
      </c>
      <c r="E1" s="40" t="s">
        <v>56</v>
      </c>
      <c r="F1" s="40" t="s">
        <v>57</v>
      </c>
      <c r="G1" s="41" t="s">
        <v>58</v>
      </c>
      <c r="H1" s="41" t="s">
        <v>59</v>
      </c>
      <c r="I1" s="41" t="s">
        <v>60</v>
      </c>
      <c r="J1" s="41" t="s">
        <v>61</v>
      </c>
      <c r="K1" s="41" t="s">
        <v>129</v>
      </c>
      <c r="L1" s="41">
        <v>2</v>
      </c>
      <c r="M1" s="41">
        <v>3</v>
      </c>
    </row>
    <row r="2" spans="1:15" hidden="1" x14ac:dyDescent="0.25">
      <c r="A2" t="str">
        <f>'[2]بيانات العملاء'!D3</f>
        <v>ا/محمد الشابيني</v>
      </c>
      <c r="B2" t="str">
        <f>'[2]بيانات العملاء'!E3</f>
        <v xml:space="preserve">بيع مباشر </v>
      </c>
      <c r="C2" t="str">
        <f>'[2]بيانات العملاء'!F3</f>
        <v>القاهره</v>
      </c>
      <c r="D2" t="str">
        <f>'[2]بيانات العملاء'!G3</f>
        <v xml:space="preserve">الالف مصنع </v>
      </c>
      <c r="E2" t="str">
        <f>'[2]بيانات العملاء'!H3</f>
        <v>الالف مصنع</v>
      </c>
      <c r="F2" t="str">
        <f>'[2]بيانات العملاء'!I3</f>
        <v/>
      </c>
      <c r="G2">
        <f>'[2]بيانات العملاء'!J3</f>
        <v>1</v>
      </c>
      <c r="H2">
        <f>'[2]بيانات العملاء'!K3</f>
        <v>0</v>
      </c>
      <c r="I2" t="str">
        <f>'[2]بيانات العملاء'!L3</f>
        <v>كاش</v>
      </c>
      <c r="J2" t="str">
        <f>'[2]بيانات العملاء'!M3</f>
        <v>امر توريد</v>
      </c>
      <c r="K2">
        <f>'[2]بيانات العملاء'!N3</f>
        <v>0</v>
      </c>
      <c r="L2">
        <f>'[2]بيانات العملاء'!O3</f>
        <v>0</v>
      </c>
      <c r="M2">
        <f>'[2]بيانات العملاء'!P3</f>
        <v>0</v>
      </c>
      <c r="N2" t="str">
        <f>'[2]بيانات العملاء'!Q3</f>
        <v>عملاء الصيدليات</v>
      </c>
      <c r="O2">
        <f>'[2]بيانات العملاء'!R3</f>
        <v>1020205000</v>
      </c>
    </row>
    <row r="3" spans="1:15" hidden="1" x14ac:dyDescent="0.25">
      <c r="A3" t="str">
        <f>'[2]بيانات العملاء'!D4</f>
        <v>احمد كامل</v>
      </c>
      <c r="B3" t="str">
        <f>'[2]بيانات العملاء'!E4</f>
        <v xml:space="preserve">بيع مباشر </v>
      </c>
      <c r="C3" t="str">
        <f>'[2]بيانات العملاء'!F4</f>
        <v>القاهره</v>
      </c>
      <c r="D3" t="str">
        <f>'[2]بيانات العملاء'!G4</f>
        <v>الاداره</v>
      </c>
      <c r="E3" t="str">
        <f>'[2]بيانات العملاء'!H4</f>
        <v>الالف مصنع</v>
      </c>
      <c r="F3" t="str">
        <f>'[2]بيانات العملاء'!I4</f>
        <v/>
      </c>
      <c r="G3">
        <f>'[2]بيانات العملاء'!J4</f>
        <v>2</v>
      </c>
      <c r="H3">
        <f>'[2]بيانات العملاء'!K4</f>
        <v>0</v>
      </c>
      <c r="I3" t="str">
        <f>'[2]بيانات العملاء'!L4</f>
        <v>كاش</v>
      </c>
      <c r="J3" t="str">
        <f>'[2]بيانات العملاء'!M4</f>
        <v>امر توريد</v>
      </c>
      <c r="K3">
        <f>'[2]بيانات العملاء'!N4</f>
        <v>0</v>
      </c>
      <c r="L3">
        <f>'[2]بيانات العملاء'!O4</f>
        <v>0</v>
      </c>
      <c r="M3">
        <f>'[2]بيانات العملاء'!P4</f>
        <v>0</v>
      </c>
      <c r="N3" t="str">
        <f>'[2]بيانات العملاء'!Q4</f>
        <v xml:space="preserve">عملاء قطاع المستشفيات </v>
      </c>
      <c r="O3">
        <f>'[2]بيانات العملاء'!R4</f>
        <v>1020203000</v>
      </c>
    </row>
    <row r="4" spans="1:15" hidden="1" x14ac:dyDescent="0.25">
      <c r="A4" t="str">
        <f>'[2]بيانات العملاء'!D5</f>
        <v>محمد فتحي</v>
      </c>
      <c r="B4" t="str">
        <f>'[2]بيانات العملاء'!E5</f>
        <v xml:space="preserve">بيع مباشر </v>
      </c>
      <c r="C4" t="str">
        <f>'[2]بيانات العملاء'!F5</f>
        <v>القاهره</v>
      </c>
      <c r="D4" t="str">
        <f>'[2]بيانات العملاء'!G5</f>
        <v>الاداره</v>
      </c>
      <c r="E4" t="str">
        <f>'[2]بيانات العملاء'!H5</f>
        <v>الالف مصنع</v>
      </c>
      <c r="F4" t="str">
        <f>'[2]بيانات العملاء'!I5</f>
        <v/>
      </c>
      <c r="G4">
        <f>'[2]بيانات العملاء'!J5</f>
        <v>3</v>
      </c>
      <c r="H4">
        <f>'[2]بيانات العملاء'!K5</f>
        <v>0</v>
      </c>
      <c r="I4" t="str">
        <f>'[2]بيانات العملاء'!L5</f>
        <v>كاش</v>
      </c>
      <c r="J4" t="str">
        <f>'[2]بيانات العملاء'!M5</f>
        <v>امر توريد</v>
      </c>
      <c r="K4">
        <f>'[2]بيانات العملاء'!N5</f>
        <v>0</v>
      </c>
      <c r="L4">
        <f>'[2]بيانات العملاء'!O5</f>
        <v>0</v>
      </c>
      <c r="M4">
        <f>'[2]بيانات العملاء'!P5</f>
        <v>0</v>
      </c>
      <c r="N4" t="str">
        <f>'[2]بيانات العملاء'!Q5</f>
        <v>عملاء قطاع التجار</v>
      </c>
      <c r="O4">
        <f>'[2]بيانات العملاء'!R5</f>
        <v>1020204000</v>
      </c>
    </row>
    <row r="5" spans="1:15" hidden="1" x14ac:dyDescent="0.25">
      <c r="A5" t="str">
        <f>'[2]بيانات العملاء'!D6</f>
        <v>محمد سعيد</v>
      </c>
      <c r="B5" t="str">
        <f>'[2]بيانات العملاء'!E6</f>
        <v xml:space="preserve">بيع مباشر </v>
      </c>
      <c r="C5" t="str">
        <f>'[2]بيانات العملاء'!F6</f>
        <v>القاهره</v>
      </c>
      <c r="D5" t="str">
        <f>'[2]بيانات العملاء'!G6</f>
        <v xml:space="preserve">الالف مصنع </v>
      </c>
      <c r="E5" t="str">
        <f>'[2]بيانات العملاء'!H6</f>
        <v>الالف مصنع</v>
      </c>
      <c r="F5" t="str">
        <f>'[2]بيانات العملاء'!I6</f>
        <v/>
      </c>
      <c r="G5">
        <f>'[2]بيانات العملاء'!J6</f>
        <v>4</v>
      </c>
      <c r="H5">
        <f>'[2]بيانات العملاء'!K6</f>
        <v>0</v>
      </c>
      <c r="I5" t="str">
        <f>'[2]بيانات العملاء'!L6</f>
        <v>كاش</v>
      </c>
      <c r="J5" t="str">
        <f>'[2]بيانات العملاء'!M6</f>
        <v>امر توريد</v>
      </c>
      <c r="K5">
        <f>'[2]بيانات العملاء'!N6</f>
        <v>0</v>
      </c>
      <c r="L5">
        <f>'[2]بيانات العملاء'!O6</f>
        <v>0</v>
      </c>
      <c r="M5">
        <f>'[2]بيانات العملاء'!P6</f>
        <v>0</v>
      </c>
      <c r="N5" t="str">
        <f>'[2]بيانات العملاء'!Q6</f>
        <v>عملاء قطاع صيدليات المستشفيات</v>
      </c>
      <c r="O5">
        <f>'[2]بيانات العملاء'!R6</f>
        <v>1020206000</v>
      </c>
    </row>
    <row r="6" spans="1:15" hidden="1" x14ac:dyDescent="0.25">
      <c r="A6" t="str">
        <f>'[2]بيانات العملاء'!D7</f>
        <v>د/ايمان الريس</v>
      </c>
      <c r="B6" t="str">
        <f>'[2]بيانات العملاء'!E7</f>
        <v xml:space="preserve">بيع مباشر </v>
      </c>
      <c r="C6" t="str">
        <f>'[2]بيانات العملاء'!F7</f>
        <v>القاهره</v>
      </c>
      <c r="D6" t="str">
        <f>'[2]بيانات العملاء'!G7</f>
        <v>المطار</v>
      </c>
      <c r="E6" t="str">
        <f>'[2]بيانات العملاء'!H7</f>
        <v xml:space="preserve">المطار </v>
      </c>
      <c r="F6" t="str">
        <f>'[2]بيانات العملاء'!I7</f>
        <v/>
      </c>
      <c r="G6">
        <f>'[2]بيانات العملاء'!J7</f>
        <v>5</v>
      </c>
      <c r="H6">
        <f>'[2]بيانات العملاء'!K7</f>
        <v>0</v>
      </c>
      <c r="I6" t="str">
        <f>'[2]بيانات العملاء'!L7</f>
        <v>كاش</v>
      </c>
      <c r="J6" t="str">
        <f>'[2]بيانات العملاء'!M7</f>
        <v>امر توريد</v>
      </c>
      <c r="K6">
        <f>'[2]بيانات العملاء'!N7</f>
        <v>0</v>
      </c>
      <c r="L6">
        <f>'[2]بيانات العملاء'!O7</f>
        <v>0</v>
      </c>
      <c r="M6">
        <f>'[2]بيانات العملاء'!P7</f>
        <v>0</v>
      </c>
      <c r="N6" t="str">
        <f>'[2]بيانات العملاء'!Q7</f>
        <v>عملاء اونلاين</v>
      </c>
      <c r="O6">
        <f>'[2]بيانات العملاء'!R7</f>
        <v>1020209000</v>
      </c>
    </row>
    <row r="7" spans="1:15" hidden="1" x14ac:dyDescent="0.25">
      <c r="A7" t="str">
        <f>'[2]بيانات العملاء'!D8</f>
        <v>مطبعة الشراع</v>
      </c>
      <c r="B7" t="str">
        <f>'[2]بيانات العملاء'!E8</f>
        <v xml:space="preserve">بيع مباشر </v>
      </c>
      <c r="C7" t="str">
        <f>'[2]بيانات العملاء'!F8</f>
        <v xml:space="preserve">القاهره </v>
      </c>
      <c r="D7" t="str">
        <f>'[2]بيانات العملاء'!G8</f>
        <v xml:space="preserve">الالف مصنع </v>
      </c>
      <c r="E7" t="str">
        <f>'[2]بيانات العملاء'!H8</f>
        <v>الالف مصنع</v>
      </c>
      <c r="F7" t="str">
        <f>'[2]بيانات العملاء'!I8</f>
        <v/>
      </c>
      <c r="G7">
        <f>'[2]بيانات العملاء'!J8</f>
        <v>6</v>
      </c>
      <c r="H7">
        <f>'[2]بيانات العملاء'!K8</f>
        <v>0</v>
      </c>
      <c r="I7" t="str">
        <f>'[2]بيانات العملاء'!L8</f>
        <v>كاش</v>
      </c>
      <c r="J7" t="str">
        <f>'[2]بيانات العملاء'!M8</f>
        <v>امر توريد</v>
      </c>
      <c r="K7">
        <f>'[2]بيانات العملاء'!N8</f>
        <v>0</v>
      </c>
      <c r="L7">
        <f>'[2]بيانات العملاء'!O8</f>
        <v>0</v>
      </c>
      <c r="M7">
        <f>'[2]بيانات العملاء'!P8</f>
        <v>0</v>
      </c>
      <c r="N7">
        <f>'[2]بيانات العملاء'!Q8</f>
        <v>0</v>
      </c>
      <c r="O7">
        <f>'[2]بيانات العملاء'!R8</f>
        <v>0</v>
      </c>
    </row>
    <row r="8" spans="1:15" hidden="1" x14ac:dyDescent="0.25">
      <c r="A8" t="str">
        <f>'[2]بيانات العملاء'!D9</f>
        <v>د\محمد سامي</v>
      </c>
      <c r="B8" t="str">
        <f>'[2]بيانات العملاء'!E9</f>
        <v xml:space="preserve">بيع مباشر </v>
      </c>
      <c r="C8" t="str">
        <f>'[2]بيانات العملاء'!F9</f>
        <v>القليوبيه</v>
      </c>
      <c r="D8" t="str">
        <f>'[2]بيانات العملاء'!G9</f>
        <v>قليوب</v>
      </c>
      <c r="E8" t="str">
        <f>'[2]بيانات العملاء'!H9</f>
        <v>قليوب</v>
      </c>
      <c r="F8" t="str">
        <f>'[2]بيانات العملاء'!I9</f>
        <v/>
      </c>
      <c r="G8">
        <f>'[2]بيانات العملاء'!J9</f>
        <v>7</v>
      </c>
      <c r="H8">
        <f>'[2]بيانات العملاء'!K9</f>
        <v>0</v>
      </c>
      <c r="I8" t="str">
        <f>'[2]بيانات العملاء'!L9</f>
        <v>كاش</v>
      </c>
      <c r="J8" t="str">
        <f>'[2]بيانات العملاء'!M9</f>
        <v>امر توريد</v>
      </c>
      <c r="K8">
        <f>'[2]بيانات العملاء'!N9</f>
        <v>0</v>
      </c>
      <c r="L8">
        <f>'[2]بيانات العملاء'!O9</f>
        <v>0</v>
      </c>
      <c r="M8">
        <f>'[2]بيانات العملاء'!P9</f>
        <v>0</v>
      </c>
      <c r="N8">
        <f>'[2]بيانات العملاء'!Q9</f>
        <v>0</v>
      </c>
      <c r="O8">
        <f>'[2]بيانات العملاء'!R9</f>
        <v>0</v>
      </c>
    </row>
    <row r="9" spans="1:15" hidden="1" x14ac:dyDescent="0.25">
      <c r="A9" t="str">
        <f>'[2]بيانات العملاء'!D10</f>
        <v>دكتور فتحي</v>
      </c>
      <c r="B9" t="str">
        <f>'[2]بيانات العملاء'!E10</f>
        <v xml:space="preserve">بيع مباشر </v>
      </c>
      <c r="C9" t="str">
        <f>'[2]بيانات العملاء'!F10</f>
        <v>القاهره</v>
      </c>
      <c r="D9" t="str">
        <f>'[2]بيانات العملاء'!G10</f>
        <v>التجمع الخامس</v>
      </c>
      <c r="E9" t="str">
        <f>'[2]بيانات العملاء'!H10</f>
        <v>التجمع الخامس</v>
      </c>
      <c r="F9" t="str">
        <f>'[2]بيانات العملاء'!I10</f>
        <v/>
      </c>
      <c r="G9">
        <f>'[2]بيانات العملاء'!J10</f>
        <v>8</v>
      </c>
      <c r="H9">
        <f>'[2]بيانات العملاء'!K10</f>
        <v>0</v>
      </c>
      <c r="I9" t="str">
        <f>'[2]بيانات العملاء'!L10</f>
        <v>كاش</v>
      </c>
      <c r="J9" t="str">
        <f>'[2]بيانات العملاء'!M10</f>
        <v>امر توريد</v>
      </c>
      <c r="K9">
        <f>'[2]بيانات العملاء'!N10</f>
        <v>0</v>
      </c>
      <c r="L9">
        <f>'[2]بيانات العملاء'!O10</f>
        <v>0</v>
      </c>
      <c r="M9">
        <f>'[2]بيانات العملاء'!P10</f>
        <v>0</v>
      </c>
      <c r="N9">
        <f>'[2]بيانات العملاء'!Q10</f>
        <v>0</v>
      </c>
      <c r="O9">
        <f>'[2]بيانات العملاء'!R10</f>
        <v>0</v>
      </c>
    </row>
    <row r="10" spans="1:15" hidden="1" x14ac:dyDescent="0.25">
      <c r="A10" t="str">
        <f>'[2]بيانات العملاء'!D11</f>
        <v>اية مجدي</v>
      </c>
      <c r="B10" t="str">
        <f>'[2]بيانات العملاء'!E11</f>
        <v xml:space="preserve">بيع مباشر </v>
      </c>
      <c r="C10" t="str">
        <f>'[2]بيانات العملاء'!F11</f>
        <v>القاهره</v>
      </c>
      <c r="D10" t="str">
        <f>'[2]بيانات العملاء'!G11</f>
        <v xml:space="preserve">الالف مصنع </v>
      </c>
      <c r="E10" t="str">
        <f>'[2]بيانات العملاء'!H11</f>
        <v>الالف مصنع</v>
      </c>
      <c r="F10" t="str">
        <f>'[2]بيانات العملاء'!I11</f>
        <v/>
      </c>
      <c r="G10">
        <f>'[2]بيانات العملاء'!J11</f>
        <v>9</v>
      </c>
      <c r="H10">
        <f>'[2]بيانات العملاء'!K11</f>
        <v>0</v>
      </c>
      <c r="I10" t="str">
        <f>'[2]بيانات العملاء'!L11</f>
        <v>كاش</v>
      </c>
      <c r="J10" t="str">
        <f>'[2]بيانات العملاء'!M11</f>
        <v>امر توريد</v>
      </c>
      <c r="K10">
        <f>'[2]بيانات العملاء'!N11</f>
        <v>0</v>
      </c>
      <c r="L10">
        <f>'[2]بيانات العملاء'!O11</f>
        <v>0</v>
      </c>
      <c r="M10">
        <f>'[2]بيانات العملاء'!P11</f>
        <v>0</v>
      </c>
      <c r="N10">
        <f>'[2]بيانات العملاء'!Q11</f>
        <v>0</v>
      </c>
      <c r="O10">
        <f>'[2]بيانات العملاء'!R11</f>
        <v>0</v>
      </c>
    </row>
    <row r="11" spans="1:15" hidden="1" x14ac:dyDescent="0.25">
      <c r="A11" t="str">
        <f>'[2]بيانات العملاء'!D12</f>
        <v>ا/ايه عبد المحسن</v>
      </c>
      <c r="B11" t="str">
        <f>'[2]بيانات العملاء'!E12</f>
        <v xml:space="preserve">بيع مباشر </v>
      </c>
      <c r="C11" t="str">
        <f>'[2]بيانات العملاء'!F12</f>
        <v>القاهره</v>
      </c>
      <c r="D11" t="str">
        <f>'[2]بيانات العملاء'!G12</f>
        <v xml:space="preserve">الالف مصنع </v>
      </c>
      <c r="E11" t="str">
        <f>'[2]بيانات العملاء'!H12</f>
        <v>الالف مصنع</v>
      </c>
      <c r="F11" t="str">
        <f>'[2]بيانات العملاء'!I12</f>
        <v/>
      </c>
      <c r="G11">
        <f>'[2]بيانات العملاء'!J12</f>
        <v>10</v>
      </c>
      <c r="H11">
        <f>'[2]بيانات العملاء'!K12</f>
        <v>0</v>
      </c>
      <c r="I11" t="str">
        <f>'[2]بيانات العملاء'!L12</f>
        <v>كاش</v>
      </c>
      <c r="J11" t="str">
        <f>'[2]بيانات العملاء'!M12</f>
        <v>امر توريد</v>
      </c>
      <c r="K11">
        <f>'[2]بيانات العملاء'!N12</f>
        <v>0</v>
      </c>
      <c r="L11">
        <f>'[2]بيانات العملاء'!O12</f>
        <v>0</v>
      </c>
      <c r="M11">
        <f>'[2]بيانات العملاء'!P12</f>
        <v>0</v>
      </c>
      <c r="N11">
        <f>'[2]بيانات العملاء'!Q12</f>
        <v>0</v>
      </c>
      <c r="O11">
        <f>'[2]بيانات العملاء'!R12</f>
        <v>0</v>
      </c>
    </row>
    <row r="12" spans="1:15" hidden="1" x14ac:dyDescent="0.25">
      <c r="A12" t="str">
        <f>'[2]بيانات العملاء'!D13</f>
        <v>ا/ابراهيم جمال</v>
      </c>
      <c r="B12" t="str">
        <f>'[2]بيانات العملاء'!E13</f>
        <v xml:space="preserve">بيع مباشر </v>
      </c>
      <c r="C12" t="str">
        <f>'[2]بيانات العملاء'!F13</f>
        <v xml:space="preserve">القاهره </v>
      </c>
      <c r="D12" t="str">
        <f>'[2]بيانات العملاء'!G13</f>
        <v xml:space="preserve">الالف مصنع </v>
      </c>
      <c r="E12" t="str">
        <f>'[2]بيانات العملاء'!H13</f>
        <v>الالف مصنع</v>
      </c>
      <c r="F12" t="str">
        <f>'[2]بيانات العملاء'!I13</f>
        <v/>
      </c>
      <c r="G12">
        <f>'[2]بيانات العملاء'!J13</f>
        <v>11</v>
      </c>
      <c r="H12">
        <f>'[2]بيانات العملاء'!K13</f>
        <v>0</v>
      </c>
      <c r="I12" t="str">
        <f>'[2]بيانات العملاء'!L13</f>
        <v>كاش</v>
      </c>
      <c r="J12" t="str">
        <f>'[2]بيانات العملاء'!M13</f>
        <v>امر توريد</v>
      </c>
      <c r="K12">
        <f>'[2]بيانات العملاء'!N13</f>
        <v>0</v>
      </c>
      <c r="L12">
        <f>'[2]بيانات العملاء'!O13</f>
        <v>0</v>
      </c>
      <c r="M12">
        <f>'[2]بيانات العملاء'!P13</f>
        <v>0</v>
      </c>
      <c r="N12">
        <f>'[2]بيانات العملاء'!Q13</f>
        <v>0</v>
      </c>
      <c r="O12">
        <f>'[2]بيانات العملاء'!R13</f>
        <v>0</v>
      </c>
    </row>
    <row r="13" spans="1:15" hidden="1" x14ac:dyDescent="0.25">
      <c r="A13" t="str">
        <f>'[2]بيانات العملاء'!D14</f>
        <v>ا/اشرف لوقا</v>
      </c>
      <c r="B13" t="str">
        <f>'[2]بيانات العملاء'!E14</f>
        <v xml:space="preserve">بيع مباشر </v>
      </c>
      <c r="C13" t="str">
        <f>'[2]بيانات العملاء'!F14</f>
        <v xml:space="preserve">القاهره </v>
      </c>
      <c r="D13" t="str">
        <f>'[2]بيانات العملاء'!G14</f>
        <v xml:space="preserve">الالف مصنع </v>
      </c>
      <c r="E13" t="str">
        <f>'[2]بيانات العملاء'!H14</f>
        <v>الالف مصنع</v>
      </c>
      <c r="F13" t="str">
        <f>'[2]بيانات العملاء'!I14</f>
        <v/>
      </c>
      <c r="G13">
        <f>'[2]بيانات العملاء'!J14</f>
        <v>12</v>
      </c>
      <c r="H13">
        <f>'[2]بيانات العملاء'!K14</f>
        <v>0</v>
      </c>
      <c r="I13" t="str">
        <f>'[2]بيانات العملاء'!L14</f>
        <v>كاش</v>
      </c>
      <c r="J13" t="str">
        <f>'[2]بيانات العملاء'!M14</f>
        <v>امر توريد</v>
      </c>
      <c r="K13">
        <f>'[2]بيانات العملاء'!N14</f>
        <v>0</v>
      </c>
      <c r="L13">
        <f>'[2]بيانات العملاء'!O14</f>
        <v>0</v>
      </c>
      <c r="M13">
        <f>'[2]بيانات العملاء'!P14</f>
        <v>0</v>
      </c>
      <c r="N13">
        <f>'[2]بيانات العملاء'!Q14</f>
        <v>0</v>
      </c>
      <c r="O13">
        <f>'[2]بيانات العملاء'!R14</f>
        <v>0</v>
      </c>
    </row>
    <row r="14" spans="1:15" hidden="1" x14ac:dyDescent="0.25">
      <c r="A14" t="str">
        <f>'[2]بيانات العملاء'!D15</f>
        <v>مهندس محمود</v>
      </c>
      <c r="B14" t="str">
        <f>'[2]بيانات العملاء'!E15</f>
        <v xml:space="preserve">بيع مباشر </v>
      </c>
      <c r="C14" t="str">
        <f>'[2]بيانات العملاء'!F15</f>
        <v>الجيزه</v>
      </c>
      <c r="D14" t="str">
        <f>'[2]بيانات العملاء'!G15</f>
        <v xml:space="preserve">الالف مصنع </v>
      </c>
      <c r="E14" t="str">
        <f>'[2]بيانات العملاء'!H15</f>
        <v>الالف مصنع</v>
      </c>
      <c r="F14" t="str">
        <f>'[2]بيانات العملاء'!I15</f>
        <v/>
      </c>
      <c r="G14">
        <f>'[2]بيانات العملاء'!J15</f>
        <v>13</v>
      </c>
      <c r="H14">
        <f>'[2]بيانات العملاء'!K15</f>
        <v>0</v>
      </c>
      <c r="I14" t="str">
        <f>'[2]بيانات العملاء'!L15</f>
        <v>كاش</v>
      </c>
      <c r="J14" t="str">
        <f>'[2]بيانات العملاء'!M15</f>
        <v>امر توريد</v>
      </c>
      <c r="K14">
        <f>'[2]بيانات العملاء'!N15</f>
        <v>0</v>
      </c>
      <c r="L14">
        <f>'[2]بيانات العملاء'!O15</f>
        <v>0</v>
      </c>
      <c r="M14">
        <f>'[2]بيانات العملاء'!P15</f>
        <v>0</v>
      </c>
      <c r="N14">
        <f>'[2]بيانات العملاء'!Q15</f>
        <v>0</v>
      </c>
      <c r="O14">
        <f>'[2]بيانات العملاء'!R15</f>
        <v>0</v>
      </c>
    </row>
    <row r="15" spans="1:15" hidden="1" x14ac:dyDescent="0.25">
      <c r="A15" t="str">
        <f>'[2]بيانات العملاء'!D16</f>
        <v>شركه نونو</v>
      </c>
      <c r="B15" t="str">
        <f>'[2]بيانات العملاء'!E16</f>
        <v xml:space="preserve">بيع مباشر </v>
      </c>
      <c r="C15" t="str">
        <f>'[2]بيانات العملاء'!F16</f>
        <v>القاهره</v>
      </c>
      <c r="D15" t="str">
        <f>'[2]بيانات العملاء'!G16</f>
        <v xml:space="preserve">الالف مصنع </v>
      </c>
      <c r="E15" t="str">
        <f>'[2]بيانات العملاء'!H16</f>
        <v>الالف مصنع</v>
      </c>
      <c r="F15" t="str">
        <f>'[2]بيانات العملاء'!I16</f>
        <v/>
      </c>
      <c r="G15">
        <f>'[2]بيانات العملاء'!J16</f>
        <v>14</v>
      </c>
      <c r="H15">
        <f>'[2]بيانات العملاء'!K16</f>
        <v>0</v>
      </c>
      <c r="I15" t="str">
        <f>'[2]بيانات العملاء'!L16</f>
        <v>كاش</v>
      </c>
      <c r="J15" t="str">
        <f>'[2]بيانات العملاء'!M16</f>
        <v>امر توريد</v>
      </c>
      <c r="K15">
        <f>'[2]بيانات العملاء'!N16</f>
        <v>0</v>
      </c>
      <c r="L15">
        <f>'[2]بيانات العملاء'!O16</f>
        <v>0</v>
      </c>
      <c r="M15">
        <f>'[2]بيانات العملاء'!P16</f>
        <v>0</v>
      </c>
      <c r="N15">
        <f>'[2]بيانات العملاء'!Q16</f>
        <v>0</v>
      </c>
      <c r="O15">
        <f>'[2]بيانات العملاء'!R16</f>
        <v>0</v>
      </c>
    </row>
    <row r="16" spans="1:15" hidden="1" x14ac:dyDescent="0.25">
      <c r="A16" t="str">
        <f>'[2]بيانات العملاء'!D17</f>
        <v>ا/اسراءعبد المحسن</v>
      </c>
      <c r="B16" t="str">
        <f>'[2]بيانات العملاء'!E17</f>
        <v xml:space="preserve">بيع مباشر </v>
      </c>
      <c r="C16" t="str">
        <f>'[2]بيانات العملاء'!F17</f>
        <v>القاهره</v>
      </c>
      <c r="D16" t="str">
        <f>'[2]بيانات العملاء'!G17</f>
        <v xml:space="preserve">الالف مصنع </v>
      </c>
      <c r="E16" t="str">
        <f>'[2]بيانات العملاء'!H17</f>
        <v>الالف مصنع</v>
      </c>
      <c r="F16" t="str">
        <f>'[2]بيانات العملاء'!I17</f>
        <v/>
      </c>
      <c r="G16">
        <f>'[2]بيانات العملاء'!J17</f>
        <v>15</v>
      </c>
      <c r="H16">
        <f>'[2]بيانات العملاء'!K17</f>
        <v>0</v>
      </c>
      <c r="I16" t="str">
        <f>'[2]بيانات العملاء'!L17</f>
        <v>كاش</v>
      </c>
      <c r="J16" t="str">
        <f>'[2]بيانات العملاء'!M17</f>
        <v>امر توريد</v>
      </c>
      <c r="K16">
        <f>'[2]بيانات العملاء'!N17</f>
        <v>0</v>
      </c>
      <c r="L16">
        <f>'[2]بيانات العملاء'!O17</f>
        <v>0</v>
      </c>
      <c r="M16">
        <f>'[2]بيانات العملاء'!P17</f>
        <v>0</v>
      </c>
      <c r="N16">
        <f>'[2]بيانات العملاء'!Q17</f>
        <v>0</v>
      </c>
      <c r="O16">
        <f>'[2]بيانات العملاء'!R17</f>
        <v>0</v>
      </c>
    </row>
    <row r="17" spans="1:15" hidden="1" x14ac:dyDescent="0.25">
      <c r="A17" t="str">
        <f>'[2]بيانات العملاء'!D18</f>
        <v xml:space="preserve">ا/اية  </v>
      </c>
      <c r="B17" t="str">
        <f>'[2]بيانات العملاء'!E18</f>
        <v>عملاء اونلاين</v>
      </c>
      <c r="C17" t="str">
        <f>'[2]بيانات العملاء'!F18</f>
        <v>الجيزة</v>
      </c>
      <c r="D17" t="str">
        <f>'[2]بيانات العملاء'!G18</f>
        <v xml:space="preserve">حدائق الاهرام </v>
      </c>
      <c r="E17" t="str">
        <f>'[2]بيانات العملاء'!H18</f>
        <v>حدائق الاهرام البوابه الاولي شارع</v>
      </c>
      <c r="F17" t="str">
        <f>'[2]بيانات العملاء'!I18</f>
        <v/>
      </c>
      <c r="G17">
        <f>'[2]بيانات العملاء'!J18</f>
        <v>16</v>
      </c>
      <c r="H17">
        <f>'[2]بيانات العملاء'!K18</f>
        <v>0</v>
      </c>
      <c r="I17" t="str">
        <f>'[2]بيانات العملاء'!L18</f>
        <v>كاش</v>
      </c>
      <c r="J17" t="str">
        <f>'[2]بيانات العملاء'!M18</f>
        <v>امر توريد</v>
      </c>
      <c r="K17">
        <f>'[2]بيانات العملاء'!N18</f>
        <v>0</v>
      </c>
      <c r="L17">
        <f>'[2]بيانات العملاء'!O18</f>
        <v>0</v>
      </c>
      <c r="M17">
        <f>'[2]بيانات العملاء'!P18</f>
        <v>0</v>
      </c>
      <c r="N17">
        <f>'[2]بيانات العملاء'!Q18</f>
        <v>0</v>
      </c>
      <c r="O17">
        <f>'[2]بيانات العملاء'!R18</f>
        <v>0</v>
      </c>
    </row>
    <row r="18" spans="1:15" hidden="1" x14ac:dyDescent="0.25">
      <c r="A18" t="str">
        <f>'[2]بيانات العملاء'!D19</f>
        <v>ا/هدي بركات</v>
      </c>
      <c r="B18" t="str">
        <f>'[2]بيانات العملاء'!E19</f>
        <v>عملاء اونلاين</v>
      </c>
      <c r="C18" t="str">
        <f>'[2]بيانات العملاء'!F19</f>
        <v xml:space="preserve">القاهرة </v>
      </c>
      <c r="D18" t="str">
        <f>'[2]بيانات العملاء'!G19</f>
        <v>مصر الجديده</v>
      </c>
      <c r="E18" t="str">
        <f>'[2]بيانات العملاء'!H19</f>
        <v>110شارع عمار بن ياسر الدور 7شقة 22</v>
      </c>
      <c r="F18" t="str">
        <f>'[2]بيانات العملاء'!I19</f>
        <v>01001410178</v>
      </c>
      <c r="G18">
        <f>'[2]بيانات العملاء'!J19</f>
        <v>17</v>
      </c>
      <c r="H18">
        <f>'[2]بيانات العملاء'!K19</f>
        <v>0</v>
      </c>
      <c r="I18" t="str">
        <f>'[2]بيانات العملاء'!L19</f>
        <v>كاش</v>
      </c>
      <c r="J18" t="str">
        <f>'[2]بيانات العملاء'!M19</f>
        <v>امر توريد</v>
      </c>
      <c r="K18">
        <f>'[2]بيانات العملاء'!N19</f>
        <v>0</v>
      </c>
      <c r="L18">
        <f>'[2]بيانات العملاء'!O19</f>
        <v>0</v>
      </c>
      <c r="M18">
        <f>'[2]بيانات العملاء'!P19</f>
        <v>0</v>
      </c>
      <c r="N18">
        <f>'[2]بيانات العملاء'!Q19</f>
        <v>0</v>
      </c>
      <c r="O18">
        <f>'[2]بيانات العملاء'!R19</f>
        <v>0</v>
      </c>
    </row>
    <row r="19" spans="1:15" hidden="1" x14ac:dyDescent="0.25">
      <c r="A19" t="str">
        <f>'[2]بيانات العملاء'!D20</f>
        <v>ماميز</v>
      </c>
      <c r="B19" t="str">
        <f>'[2]بيانات العملاء'!E20</f>
        <v>عملاء اونلاين</v>
      </c>
      <c r="C19" t="str">
        <f>'[2]بيانات العملاء'!F20</f>
        <v>الجيزه</v>
      </c>
      <c r="D19" t="str">
        <f>'[2]بيانات العملاء'!G20</f>
        <v>المعادي</v>
      </c>
      <c r="E19" t="str">
        <f>'[2]بيانات العملاء'!H20</f>
        <v xml:space="preserve">عملاء اونلاين </v>
      </c>
      <c r="F19" t="str">
        <f>'[2]بيانات العملاء'!I20</f>
        <v/>
      </c>
      <c r="G19">
        <f>'[2]بيانات العملاء'!J20</f>
        <v>18</v>
      </c>
      <c r="H19">
        <f>'[2]بيانات العملاء'!K20</f>
        <v>0</v>
      </c>
      <c r="I19" t="str">
        <f>'[2]بيانات العملاء'!L20</f>
        <v>كاش</v>
      </c>
      <c r="J19" t="str">
        <f>'[2]بيانات العملاء'!M20</f>
        <v>امر توريد</v>
      </c>
      <c r="K19">
        <f>'[2]بيانات العملاء'!N20</f>
        <v>0</v>
      </c>
      <c r="L19">
        <f>'[2]بيانات العملاء'!O20</f>
        <v>0</v>
      </c>
      <c r="M19">
        <f>'[2]بيانات العملاء'!P20</f>
        <v>0</v>
      </c>
      <c r="N19">
        <f>'[2]بيانات العملاء'!Q20</f>
        <v>0</v>
      </c>
      <c r="O19">
        <f>'[2]بيانات العملاء'!R20</f>
        <v>0</v>
      </c>
    </row>
    <row r="20" spans="1:15" hidden="1" x14ac:dyDescent="0.25">
      <c r="A20" t="str">
        <f>'[2]بيانات العملاء'!D21</f>
        <v>ا/دانا سكر</v>
      </c>
      <c r="B20" t="str">
        <f>'[2]بيانات العملاء'!E21</f>
        <v>عملاء اونلاين</v>
      </c>
      <c r="C20" t="str">
        <f>'[2]بيانات العملاء'!F21</f>
        <v xml:space="preserve">القاهرة </v>
      </c>
      <c r="D20" t="str">
        <f>'[2]بيانات العملاء'!G21</f>
        <v>مصر الجديده</v>
      </c>
      <c r="E20" t="str">
        <f>'[2]بيانات العملاء'!H21</f>
        <v>ميدان الحجاز شارع د/نجيب حشاد عمارة 7الدور 4شقة 8 مصر الجديدة</v>
      </c>
      <c r="F20" t="str">
        <f>'[2]بيانات العملاء'!I21</f>
        <v/>
      </c>
      <c r="G20">
        <f>'[2]بيانات العملاء'!J21</f>
        <v>19</v>
      </c>
      <c r="H20">
        <f>'[2]بيانات العملاء'!K21</f>
        <v>0</v>
      </c>
      <c r="I20" t="str">
        <f>'[2]بيانات العملاء'!L21</f>
        <v>كاش</v>
      </c>
      <c r="J20" t="str">
        <f>'[2]بيانات العملاء'!M21</f>
        <v>امر توريد</v>
      </c>
      <c r="K20">
        <f>'[2]بيانات العملاء'!N21</f>
        <v>0</v>
      </c>
      <c r="L20">
        <f>'[2]بيانات العملاء'!O21</f>
        <v>0</v>
      </c>
      <c r="M20">
        <f>'[2]بيانات العملاء'!P21</f>
        <v>0</v>
      </c>
      <c r="N20">
        <f>'[2]بيانات العملاء'!Q21</f>
        <v>0</v>
      </c>
      <c r="O20">
        <f>'[2]بيانات العملاء'!R21</f>
        <v>0</v>
      </c>
    </row>
    <row r="21" spans="1:15" hidden="1" x14ac:dyDescent="0.25">
      <c r="A21" t="str">
        <f>'[2]بيانات العملاء'!D22</f>
        <v>ا/فيرونيكا</v>
      </c>
      <c r="B21" t="str">
        <f>'[2]بيانات العملاء'!E22</f>
        <v>عملاء اونلاين</v>
      </c>
      <c r="C21" t="str">
        <f>'[2]بيانات العملاء'!F22</f>
        <v>الجيزة</v>
      </c>
      <c r="D21" t="str">
        <f>'[2]بيانات العملاء'!G22</f>
        <v>6اكتوبر</v>
      </c>
      <c r="E21" t="str">
        <f>'[2]بيانات العملاء'!H22</f>
        <v>كمبوند 43د-مينا جاردن سيتي 6اكتوبر</v>
      </c>
      <c r="F21" t="str">
        <f>'[2]بيانات العملاء'!I22</f>
        <v>01002379277</v>
      </c>
      <c r="G21">
        <f>'[2]بيانات العملاء'!J22</f>
        <v>20</v>
      </c>
      <c r="H21">
        <f>'[2]بيانات العملاء'!K22</f>
        <v>0</v>
      </c>
      <c r="I21" t="str">
        <f>'[2]بيانات العملاء'!L22</f>
        <v>كاش</v>
      </c>
      <c r="J21" t="str">
        <f>'[2]بيانات العملاء'!M22</f>
        <v>امر توريد</v>
      </c>
      <c r="K21">
        <f>'[2]بيانات العملاء'!N22</f>
        <v>0</v>
      </c>
      <c r="L21">
        <f>'[2]بيانات العملاء'!O22</f>
        <v>0</v>
      </c>
      <c r="M21">
        <f>'[2]بيانات العملاء'!P22</f>
        <v>0</v>
      </c>
      <c r="N21">
        <f>'[2]بيانات العملاء'!Q22</f>
        <v>0</v>
      </c>
      <c r="O21">
        <f>'[2]بيانات العملاء'!R22</f>
        <v>0</v>
      </c>
    </row>
    <row r="22" spans="1:15" hidden="1" x14ac:dyDescent="0.25">
      <c r="A22" t="str">
        <f>'[2]بيانات العملاء'!D23</f>
        <v xml:space="preserve">ا/ايمان فتحي </v>
      </c>
      <c r="B22" t="str">
        <f>'[2]بيانات العملاء'!E23</f>
        <v>عملاء اونلاين</v>
      </c>
      <c r="C22" t="str">
        <f>'[2]بيانات العملاء'!F23</f>
        <v>الجيزه</v>
      </c>
      <c r="D22" t="str">
        <f>'[2]بيانات العملاء'!G23</f>
        <v>البدراشين</v>
      </c>
      <c r="E22" t="str">
        <f>'[2]بيانات العملاء'!H23</f>
        <v>قرية ابو صير شارع الاخلاص عند وحدة الغسيل الكلوي-منزل الحاج عبد الشافي</v>
      </c>
      <c r="F22" t="str">
        <f>'[2]بيانات العملاء'!I23</f>
        <v>01155132326</v>
      </c>
      <c r="G22">
        <f>'[2]بيانات العملاء'!J23</f>
        <v>21</v>
      </c>
      <c r="H22">
        <f>'[2]بيانات العملاء'!K23</f>
        <v>0</v>
      </c>
      <c r="I22" t="str">
        <f>'[2]بيانات العملاء'!L23</f>
        <v>كاش</v>
      </c>
      <c r="J22" t="str">
        <f>'[2]بيانات العملاء'!M23</f>
        <v>امر توريد</v>
      </c>
      <c r="K22">
        <f>'[2]بيانات العملاء'!N23</f>
        <v>0</v>
      </c>
      <c r="L22">
        <f>'[2]بيانات العملاء'!O23</f>
        <v>0</v>
      </c>
      <c r="M22">
        <f>'[2]بيانات العملاء'!P23</f>
        <v>0</v>
      </c>
      <c r="N22">
        <f>'[2]بيانات العملاء'!Q23</f>
        <v>0</v>
      </c>
      <c r="O22">
        <f>'[2]بيانات العملاء'!R23</f>
        <v>0</v>
      </c>
    </row>
    <row r="23" spans="1:15" hidden="1" x14ac:dyDescent="0.25">
      <c r="A23" t="str">
        <f>'[2]بيانات العملاء'!D24</f>
        <v xml:space="preserve">ا/هند قنديل </v>
      </c>
      <c r="B23" t="str">
        <f>'[2]بيانات العملاء'!E24</f>
        <v>عملاء اونلاين</v>
      </c>
      <c r="C23" t="str">
        <f>'[2]بيانات العملاء'!F24</f>
        <v>القاهرة</v>
      </c>
      <c r="D23" t="str">
        <f>'[2]بيانات العملاء'!G24</f>
        <v>15مايو</v>
      </c>
      <c r="E23" t="str">
        <f>'[2]بيانات العملاء'!H24</f>
        <v>مدينة 15مايو مجاورة 9حي ب عمارة 5شقة 2</v>
      </c>
      <c r="F23" t="str">
        <f>'[2]بيانات العملاء'!I24</f>
        <v/>
      </c>
      <c r="G23">
        <f>'[2]بيانات العملاء'!J24</f>
        <v>22</v>
      </c>
      <c r="H23">
        <f>'[2]بيانات العملاء'!K24</f>
        <v>0</v>
      </c>
      <c r="I23" t="str">
        <f>'[2]بيانات العملاء'!L24</f>
        <v>كاش</v>
      </c>
      <c r="J23" t="str">
        <f>'[2]بيانات العملاء'!M24</f>
        <v>امر توريد</v>
      </c>
      <c r="K23">
        <f>'[2]بيانات العملاء'!N24</f>
        <v>0</v>
      </c>
      <c r="L23">
        <f>'[2]بيانات العملاء'!O24</f>
        <v>0</v>
      </c>
      <c r="M23">
        <f>'[2]بيانات العملاء'!P24</f>
        <v>0</v>
      </c>
      <c r="N23">
        <f>'[2]بيانات العملاء'!Q24</f>
        <v>0</v>
      </c>
      <c r="O23">
        <f>'[2]بيانات العملاء'!R24</f>
        <v>0</v>
      </c>
    </row>
    <row r="24" spans="1:15" hidden="1" x14ac:dyDescent="0.25">
      <c r="A24" t="str">
        <f>'[2]بيانات العملاء'!D25</f>
        <v>ا/نهي بدراوي</v>
      </c>
      <c r="B24" t="str">
        <f>'[2]بيانات العملاء'!E25</f>
        <v>عملاء اونلاين</v>
      </c>
      <c r="C24" t="str">
        <f>'[2]بيانات العملاء'!F25</f>
        <v xml:space="preserve">القاهرة </v>
      </c>
      <c r="D24" t="str">
        <f>'[2]بيانات العملاء'!G25</f>
        <v>التجمع الخامس</v>
      </c>
      <c r="E24" t="str">
        <f>'[2]بيانات العملاء'!H25</f>
        <v>فيلا 7النرجس واحد امام فندق تيوليب  النرجس الدور الثاني شقة رقم 5</v>
      </c>
      <c r="F24" t="str">
        <f>'[2]بيانات العملاء'!I25</f>
        <v/>
      </c>
      <c r="G24">
        <f>'[2]بيانات العملاء'!J25</f>
        <v>23</v>
      </c>
      <c r="H24">
        <f>'[2]بيانات العملاء'!K25</f>
        <v>0</v>
      </c>
      <c r="I24" t="str">
        <f>'[2]بيانات العملاء'!L25</f>
        <v>كاش</v>
      </c>
      <c r="J24" t="str">
        <f>'[2]بيانات العملاء'!M25</f>
        <v>امر توريد</v>
      </c>
      <c r="K24">
        <f>'[2]بيانات العملاء'!N25</f>
        <v>0</v>
      </c>
      <c r="L24">
        <f>'[2]بيانات العملاء'!O25</f>
        <v>0</v>
      </c>
      <c r="M24">
        <f>'[2]بيانات العملاء'!P25</f>
        <v>0</v>
      </c>
      <c r="N24">
        <f>'[2]بيانات العملاء'!Q25</f>
        <v>0</v>
      </c>
      <c r="O24">
        <f>'[2]بيانات العملاء'!R25</f>
        <v>0</v>
      </c>
    </row>
    <row r="25" spans="1:15" hidden="1" x14ac:dyDescent="0.25">
      <c r="A25" t="str">
        <f>'[2]بيانات العملاء'!D26</f>
        <v>ا/نهاد صبري</v>
      </c>
      <c r="B25" t="str">
        <f>'[2]بيانات العملاء'!E26</f>
        <v>عملاء اونلاين</v>
      </c>
      <c r="C25" t="str">
        <f>'[2]بيانات العملاء'!F26</f>
        <v>الجيزه</v>
      </c>
      <c r="D25" t="str">
        <f>'[2]بيانات العملاء'!G26</f>
        <v>الهرم</v>
      </c>
      <c r="E25" t="str">
        <f>'[2]بيانات العملاء'!H26</f>
        <v>12ش الوحدة العربية محطة مدكور الهرم الدور الاخير شقة 11</v>
      </c>
      <c r="F25" t="str">
        <f>'[2]بيانات العملاء'!I26</f>
        <v>01006508652</v>
      </c>
      <c r="G25">
        <f>'[2]بيانات العملاء'!J26</f>
        <v>24</v>
      </c>
      <c r="H25">
        <f>'[2]بيانات العملاء'!K26</f>
        <v>0</v>
      </c>
      <c r="I25" t="str">
        <f>'[2]بيانات العملاء'!L26</f>
        <v>كاش</v>
      </c>
      <c r="J25" t="str">
        <f>'[2]بيانات العملاء'!M26</f>
        <v>امر توريد</v>
      </c>
      <c r="K25">
        <f>'[2]بيانات العملاء'!N26</f>
        <v>0</v>
      </c>
      <c r="L25">
        <f>'[2]بيانات العملاء'!O26</f>
        <v>0</v>
      </c>
      <c r="M25">
        <f>'[2]بيانات العملاء'!P26</f>
        <v>0</v>
      </c>
      <c r="N25">
        <f>'[2]بيانات العملاء'!Q26</f>
        <v>0</v>
      </c>
      <c r="O25">
        <f>'[2]بيانات العملاء'!R26</f>
        <v>0</v>
      </c>
    </row>
    <row r="26" spans="1:15" hidden="1" x14ac:dyDescent="0.25">
      <c r="A26" t="str">
        <f>'[2]بيانات العملاء'!D27</f>
        <v>د\مدبولي</v>
      </c>
      <c r="B26" t="str">
        <f>'[2]بيانات العملاء'!E27</f>
        <v>عملاء اونلاين</v>
      </c>
      <c r="C26" t="str">
        <f>'[2]بيانات العملاء'!F27</f>
        <v>الجيزه</v>
      </c>
      <c r="D26" t="str">
        <f>'[2]بيانات العملاء'!G27</f>
        <v>6اكتوبر</v>
      </c>
      <c r="E26" t="str">
        <f>'[2]بيانات العملاء'!H27</f>
        <v>عماره 234ميدان خليل جبران -بيفرلي هيلز الدور الثاني شقه 21</v>
      </c>
      <c r="F26" t="str">
        <f>'[2]بيانات العملاء'!I27</f>
        <v/>
      </c>
      <c r="G26">
        <f>'[2]بيانات العملاء'!J27</f>
        <v>25</v>
      </c>
      <c r="H26">
        <f>'[2]بيانات العملاء'!K27</f>
        <v>0</v>
      </c>
      <c r="I26" t="str">
        <f>'[2]بيانات العملاء'!L27</f>
        <v>كاش</v>
      </c>
      <c r="J26" t="str">
        <f>'[2]بيانات العملاء'!M27</f>
        <v>امر توريد</v>
      </c>
      <c r="K26">
        <f>'[2]بيانات العملاء'!N27</f>
        <v>0</v>
      </c>
      <c r="L26">
        <f>'[2]بيانات العملاء'!O27</f>
        <v>0</v>
      </c>
      <c r="M26">
        <f>'[2]بيانات العملاء'!P27</f>
        <v>0</v>
      </c>
      <c r="N26">
        <f>'[2]بيانات العملاء'!Q27</f>
        <v>0</v>
      </c>
      <c r="O26">
        <f>'[2]بيانات العملاء'!R27</f>
        <v>0</v>
      </c>
    </row>
    <row r="27" spans="1:15" hidden="1" x14ac:dyDescent="0.25">
      <c r="A27" t="str">
        <f>'[2]بيانات العملاء'!D28</f>
        <v>ا\سيد يوسف</v>
      </c>
      <c r="B27" t="str">
        <f>'[2]بيانات العملاء'!E28</f>
        <v>عملاء اونلاين</v>
      </c>
      <c r="C27" t="str">
        <f>'[2]بيانات العملاء'!F28</f>
        <v>الجيزة</v>
      </c>
      <c r="D27" t="str">
        <f>'[2]بيانات العملاء'!G28</f>
        <v xml:space="preserve">حدائق الاهرام </v>
      </c>
      <c r="E27" t="str">
        <f>'[2]بيانات العملاء'!H28</f>
        <v>حدائق الاهرام البوابه الاولي ش الثروه المعدنيه الدور الأول شقه 1</v>
      </c>
      <c r="F27" t="str">
        <f>'[2]بيانات العملاء'!I28</f>
        <v/>
      </c>
      <c r="G27">
        <f>'[2]بيانات العملاء'!J28</f>
        <v>26</v>
      </c>
      <c r="H27">
        <f>'[2]بيانات العملاء'!K28</f>
        <v>0</v>
      </c>
      <c r="I27" t="str">
        <f>'[2]بيانات العملاء'!L28</f>
        <v>كاش</v>
      </c>
      <c r="J27" t="str">
        <f>'[2]بيانات العملاء'!M28</f>
        <v>امر توريد</v>
      </c>
      <c r="K27">
        <f>'[2]بيانات العملاء'!N28</f>
        <v>0</v>
      </c>
      <c r="L27">
        <f>'[2]بيانات العملاء'!O28</f>
        <v>0</v>
      </c>
      <c r="M27">
        <f>'[2]بيانات العملاء'!P28</f>
        <v>0</v>
      </c>
      <c r="N27">
        <f>'[2]بيانات العملاء'!Q28</f>
        <v>0</v>
      </c>
      <c r="O27">
        <f>'[2]بيانات العملاء'!R28</f>
        <v>0</v>
      </c>
    </row>
    <row r="28" spans="1:15" hidden="1" x14ac:dyDescent="0.25">
      <c r="A28" t="str">
        <f>'[2]بيانات العملاء'!D29</f>
        <v xml:space="preserve">ا/سارة اكرم </v>
      </c>
      <c r="B28" t="str">
        <f>'[2]بيانات العملاء'!E29</f>
        <v>عملاء اونلاين</v>
      </c>
      <c r="C28" t="str">
        <f>'[2]بيانات العملاء'!F29</f>
        <v>القاهره</v>
      </c>
      <c r="D28" t="str">
        <f>'[2]بيانات العملاء'!G29</f>
        <v>مدينة الشروق</v>
      </c>
      <c r="E28" t="str">
        <f>'[2]بيانات العملاء'!H29</f>
        <v xml:space="preserve">مدينة الشروق -الحي التاسع -المجاورة الاولي -شارع 16فيلا 172-قريبة من كارفور </v>
      </c>
      <c r="F28" t="str">
        <f>'[2]بيانات العملاء'!I29</f>
        <v/>
      </c>
      <c r="G28">
        <f>'[2]بيانات العملاء'!J29</f>
        <v>27</v>
      </c>
      <c r="H28">
        <f>'[2]بيانات العملاء'!K29</f>
        <v>0</v>
      </c>
      <c r="I28" t="str">
        <f>'[2]بيانات العملاء'!L29</f>
        <v>كاش</v>
      </c>
      <c r="J28" t="str">
        <f>'[2]بيانات العملاء'!M29</f>
        <v>امر توريد</v>
      </c>
      <c r="K28">
        <f>'[2]بيانات العملاء'!N29</f>
        <v>0</v>
      </c>
      <c r="L28">
        <f>'[2]بيانات العملاء'!O29</f>
        <v>0</v>
      </c>
      <c r="M28">
        <f>'[2]بيانات العملاء'!P29</f>
        <v>0</v>
      </c>
      <c r="N28">
        <f>'[2]بيانات العملاء'!Q29</f>
        <v>0</v>
      </c>
      <c r="O28">
        <f>'[2]بيانات العملاء'!R29</f>
        <v>0</v>
      </c>
    </row>
    <row r="29" spans="1:15" hidden="1" x14ac:dyDescent="0.25">
      <c r="A29" t="str">
        <f>'[2]بيانات العملاء'!D30</f>
        <v>ا/مني محمد عرفات</v>
      </c>
      <c r="B29" t="str">
        <f>'[2]بيانات العملاء'!E30</f>
        <v>عملاء اونلاين</v>
      </c>
      <c r="C29" t="str">
        <f>'[2]بيانات العملاء'!F30</f>
        <v>الجيزه</v>
      </c>
      <c r="D29" t="str">
        <f>'[2]بيانات العملاء'!G30</f>
        <v>الهرم</v>
      </c>
      <c r="E29" t="str">
        <f>'[2]بيانات العملاء'!H30</f>
        <v>16شارع مدرسة نصر الدين متفرع من النادي الرياضي -الدور الثاني شقة 6</v>
      </c>
      <c r="F29" t="str">
        <f>'[2]بيانات العملاء'!I30</f>
        <v/>
      </c>
      <c r="G29">
        <f>'[2]بيانات العملاء'!J30</f>
        <v>28</v>
      </c>
      <c r="H29">
        <f>'[2]بيانات العملاء'!K30</f>
        <v>0</v>
      </c>
      <c r="I29" t="str">
        <f>'[2]بيانات العملاء'!L30</f>
        <v>كاش</v>
      </c>
      <c r="J29" t="str">
        <f>'[2]بيانات العملاء'!M30</f>
        <v>امر توريد</v>
      </c>
      <c r="K29">
        <f>'[2]بيانات العملاء'!N30</f>
        <v>0</v>
      </c>
      <c r="L29">
        <f>'[2]بيانات العملاء'!O30</f>
        <v>0</v>
      </c>
      <c r="M29">
        <f>'[2]بيانات العملاء'!P30</f>
        <v>0</v>
      </c>
      <c r="N29">
        <f>'[2]بيانات العملاء'!Q30</f>
        <v>0</v>
      </c>
      <c r="O29">
        <f>'[2]بيانات العملاء'!R30</f>
        <v>0</v>
      </c>
    </row>
    <row r="30" spans="1:15" hidden="1" x14ac:dyDescent="0.25">
      <c r="A30" t="str">
        <f>'[2]بيانات العملاء'!D31</f>
        <v>ا/عبير السيد</v>
      </c>
      <c r="B30" t="str">
        <f>'[2]بيانات العملاء'!E31</f>
        <v>عملاء اونلاين</v>
      </c>
      <c r="C30" t="str">
        <f>'[2]بيانات العملاء'!F31</f>
        <v>القاهره</v>
      </c>
      <c r="D30" t="str">
        <f>'[2]بيانات العملاء'!G31</f>
        <v>مدينة نصر</v>
      </c>
      <c r="E30" t="str">
        <f>'[2]بيانات العملاء'!H31</f>
        <v>26شارع حسين عبد القادر متفرع من شارع حسن مامون الدور الخامس</v>
      </c>
      <c r="F30" t="str">
        <f>'[2]بيانات العملاء'!I31</f>
        <v/>
      </c>
      <c r="G30">
        <f>'[2]بيانات العملاء'!J31</f>
        <v>29</v>
      </c>
      <c r="H30">
        <f>'[2]بيانات العملاء'!K31</f>
        <v>0</v>
      </c>
      <c r="I30" t="str">
        <f>'[2]بيانات العملاء'!L31</f>
        <v>كاش</v>
      </c>
      <c r="J30" t="str">
        <f>'[2]بيانات العملاء'!M31</f>
        <v>امر توريد</v>
      </c>
      <c r="K30">
        <f>'[2]بيانات العملاء'!N31</f>
        <v>0</v>
      </c>
      <c r="L30">
        <f>'[2]بيانات العملاء'!O31</f>
        <v>0</v>
      </c>
      <c r="M30">
        <f>'[2]بيانات العملاء'!P31</f>
        <v>0</v>
      </c>
      <c r="N30">
        <f>'[2]بيانات العملاء'!Q31</f>
        <v>0</v>
      </c>
      <c r="O30">
        <f>'[2]بيانات العملاء'!R31</f>
        <v>0</v>
      </c>
    </row>
    <row r="31" spans="1:15" hidden="1" x14ac:dyDescent="0.25">
      <c r="A31" t="str">
        <f>'[2]بيانات العملاء'!D32</f>
        <v xml:space="preserve">ا/مي ابراهيم </v>
      </c>
      <c r="B31" t="str">
        <f>'[2]بيانات العملاء'!E32</f>
        <v>عملاء اونلاين</v>
      </c>
      <c r="C31" t="str">
        <f>'[2]بيانات العملاء'!F32</f>
        <v>الجيزه</v>
      </c>
      <c r="D31" t="str">
        <f>'[2]بيانات العملاء'!G32</f>
        <v>الهرم</v>
      </c>
      <c r="E31" t="str">
        <f>'[2]بيانات العملاء'!H32</f>
        <v xml:space="preserve">223ب حدائق الاهرام -الدور الخامس -الشقة امام الاسانسير </v>
      </c>
      <c r="F31" t="str">
        <f>'[2]بيانات العملاء'!I32</f>
        <v/>
      </c>
      <c r="G31">
        <f>'[2]بيانات العملاء'!J32</f>
        <v>30</v>
      </c>
      <c r="H31">
        <f>'[2]بيانات العملاء'!K32</f>
        <v>0</v>
      </c>
      <c r="I31" t="str">
        <f>'[2]بيانات العملاء'!L32</f>
        <v>كاش</v>
      </c>
      <c r="J31" t="str">
        <f>'[2]بيانات العملاء'!M32</f>
        <v>امر توريد</v>
      </c>
      <c r="K31">
        <f>'[2]بيانات العملاء'!N32</f>
        <v>0</v>
      </c>
      <c r="L31">
        <f>'[2]بيانات العملاء'!O32</f>
        <v>0</v>
      </c>
      <c r="M31">
        <f>'[2]بيانات العملاء'!P32</f>
        <v>0</v>
      </c>
      <c r="N31">
        <f>'[2]بيانات العملاء'!Q32</f>
        <v>0</v>
      </c>
      <c r="O31">
        <f>'[2]بيانات العملاء'!R32</f>
        <v>0</v>
      </c>
    </row>
    <row r="32" spans="1:15" hidden="1" x14ac:dyDescent="0.25">
      <c r="A32" t="str">
        <f>'[2]بيانات العملاء'!D33</f>
        <v xml:space="preserve">ا/نور الهدي احمد </v>
      </c>
      <c r="B32" t="str">
        <f>'[2]بيانات العملاء'!E33</f>
        <v>عملاء اونلاين</v>
      </c>
      <c r="C32" t="str">
        <f>'[2]بيانات العملاء'!F33</f>
        <v>القاهره</v>
      </c>
      <c r="D32" t="str">
        <f>'[2]بيانات العملاء'!G33</f>
        <v>التجمع الخامس</v>
      </c>
      <c r="E32" t="str">
        <f>'[2]بيانات العملاء'!H33</f>
        <v xml:space="preserve">فيلا 113 الحي الرابع المنطقة الخامسة امام مجرسة الفارابي الدور الاول </v>
      </c>
      <c r="F32" t="str">
        <f>'[2]بيانات العملاء'!I33</f>
        <v/>
      </c>
      <c r="G32">
        <f>'[2]بيانات العملاء'!J33</f>
        <v>31</v>
      </c>
      <c r="H32">
        <f>'[2]بيانات العملاء'!K33</f>
        <v>0</v>
      </c>
      <c r="I32" t="str">
        <f>'[2]بيانات العملاء'!L33</f>
        <v>كاش</v>
      </c>
      <c r="J32" t="str">
        <f>'[2]بيانات العملاء'!M33</f>
        <v>امر توريد</v>
      </c>
      <c r="K32">
        <f>'[2]بيانات العملاء'!N33</f>
        <v>0</v>
      </c>
      <c r="L32">
        <f>'[2]بيانات العملاء'!O33</f>
        <v>0</v>
      </c>
      <c r="M32">
        <f>'[2]بيانات العملاء'!P33</f>
        <v>0</v>
      </c>
      <c r="N32">
        <f>'[2]بيانات العملاء'!Q33</f>
        <v>0</v>
      </c>
      <c r="O32">
        <f>'[2]بيانات العملاء'!R33</f>
        <v>0</v>
      </c>
    </row>
    <row r="33" spans="1:15" hidden="1" x14ac:dyDescent="0.25">
      <c r="A33" t="str">
        <f>'[2]بيانات العملاء'!D34</f>
        <v>ا/علي المنشاوي</v>
      </c>
      <c r="B33" t="str">
        <f>'[2]بيانات العملاء'!E34</f>
        <v>عملاء اونلاين</v>
      </c>
      <c r="C33" t="str">
        <f>'[2]بيانات العملاء'!F34</f>
        <v>الجيزة</v>
      </c>
      <c r="D33" t="str">
        <f>'[2]بيانات العملاء'!G34</f>
        <v>6اكتوبر</v>
      </c>
      <c r="E33" t="str">
        <f>'[2]بيانات العملاء'!H34</f>
        <v>السادس من اكتوبر الحي 12 سنتر الوجيه</v>
      </c>
      <c r="F33" t="str">
        <f>'[2]بيانات العملاء'!I34</f>
        <v/>
      </c>
      <c r="G33">
        <f>'[2]بيانات العملاء'!J34</f>
        <v>32</v>
      </c>
      <c r="H33">
        <f>'[2]بيانات العملاء'!K34</f>
        <v>0</v>
      </c>
      <c r="I33" t="str">
        <f>'[2]بيانات العملاء'!L34</f>
        <v>كاش</v>
      </c>
      <c r="J33" t="str">
        <f>'[2]بيانات العملاء'!M34</f>
        <v>امر توريد</v>
      </c>
      <c r="K33">
        <f>'[2]بيانات العملاء'!N34</f>
        <v>0</v>
      </c>
      <c r="L33">
        <f>'[2]بيانات العملاء'!O34</f>
        <v>0</v>
      </c>
      <c r="M33">
        <f>'[2]بيانات العملاء'!P34</f>
        <v>0</v>
      </c>
      <c r="N33">
        <f>'[2]بيانات العملاء'!Q34</f>
        <v>0</v>
      </c>
      <c r="O33">
        <f>'[2]بيانات العملاء'!R34</f>
        <v>0</v>
      </c>
    </row>
    <row r="34" spans="1:15" hidden="1" x14ac:dyDescent="0.25">
      <c r="A34" t="str">
        <f>'[2]بيانات العملاء'!D35</f>
        <v xml:space="preserve">ا/نيروز </v>
      </c>
      <c r="B34" t="str">
        <f>'[2]بيانات العملاء'!E35</f>
        <v>عملاء اونلاين</v>
      </c>
      <c r="C34" t="str">
        <f>'[2]بيانات العملاء'!F35</f>
        <v>القاهره</v>
      </c>
      <c r="D34" t="str">
        <f>'[2]بيانات العملاء'!G35</f>
        <v>المعادي</v>
      </c>
      <c r="E34" t="str">
        <f>'[2]بيانات العملاء'!H35</f>
        <v>كورنيش المعادى -11شارع مسجد الرحمة متفرح من شارع ال البيت خلف المحكمة الدستورية العليا -الدور الخامس -شقة 10</v>
      </c>
      <c r="F34" t="str">
        <f>'[2]بيانات العملاء'!I35</f>
        <v/>
      </c>
      <c r="G34">
        <f>'[2]بيانات العملاء'!J35</f>
        <v>33</v>
      </c>
      <c r="H34">
        <f>'[2]بيانات العملاء'!K35</f>
        <v>0</v>
      </c>
      <c r="I34" t="str">
        <f>'[2]بيانات العملاء'!L35</f>
        <v>كاش</v>
      </c>
      <c r="J34" t="str">
        <f>'[2]بيانات العملاء'!M35</f>
        <v>امر توريد</v>
      </c>
      <c r="K34">
        <f>'[2]بيانات العملاء'!N35</f>
        <v>0</v>
      </c>
      <c r="L34">
        <f>'[2]بيانات العملاء'!O35</f>
        <v>0</v>
      </c>
      <c r="M34">
        <f>'[2]بيانات العملاء'!P35</f>
        <v>0</v>
      </c>
      <c r="N34">
        <f>'[2]بيانات العملاء'!Q35</f>
        <v>0</v>
      </c>
      <c r="O34">
        <f>'[2]بيانات العملاء'!R35</f>
        <v>0</v>
      </c>
    </row>
    <row r="35" spans="1:15" hidden="1" x14ac:dyDescent="0.25">
      <c r="A35" t="str">
        <f>'[2]بيانات العملاء'!D36</f>
        <v xml:space="preserve">ا\امير </v>
      </c>
      <c r="B35" t="str">
        <f>'[2]بيانات العملاء'!E36</f>
        <v xml:space="preserve">بيع مباشر </v>
      </c>
      <c r="C35" t="str">
        <f>'[2]بيانات العملاء'!F36</f>
        <v>القاهره</v>
      </c>
      <c r="D35" t="str">
        <f>'[2]بيانات العملاء'!G36</f>
        <v>مدينه نصر</v>
      </c>
      <c r="E35" t="str">
        <f>'[2]بيانات العملاء'!H36</f>
        <v>الالف مصنع</v>
      </c>
      <c r="F35" t="str">
        <f>'[2]بيانات العملاء'!I36</f>
        <v/>
      </c>
      <c r="G35">
        <f>'[2]بيانات العملاء'!J36</f>
        <v>34</v>
      </c>
      <c r="H35">
        <f>'[2]بيانات العملاء'!K36</f>
        <v>0</v>
      </c>
      <c r="I35" t="str">
        <f>'[2]بيانات العملاء'!L36</f>
        <v>كاش</v>
      </c>
      <c r="J35" t="str">
        <f>'[2]بيانات العملاء'!M36</f>
        <v>امر توريد</v>
      </c>
      <c r="K35">
        <f>'[2]بيانات العملاء'!N36</f>
        <v>0</v>
      </c>
      <c r="L35">
        <f>'[2]بيانات العملاء'!O36</f>
        <v>0</v>
      </c>
      <c r="M35">
        <f>'[2]بيانات العملاء'!P36</f>
        <v>0</v>
      </c>
      <c r="N35" t="str">
        <f>'[2]بيانات العملاء'!Q36</f>
        <v>عملاء قطاع سلاسل الصيدليات</v>
      </c>
      <c r="O35">
        <f>'[2]بيانات العملاء'!R36</f>
        <v>1020202000</v>
      </c>
    </row>
    <row r="36" spans="1:15" hidden="1" x14ac:dyDescent="0.25">
      <c r="A36" t="str">
        <f>'[2]بيانات العملاء'!D37</f>
        <v>محمد الصعيدي</v>
      </c>
      <c r="B36" t="str">
        <f>'[2]بيانات العملاء'!E37</f>
        <v xml:space="preserve">بيع مباشر </v>
      </c>
      <c r="C36" t="str">
        <f>'[2]بيانات العملاء'!F37</f>
        <v>القاهره</v>
      </c>
      <c r="D36" t="str">
        <f>'[2]بيانات العملاء'!G37</f>
        <v xml:space="preserve">الالف مصنع </v>
      </c>
      <c r="E36" t="str">
        <f>'[2]بيانات العملاء'!H37</f>
        <v>الالف مصنع</v>
      </c>
      <c r="F36" t="str">
        <f>'[2]بيانات العملاء'!I37</f>
        <v/>
      </c>
      <c r="G36">
        <f>'[2]بيانات العملاء'!J37</f>
        <v>35</v>
      </c>
      <c r="H36">
        <f>'[2]بيانات العملاء'!K37</f>
        <v>0</v>
      </c>
      <c r="I36" t="str">
        <f>'[2]بيانات العملاء'!L37</f>
        <v>كاش</v>
      </c>
      <c r="J36" t="str">
        <f>'[2]بيانات العملاء'!M37</f>
        <v>امر توريد</v>
      </c>
      <c r="K36">
        <f>'[2]بيانات العملاء'!N37</f>
        <v>0</v>
      </c>
      <c r="L36">
        <f>'[2]بيانات العملاء'!O37</f>
        <v>0</v>
      </c>
      <c r="M36">
        <f>'[2]بيانات العملاء'!P37</f>
        <v>0</v>
      </c>
      <c r="N36" t="str">
        <f>'[2]بيانات العملاء'!Q37</f>
        <v>محلات الام والبيبي</v>
      </c>
      <c r="O36">
        <f>'[2]بيانات العملاء'!R37</f>
        <v>1020207000</v>
      </c>
    </row>
    <row r="37" spans="1:15" hidden="1" x14ac:dyDescent="0.25">
      <c r="A37" t="str">
        <f>'[2]بيانات العملاء'!D38</f>
        <v>ا\علي</v>
      </c>
      <c r="B37" t="str">
        <f>'[2]بيانات العملاء'!E38</f>
        <v xml:space="preserve">بيع مباشر </v>
      </c>
      <c r="C37" t="str">
        <f>'[2]بيانات العملاء'!F38</f>
        <v>القاهره</v>
      </c>
      <c r="D37" t="str">
        <f>'[2]بيانات العملاء'!G38</f>
        <v>ارض الجولف</v>
      </c>
      <c r="E37" t="str">
        <f>'[2]بيانات العملاء'!H38</f>
        <v>15ش االرحاله البغدادي</v>
      </c>
      <c r="F37" t="str">
        <f>'[2]بيانات العملاء'!I38</f>
        <v/>
      </c>
      <c r="G37">
        <f>'[2]بيانات العملاء'!J38</f>
        <v>36</v>
      </c>
      <c r="H37">
        <f>'[2]بيانات العملاء'!K38</f>
        <v>0</v>
      </c>
      <c r="I37" t="str">
        <f>'[2]بيانات العملاء'!L38</f>
        <v>كاش</v>
      </c>
      <c r="J37" t="str">
        <f>'[2]بيانات العملاء'!M38</f>
        <v>امر توريد</v>
      </c>
      <c r="K37">
        <f>'[2]بيانات العملاء'!N38</f>
        <v>0</v>
      </c>
      <c r="L37">
        <f>'[2]بيانات العملاء'!O38</f>
        <v>0</v>
      </c>
      <c r="M37">
        <f>'[2]بيانات العملاء'!P38</f>
        <v>0</v>
      </c>
      <c r="N37" t="str">
        <f>'[2]بيانات العملاء'!Q38</f>
        <v xml:space="preserve">مكتبات </v>
      </c>
      <c r="O37">
        <f>'[2]بيانات العملاء'!R38</f>
        <v>1020208000</v>
      </c>
    </row>
    <row r="38" spans="1:15" hidden="1" x14ac:dyDescent="0.25">
      <c r="A38" t="str">
        <f>'[2]بيانات العملاء'!D39</f>
        <v>ا/اشرف</v>
      </c>
      <c r="B38" t="str">
        <f>'[2]بيانات العملاء'!E39</f>
        <v xml:space="preserve">بيع مباشر </v>
      </c>
      <c r="C38" t="str">
        <f>'[2]بيانات العملاء'!F39</f>
        <v>القاهره</v>
      </c>
      <c r="D38" t="str">
        <f>'[2]بيانات العملاء'!G39</f>
        <v xml:space="preserve">الالف مصنع </v>
      </c>
      <c r="E38" t="str">
        <f>'[2]بيانات العملاء'!H39</f>
        <v>الالف مصنع</v>
      </c>
      <c r="F38" t="str">
        <f>'[2]بيانات العملاء'!I39</f>
        <v/>
      </c>
      <c r="G38">
        <f>'[2]بيانات العملاء'!J39</f>
        <v>37</v>
      </c>
      <c r="H38">
        <f>'[2]بيانات العملاء'!K39</f>
        <v>0</v>
      </c>
      <c r="I38" t="str">
        <f>'[2]بيانات العملاء'!L39</f>
        <v>كاش</v>
      </c>
      <c r="J38" t="str">
        <f>'[2]بيانات العملاء'!M39</f>
        <v>امر توريد</v>
      </c>
      <c r="K38">
        <f>'[2]بيانات العملاء'!N39</f>
        <v>0</v>
      </c>
      <c r="L38">
        <f>'[2]بيانات العملاء'!O39</f>
        <v>0</v>
      </c>
      <c r="M38">
        <f>'[2]بيانات العملاء'!P39</f>
        <v>0</v>
      </c>
      <c r="N38" t="str">
        <f>'[2]بيانات العملاء'!Q39</f>
        <v xml:space="preserve">عملاء البيع المباشر </v>
      </c>
      <c r="O38">
        <f>'[2]بيانات العملاء'!R39</f>
        <v>1020210000</v>
      </c>
    </row>
    <row r="39" spans="1:15" hidden="1" x14ac:dyDescent="0.25">
      <c r="A39" t="str">
        <f>'[2]بيانات العملاء'!D40</f>
        <v>محمد كمال</v>
      </c>
      <c r="B39" t="str">
        <f>'[2]بيانات العملاء'!E40</f>
        <v xml:space="preserve">بيع مباشر </v>
      </c>
      <c r="C39" t="str">
        <f>'[2]بيانات العملاء'!F40</f>
        <v>القاهره</v>
      </c>
      <c r="D39" t="str">
        <f>'[2]بيانات العملاء'!G40</f>
        <v>ارض الجولف</v>
      </c>
      <c r="E39" t="str">
        <f>'[2]بيانات العملاء'!H40</f>
        <v>15ش االرحاله البغدادي</v>
      </c>
      <c r="F39" t="str">
        <f>'[2]بيانات العملاء'!I40</f>
        <v/>
      </c>
      <c r="G39">
        <f>'[2]بيانات العملاء'!J40</f>
        <v>38</v>
      </c>
      <c r="H39">
        <f>'[2]بيانات العملاء'!K40</f>
        <v>0</v>
      </c>
      <c r="I39" t="str">
        <f>'[2]بيانات العملاء'!L40</f>
        <v>كاش</v>
      </c>
      <c r="J39" t="str">
        <f>'[2]بيانات العملاء'!M40</f>
        <v>امر توريد</v>
      </c>
      <c r="K39">
        <f>'[2]بيانات العملاء'!N40</f>
        <v>0</v>
      </c>
      <c r="L39">
        <f>'[2]بيانات العملاء'!O40</f>
        <v>0</v>
      </c>
      <c r="M39">
        <f>'[2]بيانات العملاء'!P40</f>
        <v>0</v>
      </c>
      <c r="N39">
        <f>'[2]بيانات العملاء'!Q40</f>
        <v>0</v>
      </c>
      <c r="O39">
        <f>'[2]بيانات العملاء'!R40</f>
        <v>0</v>
      </c>
    </row>
    <row r="40" spans="1:15" hidden="1" x14ac:dyDescent="0.25">
      <c r="A40" t="str">
        <f>'[2]بيانات العملاء'!D41</f>
        <v>احمد محمد</v>
      </c>
      <c r="B40" t="str">
        <f>'[2]بيانات العملاء'!E41</f>
        <v xml:space="preserve">بيع مباشر </v>
      </c>
      <c r="C40" t="str">
        <f>'[2]بيانات العملاء'!F41</f>
        <v xml:space="preserve">القاهره </v>
      </c>
      <c r="D40" t="str">
        <f>'[2]بيانات العملاء'!G41</f>
        <v xml:space="preserve">الالف مصنع </v>
      </c>
      <c r="E40" t="str">
        <f>'[2]بيانات العملاء'!H41</f>
        <v>الالف مصنع</v>
      </c>
      <c r="F40" t="str">
        <f>'[2]بيانات العملاء'!I41</f>
        <v/>
      </c>
      <c r="G40">
        <f>'[2]بيانات العملاء'!J41</f>
        <v>39</v>
      </c>
      <c r="H40">
        <f>'[2]بيانات العملاء'!K41</f>
        <v>0</v>
      </c>
      <c r="I40" t="str">
        <f>'[2]بيانات العملاء'!L41</f>
        <v>كاش</v>
      </c>
      <c r="J40" t="str">
        <f>'[2]بيانات العملاء'!M41</f>
        <v>امر توريد</v>
      </c>
      <c r="K40">
        <f>'[2]بيانات العملاء'!N41</f>
        <v>0</v>
      </c>
      <c r="L40">
        <f>'[2]بيانات العملاء'!O41</f>
        <v>0</v>
      </c>
      <c r="M40">
        <f>'[2]بيانات العملاء'!P41</f>
        <v>0</v>
      </c>
      <c r="N40">
        <f>'[2]بيانات العملاء'!Q41</f>
        <v>0</v>
      </c>
      <c r="O40">
        <f>'[2]بيانات العملاء'!R41</f>
        <v>0</v>
      </c>
    </row>
    <row r="41" spans="1:15" hidden="1" x14ac:dyDescent="0.25">
      <c r="A41" t="str">
        <f>'[2]بيانات العملاء'!D42</f>
        <v xml:space="preserve">ا\رانيا </v>
      </c>
      <c r="B41" t="str">
        <f>'[2]بيانات العملاء'!E42</f>
        <v xml:space="preserve">بيع مباشر </v>
      </c>
      <c r="C41" t="str">
        <f>'[2]بيانات العملاء'!F42</f>
        <v>القاهره</v>
      </c>
      <c r="D41" t="str">
        <f>'[2]بيانات العملاء'!G42</f>
        <v xml:space="preserve">الالف مصنع </v>
      </c>
      <c r="E41" t="str">
        <f>'[2]بيانات العملاء'!H42</f>
        <v>الالف مصنع</v>
      </c>
      <c r="F41" t="str">
        <f>'[2]بيانات العملاء'!I42</f>
        <v/>
      </c>
      <c r="G41">
        <f>'[2]بيانات العملاء'!J42</f>
        <v>40</v>
      </c>
      <c r="H41">
        <f>'[2]بيانات العملاء'!K42</f>
        <v>0</v>
      </c>
      <c r="I41" t="str">
        <f>'[2]بيانات العملاء'!L42</f>
        <v>كاش</v>
      </c>
      <c r="J41" t="str">
        <f>'[2]بيانات العملاء'!M42</f>
        <v>امر توريد</v>
      </c>
      <c r="K41">
        <f>'[2]بيانات العملاء'!N42</f>
        <v>0</v>
      </c>
      <c r="L41">
        <f>'[2]بيانات العملاء'!O42</f>
        <v>0</v>
      </c>
      <c r="M41">
        <f>'[2]بيانات العملاء'!P42</f>
        <v>0</v>
      </c>
      <c r="N41">
        <f>'[2]بيانات العملاء'!Q42</f>
        <v>0</v>
      </c>
      <c r="O41">
        <f>'[2]بيانات العملاء'!R42</f>
        <v>0</v>
      </c>
    </row>
    <row r="42" spans="1:15" hidden="1" x14ac:dyDescent="0.25">
      <c r="A42" t="str">
        <f>'[2]بيانات العملاء'!D43</f>
        <v>ا\محمد يوسف</v>
      </c>
      <c r="B42" t="str">
        <f>'[2]بيانات العملاء'!E43</f>
        <v xml:space="preserve">بيع مباشر </v>
      </c>
      <c r="C42" t="str">
        <f>'[2]بيانات العملاء'!F43</f>
        <v>القاهره</v>
      </c>
      <c r="D42" t="str">
        <f>'[2]بيانات العملاء'!G43</f>
        <v xml:space="preserve">الالف مصنع </v>
      </c>
      <c r="E42" t="str">
        <f>'[2]بيانات العملاء'!H43</f>
        <v>الالف مصنع</v>
      </c>
      <c r="F42" t="str">
        <f>'[2]بيانات العملاء'!I43</f>
        <v/>
      </c>
      <c r="G42">
        <f>'[2]بيانات العملاء'!J43</f>
        <v>41</v>
      </c>
      <c r="H42">
        <f>'[2]بيانات العملاء'!K43</f>
        <v>0</v>
      </c>
      <c r="I42" t="str">
        <f>'[2]بيانات العملاء'!L43</f>
        <v>كاش</v>
      </c>
      <c r="J42" t="str">
        <f>'[2]بيانات العملاء'!M43</f>
        <v>امر توريد</v>
      </c>
      <c r="K42">
        <f>'[2]بيانات العملاء'!N43</f>
        <v>0</v>
      </c>
      <c r="L42">
        <f>'[2]بيانات العملاء'!O43</f>
        <v>0</v>
      </c>
      <c r="M42">
        <f>'[2]بيانات العملاء'!P43</f>
        <v>0</v>
      </c>
      <c r="N42">
        <f>'[2]بيانات العملاء'!Q43</f>
        <v>0</v>
      </c>
      <c r="O42">
        <f>'[2]بيانات العملاء'!R43</f>
        <v>0</v>
      </c>
    </row>
    <row r="43" spans="1:15" hidden="1" x14ac:dyDescent="0.25">
      <c r="A43" t="str">
        <f>'[2]بيانات العملاء'!D44</f>
        <v>ا\محمد شريف</v>
      </c>
      <c r="B43" t="str">
        <f>'[2]بيانات العملاء'!E44</f>
        <v xml:space="preserve">بيع مباشر </v>
      </c>
      <c r="C43" t="str">
        <f>'[2]بيانات العملاء'!F44</f>
        <v>القاهره</v>
      </c>
      <c r="D43" t="str">
        <f>'[2]بيانات العملاء'!G44</f>
        <v xml:space="preserve">الالف مصنع </v>
      </c>
      <c r="E43" t="str">
        <f>'[2]بيانات العملاء'!H44</f>
        <v>الالف مصنع</v>
      </c>
      <c r="F43" t="str">
        <f>'[2]بيانات العملاء'!I44</f>
        <v/>
      </c>
      <c r="G43">
        <f>'[2]بيانات العملاء'!J44</f>
        <v>42</v>
      </c>
      <c r="H43">
        <f>'[2]بيانات العملاء'!K44</f>
        <v>0</v>
      </c>
      <c r="I43" t="str">
        <f>'[2]بيانات العملاء'!L44</f>
        <v>كاش</v>
      </c>
      <c r="J43" t="str">
        <f>'[2]بيانات العملاء'!M44</f>
        <v>امر توريد</v>
      </c>
      <c r="K43">
        <f>'[2]بيانات العملاء'!N44</f>
        <v>0</v>
      </c>
      <c r="L43">
        <f>'[2]بيانات العملاء'!O44</f>
        <v>0</v>
      </c>
      <c r="M43">
        <f>'[2]بيانات العملاء'!P44</f>
        <v>0</v>
      </c>
      <c r="N43">
        <f>'[2]بيانات العملاء'!Q44</f>
        <v>0</v>
      </c>
      <c r="O43">
        <f>'[2]بيانات العملاء'!R44</f>
        <v>0</v>
      </c>
    </row>
    <row r="44" spans="1:15" hidden="1" x14ac:dyDescent="0.25">
      <c r="A44" t="str">
        <f>'[2]بيانات العملاء'!D45</f>
        <v>د\حاتم</v>
      </c>
      <c r="B44" t="str">
        <f>'[2]بيانات العملاء'!E45</f>
        <v xml:space="preserve">بيع مباشر </v>
      </c>
      <c r="C44" t="str">
        <f>'[2]بيانات العملاء'!F45</f>
        <v>القاهره</v>
      </c>
      <c r="D44" t="str">
        <f>'[2]بيانات العملاء'!G45</f>
        <v xml:space="preserve">الالف مصنع </v>
      </c>
      <c r="E44" t="str">
        <f>'[2]بيانات العملاء'!H45</f>
        <v>الالف مصنع</v>
      </c>
      <c r="F44" t="str">
        <f>'[2]بيانات العملاء'!I45</f>
        <v/>
      </c>
      <c r="G44">
        <f>'[2]بيانات العملاء'!J45</f>
        <v>43</v>
      </c>
      <c r="H44">
        <f>'[2]بيانات العملاء'!K45</f>
        <v>0</v>
      </c>
      <c r="I44" t="str">
        <f>'[2]بيانات العملاء'!L45</f>
        <v>كاش</v>
      </c>
      <c r="J44" t="str">
        <f>'[2]بيانات العملاء'!M45</f>
        <v>امر توريد</v>
      </c>
      <c r="K44">
        <f>'[2]بيانات العملاء'!N45</f>
        <v>0</v>
      </c>
      <c r="L44">
        <f>'[2]بيانات العملاء'!O45</f>
        <v>0</v>
      </c>
      <c r="M44">
        <f>'[2]بيانات العملاء'!P45</f>
        <v>0</v>
      </c>
      <c r="N44">
        <f>'[2]بيانات العملاء'!Q45</f>
        <v>0</v>
      </c>
      <c r="O44">
        <f>'[2]بيانات العملاء'!R45</f>
        <v>0</v>
      </c>
    </row>
    <row r="45" spans="1:15" hidden="1" x14ac:dyDescent="0.25">
      <c r="A45" t="str">
        <f>'[2]بيانات العملاء'!D46</f>
        <v>د\شادي</v>
      </c>
      <c r="B45" t="str">
        <f>'[2]بيانات العملاء'!E46</f>
        <v xml:space="preserve">بيع مباشر </v>
      </c>
      <c r="C45" t="str">
        <f>'[2]بيانات العملاء'!F46</f>
        <v>القاهره</v>
      </c>
      <c r="D45" t="str">
        <f>'[2]بيانات العملاء'!G46</f>
        <v xml:space="preserve">الالف مصنع </v>
      </c>
      <c r="E45" t="str">
        <f>'[2]بيانات العملاء'!H46</f>
        <v>الالف مصنع</v>
      </c>
      <c r="F45" t="str">
        <f>'[2]بيانات العملاء'!I46</f>
        <v/>
      </c>
      <c r="G45">
        <f>'[2]بيانات العملاء'!J46</f>
        <v>44</v>
      </c>
      <c r="H45">
        <f>'[2]بيانات العملاء'!K46</f>
        <v>0</v>
      </c>
      <c r="I45" t="str">
        <f>'[2]بيانات العملاء'!L46</f>
        <v>كاش</v>
      </c>
      <c r="J45" t="str">
        <f>'[2]بيانات العملاء'!M46</f>
        <v>امر توريد</v>
      </c>
      <c r="K45">
        <f>'[2]بيانات العملاء'!N46</f>
        <v>0</v>
      </c>
      <c r="L45">
        <f>'[2]بيانات العملاء'!O46</f>
        <v>0</v>
      </c>
      <c r="M45">
        <f>'[2]بيانات العملاء'!P46</f>
        <v>0</v>
      </c>
      <c r="N45">
        <f>'[2]بيانات العملاء'!Q46</f>
        <v>0</v>
      </c>
      <c r="O45">
        <f>'[2]بيانات العملاء'!R46</f>
        <v>0</v>
      </c>
    </row>
    <row r="46" spans="1:15" hidden="1" x14ac:dyDescent="0.25">
      <c r="A46" t="str">
        <f>'[2]بيانات العملاء'!D47</f>
        <v>ا\محمد سعيد</v>
      </c>
      <c r="B46" t="str">
        <f>'[2]بيانات العملاء'!E47</f>
        <v xml:space="preserve">بيع مباشر </v>
      </c>
      <c r="C46" t="str">
        <f>'[2]بيانات العملاء'!F47</f>
        <v>القاهره</v>
      </c>
      <c r="D46" t="str">
        <f>'[2]بيانات العملاء'!G47</f>
        <v xml:space="preserve">الالف مصنع </v>
      </c>
      <c r="E46" t="str">
        <f>'[2]بيانات العملاء'!H47</f>
        <v>الالف مصنع</v>
      </c>
      <c r="F46" t="str">
        <f>'[2]بيانات العملاء'!I47</f>
        <v/>
      </c>
      <c r="G46">
        <f>'[2]بيانات العملاء'!J47</f>
        <v>45</v>
      </c>
      <c r="H46">
        <f>'[2]بيانات العملاء'!K47</f>
        <v>0</v>
      </c>
      <c r="I46" t="str">
        <f>'[2]بيانات العملاء'!L47</f>
        <v>كاش</v>
      </c>
      <c r="J46" t="str">
        <f>'[2]بيانات العملاء'!M47</f>
        <v>امر توريد</v>
      </c>
      <c r="K46">
        <f>'[2]بيانات العملاء'!N47</f>
        <v>0</v>
      </c>
      <c r="L46">
        <f>'[2]بيانات العملاء'!O47</f>
        <v>0</v>
      </c>
      <c r="M46">
        <f>'[2]بيانات العملاء'!P47</f>
        <v>0</v>
      </c>
      <c r="N46">
        <f>'[2]بيانات العملاء'!Q47</f>
        <v>0</v>
      </c>
      <c r="O46">
        <f>'[2]بيانات العملاء'!R47</f>
        <v>0</v>
      </c>
    </row>
    <row r="47" spans="1:15" hidden="1" x14ac:dyDescent="0.25">
      <c r="A47" t="str">
        <f>'[2]بيانات العملاء'!D48</f>
        <v xml:space="preserve">ا/سلام حسني </v>
      </c>
      <c r="B47" t="str">
        <f>'[2]بيانات العملاء'!E48</f>
        <v xml:space="preserve">بيع مباشر </v>
      </c>
      <c r="C47" t="str">
        <f>'[2]بيانات العملاء'!F48</f>
        <v xml:space="preserve">القاهره </v>
      </c>
      <c r="D47" t="str">
        <f>'[2]بيانات العملاء'!G48</f>
        <v>ارض الجولف</v>
      </c>
      <c r="E47" t="str">
        <f>'[2]بيانات العملاء'!H48</f>
        <v xml:space="preserve">15ش الرحاله البغدادي </v>
      </c>
      <c r="F47" t="str">
        <f>'[2]بيانات العملاء'!I48</f>
        <v/>
      </c>
      <c r="G47">
        <f>'[2]بيانات العملاء'!J48</f>
        <v>46</v>
      </c>
      <c r="H47">
        <f>'[2]بيانات العملاء'!K48</f>
        <v>0</v>
      </c>
      <c r="I47" t="str">
        <f>'[2]بيانات العملاء'!L48</f>
        <v>كاش</v>
      </c>
      <c r="J47" t="str">
        <f>'[2]بيانات العملاء'!M48</f>
        <v>امر توريد</v>
      </c>
      <c r="K47">
        <f>'[2]بيانات العملاء'!N48</f>
        <v>0</v>
      </c>
      <c r="L47">
        <f>'[2]بيانات العملاء'!O48</f>
        <v>0</v>
      </c>
      <c r="M47">
        <f>'[2]بيانات العملاء'!P48</f>
        <v>0</v>
      </c>
      <c r="N47">
        <f>'[2]بيانات العملاء'!Q48</f>
        <v>0</v>
      </c>
      <c r="O47">
        <f>'[2]بيانات العملاء'!R48</f>
        <v>0</v>
      </c>
    </row>
    <row r="48" spans="1:15" hidden="1" x14ac:dyDescent="0.25">
      <c r="A48" t="str">
        <f>'[2]بيانات العملاء'!D49</f>
        <v xml:space="preserve">اسراء احمد </v>
      </c>
      <c r="B48" t="str">
        <f>'[2]بيانات العملاء'!E49</f>
        <v xml:space="preserve">بيع مباشر </v>
      </c>
      <c r="C48" t="str">
        <f>'[2]بيانات العملاء'!F49</f>
        <v xml:space="preserve">القاهره </v>
      </c>
      <c r="D48" t="str">
        <f>'[2]بيانات العملاء'!G49</f>
        <v>ارض الجولف</v>
      </c>
      <c r="E48" t="str">
        <f>'[2]بيانات العملاء'!H49</f>
        <v xml:space="preserve">15ش الرحاله البغدادي </v>
      </c>
      <c r="F48" t="str">
        <f>'[2]بيانات العملاء'!I49</f>
        <v/>
      </c>
      <c r="G48">
        <f>'[2]بيانات العملاء'!J49</f>
        <v>47</v>
      </c>
      <c r="H48">
        <f>'[2]بيانات العملاء'!K49</f>
        <v>0</v>
      </c>
      <c r="I48" t="str">
        <f>'[2]بيانات العملاء'!L49</f>
        <v>كاش</v>
      </c>
      <c r="J48" t="str">
        <f>'[2]بيانات العملاء'!M49</f>
        <v>امر توريد</v>
      </c>
      <c r="K48">
        <f>'[2]بيانات العملاء'!N49</f>
        <v>0</v>
      </c>
      <c r="L48">
        <f>'[2]بيانات العملاء'!O49</f>
        <v>0</v>
      </c>
      <c r="M48">
        <f>'[2]بيانات العملاء'!P49</f>
        <v>0</v>
      </c>
      <c r="N48">
        <f>'[2]بيانات العملاء'!Q49</f>
        <v>0</v>
      </c>
      <c r="O48">
        <f>'[2]بيانات العملاء'!R49</f>
        <v>0</v>
      </c>
    </row>
    <row r="49" spans="1:15" hidden="1" x14ac:dyDescent="0.25">
      <c r="A49" t="str">
        <f>'[2]بيانات العملاء'!D50</f>
        <v>ا/الاء مجدي</v>
      </c>
      <c r="B49" t="str">
        <f>'[2]بيانات العملاء'!E50</f>
        <v xml:space="preserve">بيع مباشر </v>
      </c>
      <c r="C49" t="str">
        <f>'[2]بيانات العملاء'!F50</f>
        <v xml:space="preserve">القاهره </v>
      </c>
      <c r="D49" t="str">
        <f>'[2]بيانات العملاء'!G50</f>
        <v xml:space="preserve">الالف مصنع </v>
      </c>
      <c r="E49" t="str">
        <f>'[2]بيانات العملاء'!H50</f>
        <v>الالف مصنع</v>
      </c>
      <c r="F49" t="str">
        <f>'[2]بيانات العملاء'!I50</f>
        <v/>
      </c>
      <c r="G49">
        <f>'[2]بيانات العملاء'!J50</f>
        <v>48</v>
      </c>
      <c r="H49">
        <f>'[2]بيانات العملاء'!K50</f>
        <v>0</v>
      </c>
      <c r="I49" t="str">
        <f>'[2]بيانات العملاء'!L50</f>
        <v>كاش</v>
      </c>
      <c r="J49" t="str">
        <f>'[2]بيانات العملاء'!M50</f>
        <v>امر توريد</v>
      </c>
      <c r="K49">
        <f>'[2]بيانات العملاء'!N50</f>
        <v>0</v>
      </c>
      <c r="L49">
        <f>'[2]بيانات العملاء'!O50</f>
        <v>0</v>
      </c>
      <c r="M49">
        <f>'[2]بيانات العملاء'!P50</f>
        <v>0</v>
      </c>
      <c r="N49">
        <f>'[2]بيانات العملاء'!Q50</f>
        <v>0</v>
      </c>
      <c r="O49">
        <f>'[2]بيانات العملاء'!R50</f>
        <v>0</v>
      </c>
    </row>
    <row r="50" spans="1:15" hidden="1" x14ac:dyDescent="0.25">
      <c r="A50" t="str">
        <f>'[2]بيانات العملاء'!D51</f>
        <v xml:space="preserve">ا/الاء احمد </v>
      </c>
      <c r="B50" t="str">
        <f>'[2]بيانات العملاء'!E51</f>
        <v xml:space="preserve">بيع مباشر </v>
      </c>
      <c r="C50" t="str">
        <f>'[2]بيانات العملاء'!F51</f>
        <v xml:space="preserve">القاهره </v>
      </c>
      <c r="D50" t="str">
        <f>'[2]بيانات العملاء'!G51</f>
        <v>محي الدين</v>
      </c>
      <c r="E50" t="str">
        <f>'[2]بيانات العملاء'!H51</f>
        <v>76محي الدين ابو العز عماره البنك الاهلي امام نادي الصيد الدور الثالث شركه دلتا كايبيا</v>
      </c>
      <c r="F50" t="str">
        <f>'[2]بيانات العملاء'!I51</f>
        <v>01011070477</v>
      </c>
      <c r="G50">
        <f>'[2]بيانات العملاء'!J51</f>
        <v>49</v>
      </c>
      <c r="H50">
        <f>'[2]بيانات العملاء'!K51</f>
        <v>0</v>
      </c>
      <c r="I50" t="str">
        <f>'[2]بيانات العملاء'!L51</f>
        <v>كاش</v>
      </c>
      <c r="J50" t="str">
        <f>'[2]بيانات العملاء'!M51</f>
        <v>امر توريد</v>
      </c>
      <c r="K50">
        <f>'[2]بيانات العملاء'!N51</f>
        <v>0</v>
      </c>
      <c r="L50">
        <f>'[2]بيانات العملاء'!O51</f>
        <v>0</v>
      </c>
      <c r="M50">
        <f>'[2]بيانات العملاء'!P51</f>
        <v>0</v>
      </c>
      <c r="N50">
        <f>'[2]بيانات العملاء'!Q51</f>
        <v>0</v>
      </c>
      <c r="O50">
        <f>'[2]بيانات العملاء'!R51</f>
        <v>0</v>
      </c>
    </row>
    <row r="51" spans="1:15" hidden="1" x14ac:dyDescent="0.25">
      <c r="A51" t="str">
        <f>'[2]بيانات العملاء'!D52</f>
        <v>ا/الاء سعيد</v>
      </c>
      <c r="B51" t="str">
        <f>'[2]بيانات العملاء'!E52</f>
        <v xml:space="preserve">بيع مباشر </v>
      </c>
      <c r="C51" t="str">
        <f>'[2]بيانات العملاء'!F52</f>
        <v>القاهره</v>
      </c>
      <c r="D51" t="str">
        <f>'[2]بيانات العملاء'!G52</f>
        <v>الرحاب</v>
      </c>
      <c r="E51" t="str">
        <f>'[2]بيانات العملاء'!H52</f>
        <v>دار مصر-القرنفل -امام بوابه 124الرحاب التجمع الاول</v>
      </c>
      <c r="F51" t="str">
        <f>'[2]بيانات العملاء'!I52</f>
        <v/>
      </c>
      <c r="G51">
        <f>'[2]بيانات العملاء'!J52</f>
        <v>50</v>
      </c>
      <c r="H51">
        <f>'[2]بيانات العملاء'!K52</f>
        <v>0</v>
      </c>
      <c r="I51" t="str">
        <f>'[2]بيانات العملاء'!L52</f>
        <v>كاش</v>
      </c>
      <c r="J51" t="str">
        <f>'[2]بيانات العملاء'!M52</f>
        <v>امر توريد</v>
      </c>
      <c r="K51">
        <f>'[2]بيانات العملاء'!N52</f>
        <v>0</v>
      </c>
      <c r="L51">
        <f>'[2]بيانات العملاء'!O52</f>
        <v>0</v>
      </c>
      <c r="M51">
        <f>'[2]بيانات العملاء'!P52</f>
        <v>0</v>
      </c>
      <c r="N51">
        <f>'[2]بيانات العملاء'!Q52</f>
        <v>0</v>
      </c>
      <c r="O51">
        <f>'[2]بيانات العملاء'!R52</f>
        <v>0</v>
      </c>
    </row>
    <row r="52" spans="1:15" hidden="1" x14ac:dyDescent="0.25">
      <c r="A52" t="str">
        <f>'[2]بيانات العملاء'!D53</f>
        <v>ا/هيثم عباس</v>
      </c>
      <c r="B52" t="str">
        <f>'[2]بيانات العملاء'!E53</f>
        <v xml:space="preserve">بيع مباشر </v>
      </c>
      <c r="C52" t="str">
        <f>'[2]بيانات العملاء'!F53</f>
        <v>القاهره</v>
      </c>
      <c r="D52" t="str">
        <f>'[2]بيانات العملاء'!G53</f>
        <v xml:space="preserve">الالف مصنع </v>
      </c>
      <c r="E52" t="str">
        <f>'[2]بيانات العملاء'!H53</f>
        <v>الالف مصنع</v>
      </c>
      <c r="F52" t="str">
        <f>'[2]بيانات العملاء'!I53</f>
        <v/>
      </c>
      <c r="G52">
        <f>'[2]بيانات العملاء'!J53</f>
        <v>51</v>
      </c>
      <c r="H52">
        <f>'[2]بيانات العملاء'!K53</f>
        <v>0</v>
      </c>
      <c r="I52" t="str">
        <f>'[2]بيانات العملاء'!L53</f>
        <v>كاش</v>
      </c>
      <c r="J52" t="str">
        <f>'[2]بيانات العملاء'!M53</f>
        <v>امر توريد</v>
      </c>
      <c r="K52">
        <f>'[2]بيانات العملاء'!N53</f>
        <v>0</v>
      </c>
      <c r="L52">
        <f>'[2]بيانات العملاء'!O53</f>
        <v>0</v>
      </c>
      <c r="M52">
        <f>'[2]بيانات العملاء'!P53</f>
        <v>0</v>
      </c>
      <c r="N52">
        <f>'[2]بيانات العملاء'!Q53</f>
        <v>0</v>
      </c>
      <c r="O52">
        <f>'[2]بيانات العملاء'!R53</f>
        <v>0</v>
      </c>
    </row>
    <row r="53" spans="1:15" hidden="1" x14ac:dyDescent="0.25">
      <c r="A53" t="str">
        <f>'[2]بيانات العملاء'!D54</f>
        <v>د/ايمان</v>
      </c>
      <c r="B53" t="str">
        <f>'[2]بيانات العملاء'!E54</f>
        <v xml:space="preserve">بيع مباشر </v>
      </c>
      <c r="C53" t="str">
        <f>'[2]بيانات العملاء'!F54</f>
        <v>القاهره</v>
      </c>
      <c r="D53" t="str">
        <f>'[2]بيانات العملاء'!G54</f>
        <v xml:space="preserve">الالف مصنع </v>
      </c>
      <c r="E53" t="str">
        <f>'[2]بيانات العملاء'!H54</f>
        <v>الالف مصنع</v>
      </c>
      <c r="F53" t="str">
        <f>'[2]بيانات العملاء'!I54</f>
        <v/>
      </c>
      <c r="G53">
        <f>'[2]بيانات العملاء'!J54</f>
        <v>52</v>
      </c>
      <c r="H53">
        <f>'[2]بيانات العملاء'!K54</f>
        <v>0</v>
      </c>
      <c r="I53" t="str">
        <f>'[2]بيانات العملاء'!L54</f>
        <v>كاش</v>
      </c>
      <c r="J53" t="str">
        <f>'[2]بيانات العملاء'!M54</f>
        <v>امر توريد</v>
      </c>
      <c r="K53">
        <f>'[2]بيانات العملاء'!N54</f>
        <v>0</v>
      </c>
      <c r="L53">
        <f>'[2]بيانات العملاء'!O54</f>
        <v>0</v>
      </c>
      <c r="M53">
        <f>'[2]بيانات العملاء'!P54</f>
        <v>0</v>
      </c>
      <c r="N53">
        <f>'[2]بيانات العملاء'!Q54</f>
        <v>0</v>
      </c>
      <c r="O53">
        <f>'[2]بيانات العملاء'!R54</f>
        <v>0</v>
      </c>
    </row>
    <row r="54" spans="1:15" hidden="1" x14ac:dyDescent="0.25">
      <c r="A54" t="str">
        <f>'[2]بيانات العملاء'!D55</f>
        <v>ا/ناصر</v>
      </c>
      <c r="B54" t="str">
        <f>'[2]بيانات العملاء'!E55</f>
        <v xml:space="preserve">بيع مباشر </v>
      </c>
      <c r="C54" t="str">
        <f>'[2]بيانات العملاء'!F55</f>
        <v>القاهره</v>
      </c>
      <c r="D54" t="str">
        <f>'[2]بيانات العملاء'!G55</f>
        <v xml:space="preserve">الالف مصنع </v>
      </c>
      <c r="E54" t="str">
        <f>'[2]بيانات العملاء'!H55</f>
        <v>الالف مصنع</v>
      </c>
      <c r="F54" t="str">
        <f>'[2]بيانات العملاء'!I55</f>
        <v/>
      </c>
      <c r="G54">
        <f>'[2]بيانات العملاء'!J55</f>
        <v>53</v>
      </c>
      <c r="H54">
        <f>'[2]بيانات العملاء'!K55</f>
        <v>0</v>
      </c>
      <c r="I54" t="str">
        <f>'[2]بيانات العملاء'!L55</f>
        <v>كاش</v>
      </c>
      <c r="J54" t="str">
        <f>'[2]بيانات العملاء'!M55</f>
        <v>امر توريد</v>
      </c>
      <c r="K54">
        <f>'[2]بيانات العملاء'!N55</f>
        <v>0</v>
      </c>
      <c r="L54">
        <f>'[2]بيانات العملاء'!O55</f>
        <v>0</v>
      </c>
      <c r="M54">
        <f>'[2]بيانات العملاء'!P55</f>
        <v>0</v>
      </c>
      <c r="N54">
        <f>'[2]بيانات العملاء'!Q55</f>
        <v>0</v>
      </c>
      <c r="O54">
        <f>'[2]بيانات العملاء'!R55</f>
        <v>0</v>
      </c>
    </row>
    <row r="55" spans="1:15" hidden="1" x14ac:dyDescent="0.25">
      <c r="A55" t="str">
        <f>'[2]بيانات العملاء'!D56</f>
        <v>دكتور احمد فتحي</v>
      </c>
      <c r="B55" t="str">
        <f>'[2]بيانات العملاء'!E56</f>
        <v xml:space="preserve">بيع مباشر </v>
      </c>
      <c r="C55" t="str">
        <f>'[2]بيانات العملاء'!F56</f>
        <v>القاهره</v>
      </c>
      <c r="D55" t="str">
        <f>'[2]بيانات العملاء'!G56</f>
        <v xml:space="preserve">الالف مصنع </v>
      </c>
      <c r="E55" t="str">
        <f>'[2]بيانات العملاء'!H56</f>
        <v>الالف مصنع</v>
      </c>
      <c r="F55" t="str">
        <f>'[2]بيانات العملاء'!I56</f>
        <v/>
      </c>
      <c r="G55">
        <f>'[2]بيانات العملاء'!J56</f>
        <v>54</v>
      </c>
      <c r="H55">
        <f>'[2]بيانات العملاء'!K56</f>
        <v>0</v>
      </c>
      <c r="I55" t="str">
        <f>'[2]بيانات العملاء'!L56</f>
        <v>كاش</v>
      </c>
      <c r="J55" t="str">
        <f>'[2]بيانات العملاء'!M56</f>
        <v>امر توريد</v>
      </c>
      <c r="K55">
        <f>'[2]بيانات العملاء'!N56</f>
        <v>0</v>
      </c>
      <c r="L55">
        <f>'[2]بيانات العملاء'!O56</f>
        <v>0</v>
      </c>
      <c r="M55">
        <f>'[2]بيانات العملاء'!P56</f>
        <v>0</v>
      </c>
      <c r="N55">
        <f>'[2]بيانات العملاء'!Q56</f>
        <v>0</v>
      </c>
      <c r="O55">
        <f>'[2]بيانات العملاء'!R56</f>
        <v>0</v>
      </c>
    </row>
    <row r="56" spans="1:15" hidden="1" x14ac:dyDescent="0.25">
      <c r="A56" t="str">
        <f>'[2]بيانات العملاء'!D57</f>
        <v xml:space="preserve">محمد على </v>
      </c>
      <c r="B56" t="str">
        <f>'[2]بيانات العملاء'!E57</f>
        <v xml:space="preserve">بيع مباشر </v>
      </c>
      <c r="C56">
        <f>'[2]بيانات العملاء'!F57</f>
        <v>0</v>
      </c>
      <c r="D56">
        <f>'[2]بيانات العملاء'!G57</f>
        <v>0</v>
      </c>
      <c r="E56">
        <f>'[2]بيانات العملاء'!H57</f>
        <v>0</v>
      </c>
      <c r="F56" t="str">
        <f>'[2]بيانات العملاء'!I57</f>
        <v/>
      </c>
      <c r="G56">
        <f>'[2]بيانات العملاء'!J57</f>
        <v>55</v>
      </c>
      <c r="H56">
        <f>'[2]بيانات العملاء'!K57</f>
        <v>0</v>
      </c>
      <c r="I56" t="str">
        <f>'[2]بيانات العملاء'!L57</f>
        <v>كاش</v>
      </c>
      <c r="J56" t="str">
        <f>'[2]بيانات العملاء'!M57</f>
        <v>امر توريد</v>
      </c>
      <c r="K56">
        <f>'[2]بيانات العملاء'!N57</f>
        <v>0</v>
      </c>
      <c r="L56">
        <f>'[2]بيانات العملاء'!O57</f>
        <v>0</v>
      </c>
      <c r="M56">
        <f>'[2]بيانات العملاء'!P57</f>
        <v>0</v>
      </c>
      <c r="N56">
        <f>'[2]بيانات العملاء'!Q57</f>
        <v>0</v>
      </c>
      <c r="O56">
        <f>'[2]بيانات العملاء'!R57</f>
        <v>0</v>
      </c>
    </row>
    <row r="57" spans="1:15" hidden="1" x14ac:dyDescent="0.25">
      <c r="A57" t="str">
        <f>'[2]بيانات العملاء'!D58</f>
        <v>منى مجدى</v>
      </c>
      <c r="B57" t="str">
        <f>'[2]بيانات العملاء'!E58</f>
        <v xml:space="preserve">بيع مباشر </v>
      </c>
      <c r="C57" t="str">
        <f>'[2]بيانات العملاء'!F58</f>
        <v>القليوبية</v>
      </c>
      <c r="D57" t="str">
        <f>'[2]بيانات العملاء'!G58</f>
        <v>شبرا البلد</v>
      </c>
      <c r="E57" t="str">
        <f>'[2]بيانات العملاء'!H58</f>
        <v xml:space="preserve">  9ش الاميرة فوزية شبرا البلد</v>
      </c>
      <c r="F57" t="str">
        <f>'[2]بيانات العملاء'!I58</f>
        <v/>
      </c>
      <c r="G57">
        <f>'[2]بيانات العملاء'!J58</f>
        <v>56</v>
      </c>
      <c r="H57">
        <f>'[2]بيانات العملاء'!K58</f>
        <v>0</v>
      </c>
      <c r="I57" t="str">
        <f>'[2]بيانات العملاء'!L58</f>
        <v>كاش</v>
      </c>
      <c r="J57" t="str">
        <f>'[2]بيانات العملاء'!M58</f>
        <v>امر توريد</v>
      </c>
      <c r="K57">
        <f>'[2]بيانات العملاء'!N58</f>
        <v>0</v>
      </c>
      <c r="L57">
        <f>'[2]بيانات العملاء'!O58</f>
        <v>0</v>
      </c>
      <c r="M57">
        <f>'[2]بيانات العملاء'!P58</f>
        <v>0</v>
      </c>
      <c r="N57">
        <f>'[2]بيانات العملاء'!Q58</f>
        <v>0</v>
      </c>
      <c r="O57">
        <f>'[2]بيانات العملاء'!R58</f>
        <v>0</v>
      </c>
    </row>
    <row r="58" spans="1:15" hidden="1" x14ac:dyDescent="0.25">
      <c r="A58" t="str">
        <f>'[2]بيانات العملاء'!D59</f>
        <v>غاده</v>
      </c>
      <c r="B58" t="str">
        <f>'[2]بيانات العملاء'!E59</f>
        <v xml:space="preserve">بيع مباشر </v>
      </c>
      <c r="C58">
        <f>'[2]بيانات العملاء'!F59</f>
        <v>0</v>
      </c>
      <c r="D58">
        <f>'[2]بيانات العملاء'!G59</f>
        <v>0</v>
      </c>
      <c r="E58">
        <f>'[2]بيانات العملاء'!H59</f>
        <v>0</v>
      </c>
      <c r="F58" t="str">
        <f>'[2]بيانات العملاء'!I59</f>
        <v/>
      </c>
      <c r="G58">
        <f>'[2]بيانات العملاء'!J59</f>
        <v>57</v>
      </c>
      <c r="H58">
        <f>'[2]بيانات العملاء'!K59</f>
        <v>0</v>
      </c>
      <c r="I58" t="str">
        <f>'[2]بيانات العملاء'!L59</f>
        <v>كاش</v>
      </c>
      <c r="J58" t="str">
        <f>'[2]بيانات العملاء'!M59</f>
        <v>امر توريد</v>
      </c>
      <c r="K58">
        <f>'[2]بيانات العملاء'!N59</f>
        <v>0</v>
      </c>
      <c r="L58">
        <f>'[2]بيانات العملاء'!O59</f>
        <v>0</v>
      </c>
      <c r="M58">
        <f>'[2]بيانات العملاء'!P59</f>
        <v>0</v>
      </c>
      <c r="N58">
        <f>'[2]بيانات العملاء'!Q59</f>
        <v>0</v>
      </c>
      <c r="O58">
        <f>'[2]بيانات العملاء'!R59</f>
        <v>0</v>
      </c>
    </row>
    <row r="59" spans="1:15" hidden="1" x14ac:dyDescent="0.25">
      <c r="A59" t="str">
        <f>'[2]بيانات العملاء'!D60</f>
        <v>عيد محمد</v>
      </c>
      <c r="B59" t="str">
        <f>'[2]بيانات العملاء'!E60</f>
        <v xml:space="preserve">بيع مباشر </v>
      </c>
      <c r="C59" t="str">
        <f>'[2]بيانات العملاء'!F60</f>
        <v>القاهره</v>
      </c>
      <c r="D59" t="str">
        <f>'[2]بيانات العملاء'!G60</f>
        <v>الاداره</v>
      </c>
      <c r="E59" t="str">
        <f>'[2]بيانات العملاء'!H60</f>
        <v>الالف مصنع</v>
      </c>
      <c r="F59" t="str">
        <f>'[2]بيانات العملاء'!I60</f>
        <v/>
      </c>
      <c r="G59">
        <f>'[2]بيانات العملاء'!J60</f>
        <v>58</v>
      </c>
      <c r="H59">
        <f>'[2]بيانات العملاء'!K60</f>
        <v>0</v>
      </c>
      <c r="I59" t="str">
        <f>'[2]بيانات العملاء'!L60</f>
        <v>كاش</v>
      </c>
      <c r="J59" t="str">
        <f>'[2]بيانات العملاء'!M60</f>
        <v>امر توريد</v>
      </c>
      <c r="K59">
        <f>'[2]بيانات العملاء'!N60</f>
        <v>0</v>
      </c>
      <c r="L59">
        <f>'[2]بيانات العملاء'!O60</f>
        <v>0</v>
      </c>
      <c r="M59">
        <f>'[2]بيانات العملاء'!P60</f>
        <v>0</v>
      </c>
      <c r="N59">
        <f>'[2]بيانات العملاء'!Q60</f>
        <v>0</v>
      </c>
      <c r="O59">
        <f>'[2]بيانات العملاء'!R60</f>
        <v>0</v>
      </c>
    </row>
    <row r="60" spans="1:15" hidden="1" x14ac:dyDescent="0.25">
      <c r="A60" t="str">
        <f>'[2]بيانات العملاء'!D61</f>
        <v>لمياء احمد على</v>
      </c>
      <c r="B60" t="str">
        <f>'[2]بيانات العملاء'!E61</f>
        <v xml:space="preserve">بيع مباشر </v>
      </c>
      <c r="C60" t="str">
        <f>'[2]بيانات العملاء'!F61</f>
        <v>الجيزة</v>
      </c>
      <c r="D60" t="str">
        <f>'[2]بيانات العملاء'!G61</f>
        <v>الهرم</v>
      </c>
      <c r="E60" t="str">
        <f>'[2]بيانات العملاء'!H61</f>
        <v xml:space="preserve">44ش الهرم - منطقة الوفاء والأمل - فوق بنك التجاري وفا -الدور الخامس- شقة 501 </v>
      </c>
      <c r="F60" t="str">
        <f>'[2]بيانات العملاء'!I61</f>
        <v>01095544771</v>
      </c>
      <c r="G60">
        <f>'[2]بيانات العملاء'!J61</f>
        <v>59</v>
      </c>
      <c r="H60">
        <f>'[2]بيانات العملاء'!K61</f>
        <v>0</v>
      </c>
      <c r="I60" t="str">
        <f>'[2]بيانات العملاء'!L61</f>
        <v>كاش</v>
      </c>
      <c r="J60" t="str">
        <f>'[2]بيانات العملاء'!M61</f>
        <v>امر توريد</v>
      </c>
      <c r="K60">
        <f>'[2]بيانات العملاء'!N61</f>
        <v>0</v>
      </c>
      <c r="L60">
        <f>'[2]بيانات العملاء'!O61</f>
        <v>0</v>
      </c>
      <c r="M60">
        <f>'[2]بيانات العملاء'!P61</f>
        <v>0</v>
      </c>
      <c r="N60">
        <f>'[2]بيانات العملاء'!Q61</f>
        <v>0</v>
      </c>
      <c r="O60">
        <f>'[2]بيانات العملاء'!R61</f>
        <v>0</v>
      </c>
    </row>
    <row r="61" spans="1:15" hidden="1" x14ac:dyDescent="0.25">
      <c r="A61">
        <f>'[2]بيانات العملاء'!D62</f>
        <v>0</v>
      </c>
      <c r="B61">
        <f>'[2]بيانات العملاء'!E62</f>
        <v>0</v>
      </c>
      <c r="C61">
        <f>'[2]بيانات العملاء'!F62</f>
        <v>0</v>
      </c>
      <c r="D61">
        <f>'[2]بيانات العملاء'!G62</f>
        <v>0</v>
      </c>
      <c r="E61">
        <f>'[2]بيانات العملاء'!H62</f>
        <v>0</v>
      </c>
      <c r="F61" t="str">
        <f>'[2]بيانات العملاء'!I62</f>
        <v/>
      </c>
      <c r="G61">
        <f>'[2]بيانات العملاء'!J62</f>
        <v>60</v>
      </c>
      <c r="H61">
        <f>'[2]بيانات العملاء'!K62</f>
        <v>0</v>
      </c>
      <c r="I61" t="str">
        <f>'[2]بيانات العملاء'!L62</f>
        <v>كاش</v>
      </c>
      <c r="J61" t="str">
        <f>'[2]بيانات العملاء'!M62</f>
        <v>امر توريد</v>
      </c>
      <c r="K61">
        <f>'[2]بيانات العملاء'!N62</f>
        <v>0</v>
      </c>
      <c r="L61">
        <f>'[2]بيانات العملاء'!O62</f>
        <v>0</v>
      </c>
      <c r="M61">
        <f>'[2]بيانات العملاء'!P62</f>
        <v>0</v>
      </c>
      <c r="N61">
        <f>'[2]بيانات العملاء'!Q62</f>
        <v>0</v>
      </c>
      <c r="O61">
        <f>'[2]بيانات العملاء'!R62</f>
        <v>0</v>
      </c>
    </row>
    <row r="62" spans="1:15" hidden="1" x14ac:dyDescent="0.25">
      <c r="A62">
        <f>'[2]بيانات العملاء'!D63</f>
        <v>0</v>
      </c>
      <c r="B62" t="str">
        <f>'[2]بيانات العملاء'!E63</f>
        <v xml:space="preserve">بيع مباشر </v>
      </c>
      <c r="C62">
        <f>'[2]بيانات العملاء'!F63</f>
        <v>0</v>
      </c>
      <c r="D62">
        <f>'[2]بيانات العملاء'!G63</f>
        <v>0</v>
      </c>
      <c r="E62">
        <f>'[2]بيانات العملاء'!H63</f>
        <v>0</v>
      </c>
      <c r="F62" t="str">
        <f>'[2]بيانات العملاء'!I63</f>
        <v/>
      </c>
      <c r="G62">
        <f>'[2]بيانات العملاء'!J63</f>
        <v>61</v>
      </c>
      <c r="H62">
        <f>'[2]بيانات العملاء'!K63</f>
        <v>0</v>
      </c>
      <c r="I62" t="str">
        <f>'[2]بيانات العملاء'!L63</f>
        <v>كاش</v>
      </c>
      <c r="J62" t="str">
        <f>'[2]بيانات العملاء'!M63</f>
        <v>امر توريد</v>
      </c>
      <c r="K62">
        <f>'[2]بيانات العملاء'!N63</f>
        <v>0</v>
      </c>
      <c r="L62">
        <f>'[2]بيانات العملاء'!O63</f>
        <v>0</v>
      </c>
      <c r="M62">
        <f>'[2]بيانات العملاء'!P63</f>
        <v>0</v>
      </c>
      <c r="N62">
        <f>'[2]بيانات العملاء'!Q63</f>
        <v>0</v>
      </c>
      <c r="O62">
        <f>'[2]بيانات العملاء'!R63</f>
        <v>0</v>
      </c>
    </row>
    <row r="63" spans="1:15" hidden="1" x14ac:dyDescent="0.25">
      <c r="A63">
        <f>'[2]بيانات العملاء'!D64</f>
        <v>0</v>
      </c>
      <c r="B63" t="str">
        <f>'[2]بيانات العملاء'!E64</f>
        <v xml:space="preserve">بيع مباشر </v>
      </c>
      <c r="C63">
        <f>'[2]بيانات العملاء'!F64</f>
        <v>0</v>
      </c>
      <c r="D63">
        <f>'[2]بيانات العملاء'!G64</f>
        <v>0</v>
      </c>
      <c r="E63">
        <f>'[2]بيانات العملاء'!H64</f>
        <v>0</v>
      </c>
      <c r="F63" t="str">
        <f>'[2]بيانات العملاء'!I64</f>
        <v/>
      </c>
      <c r="G63">
        <f>'[2]بيانات العملاء'!J64</f>
        <v>62</v>
      </c>
      <c r="H63">
        <f>'[2]بيانات العملاء'!K64</f>
        <v>0</v>
      </c>
      <c r="I63" t="str">
        <f>'[2]بيانات العملاء'!L64</f>
        <v>كاش</v>
      </c>
      <c r="J63" t="str">
        <f>'[2]بيانات العملاء'!M64</f>
        <v>امر توريد</v>
      </c>
      <c r="K63">
        <f>'[2]بيانات العملاء'!N64</f>
        <v>0</v>
      </c>
      <c r="L63">
        <f>'[2]بيانات العملاء'!O64</f>
        <v>0</v>
      </c>
      <c r="M63">
        <f>'[2]بيانات العملاء'!P64</f>
        <v>0</v>
      </c>
      <c r="N63">
        <f>'[2]بيانات العملاء'!Q64</f>
        <v>0</v>
      </c>
      <c r="O63">
        <f>'[2]بيانات العملاء'!R64</f>
        <v>0</v>
      </c>
    </row>
    <row r="64" spans="1:15" hidden="1" x14ac:dyDescent="0.25">
      <c r="A64">
        <f>'[2]بيانات العملاء'!D65</f>
        <v>0</v>
      </c>
      <c r="B64" t="str">
        <f>'[2]بيانات العملاء'!E65</f>
        <v xml:space="preserve">بيع مباشر </v>
      </c>
      <c r="C64">
        <f>'[2]بيانات العملاء'!F65</f>
        <v>0</v>
      </c>
      <c r="D64">
        <f>'[2]بيانات العملاء'!G65</f>
        <v>0</v>
      </c>
      <c r="E64">
        <f>'[2]بيانات العملاء'!H65</f>
        <v>0</v>
      </c>
      <c r="F64" t="str">
        <f>'[2]بيانات العملاء'!I65</f>
        <v/>
      </c>
      <c r="G64">
        <f>'[2]بيانات العملاء'!J65</f>
        <v>63</v>
      </c>
      <c r="H64">
        <f>'[2]بيانات العملاء'!K65</f>
        <v>0</v>
      </c>
      <c r="I64" t="str">
        <f>'[2]بيانات العملاء'!L65</f>
        <v>كاش</v>
      </c>
      <c r="J64" t="str">
        <f>'[2]بيانات العملاء'!M65</f>
        <v>امر توريد</v>
      </c>
      <c r="K64">
        <f>'[2]بيانات العملاء'!N65</f>
        <v>0</v>
      </c>
      <c r="L64">
        <f>'[2]بيانات العملاء'!O65</f>
        <v>0</v>
      </c>
      <c r="M64">
        <f>'[2]بيانات العملاء'!P65</f>
        <v>0</v>
      </c>
      <c r="N64">
        <f>'[2]بيانات العملاء'!Q65</f>
        <v>0</v>
      </c>
      <c r="O64">
        <f>'[2]بيانات العملاء'!R65</f>
        <v>0</v>
      </c>
    </row>
    <row r="65" spans="1:15" hidden="1" x14ac:dyDescent="0.25">
      <c r="A65">
        <f>'[2]بيانات العملاء'!D66</f>
        <v>0</v>
      </c>
      <c r="B65" t="str">
        <f>'[2]بيانات العملاء'!E66</f>
        <v xml:space="preserve">بيع مباشر </v>
      </c>
      <c r="C65">
        <f>'[2]بيانات العملاء'!F66</f>
        <v>0</v>
      </c>
      <c r="D65">
        <f>'[2]بيانات العملاء'!G66</f>
        <v>0</v>
      </c>
      <c r="E65">
        <f>'[2]بيانات العملاء'!H66</f>
        <v>0</v>
      </c>
      <c r="F65" t="str">
        <f>'[2]بيانات العملاء'!I66</f>
        <v/>
      </c>
      <c r="G65">
        <f>'[2]بيانات العملاء'!J66</f>
        <v>64</v>
      </c>
      <c r="H65">
        <f>'[2]بيانات العملاء'!K66</f>
        <v>0</v>
      </c>
      <c r="I65" t="str">
        <f>'[2]بيانات العملاء'!L66</f>
        <v>كاش</v>
      </c>
      <c r="J65" t="str">
        <f>'[2]بيانات العملاء'!M66</f>
        <v>امر توريد</v>
      </c>
      <c r="K65">
        <f>'[2]بيانات العملاء'!N66</f>
        <v>0</v>
      </c>
      <c r="L65">
        <f>'[2]بيانات العملاء'!O66</f>
        <v>0</v>
      </c>
      <c r="M65">
        <f>'[2]بيانات العملاء'!P66</f>
        <v>0</v>
      </c>
      <c r="N65">
        <f>'[2]بيانات العملاء'!Q66</f>
        <v>0</v>
      </c>
      <c r="O65">
        <f>'[2]بيانات العملاء'!R66</f>
        <v>0</v>
      </c>
    </row>
    <row r="66" spans="1:15" hidden="1" x14ac:dyDescent="0.25">
      <c r="A66">
        <f>'[2]بيانات العملاء'!D67</f>
        <v>0</v>
      </c>
      <c r="B66" t="str">
        <f>'[2]بيانات العملاء'!E67</f>
        <v xml:space="preserve">بيع مباشر </v>
      </c>
      <c r="C66">
        <f>'[2]بيانات العملاء'!F67</f>
        <v>0</v>
      </c>
      <c r="D66">
        <f>'[2]بيانات العملاء'!G67</f>
        <v>0</v>
      </c>
      <c r="E66">
        <f>'[2]بيانات العملاء'!H67</f>
        <v>0</v>
      </c>
      <c r="F66" t="str">
        <f>'[2]بيانات العملاء'!I67</f>
        <v/>
      </c>
      <c r="G66">
        <f>'[2]بيانات العملاء'!J67</f>
        <v>65</v>
      </c>
      <c r="H66">
        <f>'[2]بيانات العملاء'!K67</f>
        <v>0</v>
      </c>
      <c r="I66" t="str">
        <f>'[2]بيانات العملاء'!L67</f>
        <v>كاش</v>
      </c>
      <c r="J66" t="str">
        <f>'[2]بيانات العملاء'!M67</f>
        <v>امر توريد</v>
      </c>
      <c r="K66">
        <f>'[2]بيانات العملاء'!N67</f>
        <v>0</v>
      </c>
      <c r="L66">
        <f>'[2]بيانات العملاء'!O67</f>
        <v>0</v>
      </c>
      <c r="M66">
        <f>'[2]بيانات العملاء'!P67</f>
        <v>0</v>
      </c>
      <c r="N66">
        <f>'[2]بيانات العملاء'!Q67</f>
        <v>0</v>
      </c>
      <c r="O66">
        <f>'[2]بيانات العملاء'!R67</f>
        <v>0</v>
      </c>
    </row>
    <row r="67" spans="1:15" hidden="1" x14ac:dyDescent="0.25">
      <c r="A67">
        <f>'[2]بيانات العملاء'!D68</f>
        <v>0</v>
      </c>
      <c r="B67" t="str">
        <f>'[2]بيانات العملاء'!E68</f>
        <v xml:space="preserve">بيع مباشر </v>
      </c>
      <c r="C67">
        <f>'[2]بيانات العملاء'!F68</f>
        <v>0</v>
      </c>
      <c r="D67">
        <f>'[2]بيانات العملاء'!G68</f>
        <v>0</v>
      </c>
      <c r="E67">
        <f>'[2]بيانات العملاء'!H68</f>
        <v>0</v>
      </c>
      <c r="F67" t="str">
        <f>'[2]بيانات العملاء'!I68</f>
        <v/>
      </c>
      <c r="G67">
        <f>'[2]بيانات العملاء'!J68</f>
        <v>66</v>
      </c>
      <c r="H67">
        <f>'[2]بيانات العملاء'!K68</f>
        <v>0</v>
      </c>
      <c r="I67" t="str">
        <f>'[2]بيانات العملاء'!L68</f>
        <v>كاش</v>
      </c>
      <c r="J67" t="str">
        <f>'[2]بيانات العملاء'!M68</f>
        <v>امر توريد</v>
      </c>
      <c r="K67">
        <f>'[2]بيانات العملاء'!N68</f>
        <v>0</v>
      </c>
      <c r="L67">
        <f>'[2]بيانات العملاء'!O68</f>
        <v>0</v>
      </c>
      <c r="M67">
        <f>'[2]بيانات العملاء'!P68</f>
        <v>0</v>
      </c>
      <c r="N67">
        <f>'[2]بيانات العملاء'!Q68</f>
        <v>0</v>
      </c>
      <c r="O67">
        <f>'[2]بيانات العملاء'!R68</f>
        <v>0</v>
      </c>
    </row>
    <row r="68" spans="1:15" hidden="1" x14ac:dyDescent="0.25">
      <c r="A68">
        <f>'[2]بيانات العملاء'!D69</f>
        <v>0</v>
      </c>
      <c r="B68" t="str">
        <f>'[2]بيانات العملاء'!E69</f>
        <v xml:space="preserve">بيع مباشر </v>
      </c>
      <c r="C68">
        <f>'[2]بيانات العملاء'!F69</f>
        <v>0</v>
      </c>
      <c r="D68">
        <f>'[2]بيانات العملاء'!G69</f>
        <v>0</v>
      </c>
      <c r="E68">
        <f>'[2]بيانات العملاء'!H69</f>
        <v>0</v>
      </c>
      <c r="F68" t="str">
        <f>'[2]بيانات العملاء'!I69</f>
        <v/>
      </c>
      <c r="G68">
        <f>'[2]بيانات العملاء'!J69</f>
        <v>67</v>
      </c>
      <c r="H68">
        <f>'[2]بيانات العملاء'!K69</f>
        <v>0</v>
      </c>
      <c r="I68" t="str">
        <f>'[2]بيانات العملاء'!L69</f>
        <v>كاش</v>
      </c>
      <c r="J68" t="str">
        <f>'[2]بيانات العملاء'!M69</f>
        <v>امر توريد</v>
      </c>
      <c r="K68">
        <f>'[2]بيانات العملاء'!N69</f>
        <v>0</v>
      </c>
      <c r="L68">
        <f>'[2]بيانات العملاء'!O69</f>
        <v>0</v>
      </c>
      <c r="M68">
        <f>'[2]بيانات العملاء'!P69</f>
        <v>0</v>
      </c>
      <c r="N68">
        <f>'[2]بيانات العملاء'!Q69</f>
        <v>0</v>
      </c>
      <c r="O68">
        <f>'[2]بيانات العملاء'!R69</f>
        <v>0</v>
      </c>
    </row>
    <row r="69" spans="1:15" hidden="1" x14ac:dyDescent="0.25">
      <c r="A69">
        <f>'[2]بيانات العملاء'!D70</f>
        <v>0</v>
      </c>
      <c r="B69" t="str">
        <f>'[2]بيانات العملاء'!E70</f>
        <v xml:space="preserve">بيع مباشر </v>
      </c>
      <c r="C69">
        <f>'[2]بيانات العملاء'!F70</f>
        <v>0</v>
      </c>
      <c r="D69">
        <f>'[2]بيانات العملاء'!G70</f>
        <v>0</v>
      </c>
      <c r="E69">
        <f>'[2]بيانات العملاء'!H70</f>
        <v>0</v>
      </c>
      <c r="F69" t="str">
        <f>'[2]بيانات العملاء'!I70</f>
        <v/>
      </c>
      <c r="G69">
        <f>'[2]بيانات العملاء'!J70</f>
        <v>68</v>
      </c>
      <c r="H69">
        <f>'[2]بيانات العملاء'!K70</f>
        <v>0</v>
      </c>
      <c r="I69" t="str">
        <f>'[2]بيانات العملاء'!L70</f>
        <v>كاش</v>
      </c>
      <c r="J69" t="str">
        <f>'[2]بيانات العملاء'!M70</f>
        <v>امر توريد</v>
      </c>
      <c r="K69">
        <f>'[2]بيانات العملاء'!N70</f>
        <v>0</v>
      </c>
      <c r="L69">
        <f>'[2]بيانات العملاء'!O70</f>
        <v>0</v>
      </c>
      <c r="M69">
        <f>'[2]بيانات العملاء'!P70</f>
        <v>0</v>
      </c>
      <c r="N69">
        <f>'[2]بيانات العملاء'!Q70</f>
        <v>0</v>
      </c>
      <c r="O69">
        <f>'[2]بيانات العملاء'!R70</f>
        <v>0</v>
      </c>
    </row>
    <row r="70" spans="1:15" hidden="1" x14ac:dyDescent="0.25">
      <c r="A70">
        <f>'[2]بيانات العملاء'!D71</f>
        <v>0</v>
      </c>
      <c r="B70" t="str">
        <f>'[2]بيانات العملاء'!E71</f>
        <v xml:space="preserve">بيع مباشر </v>
      </c>
      <c r="C70">
        <f>'[2]بيانات العملاء'!F71</f>
        <v>0</v>
      </c>
      <c r="D70">
        <f>'[2]بيانات العملاء'!G71</f>
        <v>0</v>
      </c>
      <c r="E70">
        <f>'[2]بيانات العملاء'!H71</f>
        <v>0</v>
      </c>
      <c r="F70" t="str">
        <f>'[2]بيانات العملاء'!I71</f>
        <v/>
      </c>
      <c r="G70">
        <f>'[2]بيانات العملاء'!J71</f>
        <v>69</v>
      </c>
      <c r="H70">
        <f>'[2]بيانات العملاء'!K71</f>
        <v>0</v>
      </c>
      <c r="I70" t="str">
        <f>'[2]بيانات العملاء'!L71</f>
        <v>كاش</v>
      </c>
      <c r="J70" t="str">
        <f>'[2]بيانات العملاء'!M71</f>
        <v>امر توريد</v>
      </c>
      <c r="K70">
        <f>'[2]بيانات العملاء'!N71</f>
        <v>0</v>
      </c>
      <c r="L70">
        <f>'[2]بيانات العملاء'!O71</f>
        <v>0</v>
      </c>
      <c r="M70">
        <f>'[2]بيانات العملاء'!P71</f>
        <v>0</v>
      </c>
      <c r="N70">
        <f>'[2]بيانات العملاء'!Q71</f>
        <v>0</v>
      </c>
      <c r="O70">
        <f>'[2]بيانات العملاء'!R71</f>
        <v>0</v>
      </c>
    </row>
    <row r="71" spans="1:15" hidden="1" x14ac:dyDescent="0.25">
      <c r="A71">
        <f>'[2]بيانات العملاء'!D72</f>
        <v>0</v>
      </c>
      <c r="B71" t="str">
        <f>'[2]بيانات العملاء'!E72</f>
        <v xml:space="preserve">بيع مباشر </v>
      </c>
      <c r="C71">
        <f>'[2]بيانات العملاء'!F72</f>
        <v>0</v>
      </c>
      <c r="D71">
        <f>'[2]بيانات العملاء'!G72</f>
        <v>0</v>
      </c>
      <c r="E71">
        <f>'[2]بيانات العملاء'!H72</f>
        <v>0</v>
      </c>
      <c r="F71" t="str">
        <f>'[2]بيانات العملاء'!I72</f>
        <v/>
      </c>
      <c r="G71">
        <f>'[2]بيانات العملاء'!J72</f>
        <v>70</v>
      </c>
      <c r="H71">
        <f>'[2]بيانات العملاء'!K72</f>
        <v>0</v>
      </c>
      <c r="I71" t="str">
        <f>'[2]بيانات العملاء'!L72</f>
        <v>كاش</v>
      </c>
      <c r="J71" t="str">
        <f>'[2]بيانات العملاء'!M72</f>
        <v>امر توريد</v>
      </c>
      <c r="K71">
        <f>'[2]بيانات العملاء'!N72</f>
        <v>0</v>
      </c>
      <c r="L71">
        <f>'[2]بيانات العملاء'!O72</f>
        <v>0</v>
      </c>
      <c r="M71">
        <f>'[2]بيانات العملاء'!P72</f>
        <v>0</v>
      </c>
      <c r="N71">
        <f>'[2]بيانات العملاء'!Q72</f>
        <v>0</v>
      </c>
      <c r="O71">
        <f>'[2]بيانات العملاء'!R72</f>
        <v>0</v>
      </c>
    </row>
    <row r="72" spans="1:15" hidden="1" x14ac:dyDescent="0.25">
      <c r="A72">
        <f>'[2]بيانات العملاء'!D73</f>
        <v>0</v>
      </c>
      <c r="B72" t="str">
        <f>'[2]بيانات العملاء'!E73</f>
        <v xml:space="preserve">بيع مباشر </v>
      </c>
      <c r="C72">
        <f>'[2]بيانات العملاء'!F73</f>
        <v>0</v>
      </c>
      <c r="D72">
        <f>'[2]بيانات العملاء'!G73</f>
        <v>0</v>
      </c>
      <c r="E72">
        <f>'[2]بيانات العملاء'!H73</f>
        <v>0</v>
      </c>
      <c r="F72" t="str">
        <f>'[2]بيانات العملاء'!I73</f>
        <v/>
      </c>
      <c r="G72">
        <f>'[2]بيانات العملاء'!J73</f>
        <v>71</v>
      </c>
      <c r="H72">
        <f>'[2]بيانات العملاء'!K73</f>
        <v>0</v>
      </c>
      <c r="I72" t="str">
        <f>'[2]بيانات العملاء'!L73</f>
        <v>كاش</v>
      </c>
      <c r="J72" t="str">
        <f>'[2]بيانات العملاء'!M73</f>
        <v>امر توريد</v>
      </c>
      <c r="K72">
        <f>'[2]بيانات العملاء'!N73</f>
        <v>0</v>
      </c>
      <c r="L72">
        <f>'[2]بيانات العملاء'!O73</f>
        <v>0</v>
      </c>
      <c r="M72">
        <f>'[2]بيانات العملاء'!P73</f>
        <v>0</v>
      </c>
      <c r="N72">
        <f>'[2]بيانات العملاء'!Q73</f>
        <v>0</v>
      </c>
      <c r="O72">
        <f>'[2]بيانات العملاء'!R73</f>
        <v>0</v>
      </c>
    </row>
    <row r="73" spans="1:15" hidden="1" x14ac:dyDescent="0.25">
      <c r="A73">
        <f>'[2]بيانات العملاء'!D74</f>
        <v>0</v>
      </c>
      <c r="B73" t="str">
        <f>'[2]بيانات العملاء'!E74</f>
        <v xml:space="preserve">بيع مباشر </v>
      </c>
      <c r="C73">
        <f>'[2]بيانات العملاء'!F74</f>
        <v>0</v>
      </c>
      <c r="D73">
        <f>'[2]بيانات العملاء'!G74</f>
        <v>0</v>
      </c>
      <c r="E73">
        <f>'[2]بيانات العملاء'!H74</f>
        <v>0</v>
      </c>
      <c r="F73" t="str">
        <f>'[2]بيانات العملاء'!I74</f>
        <v/>
      </c>
      <c r="G73">
        <f>'[2]بيانات العملاء'!J74</f>
        <v>72</v>
      </c>
      <c r="H73">
        <f>'[2]بيانات العملاء'!K74</f>
        <v>0</v>
      </c>
      <c r="I73" t="str">
        <f>'[2]بيانات العملاء'!L74</f>
        <v>كاش</v>
      </c>
      <c r="J73" t="str">
        <f>'[2]بيانات العملاء'!M74</f>
        <v>امر توريد</v>
      </c>
      <c r="K73">
        <f>'[2]بيانات العملاء'!N74</f>
        <v>0</v>
      </c>
      <c r="L73">
        <f>'[2]بيانات العملاء'!O74</f>
        <v>0</v>
      </c>
      <c r="M73">
        <f>'[2]بيانات العملاء'!P74</f>
        <v>0</v>
      </c>
      <c r="N73">
        <f>'[2]بيانات العملاء'!Q74</f>
        <v>0</v>
      </c>
      <c r="O73">
        <f>'[2]بيانات العملاء'!R74</f>
        <v>0</v>
      </c>
    </row>
    <row r="74" spans="1:15" hidden="1" x14ac:dyDescent="0.25">
      <c r="A74">
        <f>'[2]بيانات العملاء'!D75</f>
        <v>0</v>
      </c>
      <c r="B74" t="str">
        <f>'[2]بيانات العملاء'!E75</f>
        <v xml:space="preserve">بيع مباشر </v>
      </c>
      <c r="C74">
        <f>'[2]بيانات العملاء'!F75</f>
        <v>0</v>
      </c>
      <c r="D74">
        <f>'[2]بيانات العملاء'!G75</f>
        <v>0</v>
      </c>
      <c r="E74">
        <f>'[2]بيانات العملاء'!H75</f>
        <v>0</v>
      </c>
      <c r="F74" t="str">
        <f>'[2]بيانات العملاء'!I75</f>
        <v/>
      </c>
      <c r="G74">
        <f>'[2]بيانات العملاء'!J75</f>
        <v>73</v>
      </c>
      <c r="H74">
        <f>'[2]بيانات العملاء'!K75</f>
        <v>0</v>
      </c>
      <c r="I74" t="str">
        <f>'[2]بيانات العملاء'!L75</f>
        <v>كاش</v>
      </c>
      <c r="J74" t="str">
        <f>'[2]بيانات العملاء'!M75</f>
        <v>امر توريد</v>
      </c>
      <c r="K74">
        <f>'[2]بيانات العملاء'!N75</f>
        <v>0</v>
      </c>
      <c r="L74">
        <f>'[2]بيانات العملاء'!O75</f>
        <v>0</v>
      </c>
      <c r="M74">
        <f>'[2]بيانات العملاء'!P75</f>
        <v>0</v>
      </c>
      <c r="N74">
        <f>'[2]بيانات العملاء'!Q75</f>
        <v>0</v>
      </c>
      <c r="O74">
        <f>'[2]بيانات العملاء'!R75</f>
        <v>0</v>
      </c>
    </row>
    <row r="75" spans="1:15" hidden="1" x14ac:dyDescent="0.25">
      <c r="A75">
        <f>'[2]بيانات العملاء'!D76</f>
        <v>0</v>
      </c>
      <c r="B75" t="str">
        <f>'[2]بيانات العملاء'!E76</f>
        <v xml:space="preserve">بيع مباشر </v>
      </c>
      <c r="C75">
        <f>'[2]بيانات العملاء'!F76</f>
        <v>0</v>
      </c>
      <c r="D75">
        <f>'[2]بيانات العملاء'!G76</f>
        <v>0</v>
      </c>
      <c r="E75">
        <f>'[2]بيانات العملاء'!H76</f>
        <v>0</v>
      </c>
      <c r="F75" t="str">
        <f>'[2]بيانات العملاء'!I76</f>
        <v/>
      </c>
      <c r="G75">
        <f>'[2]بيانات العملاء'!J76</f>
        <v>74</v>
      </c>
      <c r="H75">
        <f>'[2]بيانات العملاء'!K76</f>
        <v>0</v>
      </c>
      <c r="I75" t="str">
        <f>'[2]بيانات العملاء'!L76</f>
        <v>كاش</v>
      </c>
      <c r="J75" t="str">
        <f>'[2]بيانات العملاء'!M76</f>
        <v>امر توريد</v>
      </c>
      <c r="K75">
        <f>'[2]بيانات العملاء'!N76</f>
        <v>0</v>
      </c>
      <c r="L75">
        <f>'[2]بيانات العملاء'!O76</f>
        <v>0</v>
      </c>
      <c r="M75">
        <f>'[2]بيانات العملاء'!P76</f>
        <v>0</v>
      </c>
      <c r="N75">
        <f>'[2]بيانات العملاء'!Q76</f>
        <v>0</v>
      </c>
      <c r="O75">
        <f>'[2]بيانات العملاء'!R76</f>
        <v>0</v>
      </c>
    </row>
    <row r="76" spans="1:15" hidden="1" x14ac:dyDescent="0.25">
      <c r="A76">
        <f>'[2]بيانات العملاء'!D77</f>
        <v>0</v>
      </c>
      <c r="B76" t="str">
        <f>'[2]بيانات العملاء'!E77</f>
        <v xml:space="preserve">بيع مباشر </v>
      </c>
      <c r="C76">
        <f>'[2]بيانات العملاء'!F77</f>
        <v>0</v>
      </c>
      <c r="D76">
        <f>'[2]بيانات العملاء'!G77</f>
        <v>0</v>
      </c>
      <c r="E76">
        <f>'[2]بيانات العملاء'!H77</f>
        <v>0</v>
      </c>
      <c r="F76" t="str">
        <f>'[2]بيانات العملاء'!I77</f>
        <v/>
      </c>
      <c r="G76">
        <f>'[2]بيانات العملاء'!J77</f>
        <v>75</v>
      </c>
      <c r="H76">
        <f>'[2]بيانات العملاء'!K77</f>
        <v>0</v>
      </c>
      <c r="I76" t="str">
        <f>'[2]بيانات العملاء'!L77</f>
        <v>كاش</v>
      </c>
      <c r="J76" t="str">
        <f>'[2]بيانات العملاء'!M77</f>
        <v>امر توريد</v>
      </c>
      <c r="K76">
        <f>'[2]بيانات العملاء'!N77</f>
        <v>0</v>
      </c>
      <c r="L76">
        <f>'[2]بيانات العملاء'!O77</f>
        <v>0</v>
      </c>
      <c r="M76">
        <f>'[2]بيانات العملاء'!P77</f>
        <v>0</v>
      </c>
      <c r="N76">
        <f>'[2]بيانات العملاء'!Q77</f>
        <v>0</v>
      </c>
      <c r="O76">
        <f>'[2]بيانات العملاء'!R77</f>
        <v>0</v>
      </c>
    </row>
    <row r="77" spans="1:15" hidden="1" x14ac:dyDescent="0.25">
      <c r="A77">
        <f>'[2]بيانات العملاء'!D78</f>
        <v>0</v>
      </c>
      <c r="B77" t="str">
        <f>'[2]بيانات العملاء'!E78</f>
        <v xml:space="preserve">بيع مباشر </v>
      </c>
      <c r="C77">
        <f>'[2]بيانات العملاء'!F78</f>
        <v>0</v>
      </c>
      <c r="D77">
        <f>'[2]بيانات العملاء'!G78</f>
        <v>0</v>
      </c>
      <c r="E77">
        <f>'[2]بيانات العملاء'!H78</f>
        <v>0</v>
      </c>
      <c r="F77" t="str">
        <f>'[2]بيانات العملاء'!I78</f>
        <v/>
      </c>
      <c r="G77">
        <f>'[2]بيانات العملاء'!J78</f>
        <v>76</v>
      </c>
      <c r="H77">
        <f>'[2]بيانات العملاء'!K78</f>
        <v>0</v>
      </c>
      <c r="I77" t="str">
        <f>'[2]بيانات العملاء'!L78</f>
        <v>كاش</v>
      </c>
      <c r="J77" t="str">
        <f>'[2]بيانات العملاء'!M78</f>
        <v>امر توريد</v>
      </c>
      <c r="K77">
        <f>'[2]بيانات العملاء'!N78</f>
        <v>0</v>
      </c>
      <c r="L77">
        <f>'[2]بيانات العملاء'!O78</f>
        <v>0</v>
      </c>
      <c r="M77">
        <f>'[2]بيانات العملاء'!P78</f>
        <v>0</v>
      </c>
      <c r="N77">
        <f>'[2]بيانات العملاء'!Q78</f>
        <v>0</v>
      </c>
      <c r="O77">
        <f>'[2]بيانات العملاء'!R78</f>
        <v>0</v>
      </c>
    </row>
    <row r="78" spans="1:15" hidden="1" x14ac:dyDescent="0.25">
      <c r="A78">
        <f>'[2]بيانات العملاء'!D79</f>
        <v>0</v>
      </c>
      <c r="B78" t="str">
        <f>'[2]بيانات العملاء'!E79</f>
        <v xml:space="preserve">بيع مباشر </v>
      </c>
      <c r="C78">
        <f>'[2]بيانات العملاء'!F79</f>
        <v>0</v>
      </c>
      <c r="D78">
        <f>'[2]بيانات العملاء'!G79</f>
        <v>0</v>
      </c>
      <c r="E78">
        <f>'[2]بيانات العملاء'!H79</f>
        <v>0</v>
      </c>
      <c r="F78" t="str">
        <f>'[2]بيانات العملاء'!I79</f>
        <v/>
      </c>
      <c r="G78">
        <f>'[2]بيانات العملاء'!J79</f>
        <v>77</v>
      </c>
      <c r="H78">
        <f>'[2]بيانات العملاء'!K79</f>
        <v>0</v>
      </c>
      <c r="I78" t="str">
        <f>'[2]بيانات العملاء'!L79</f>
        <v>كاش</v>
      </c>
      <c r="J78" t="str">
        <f>'[2]بيانات العملاء'!M79</f>
        <v>امر توريد</v>
      </c>
      <c r="K78">
        <f>'[2]بيانات العملاء'!N79</f>
        <v>0</v>
      </c>
      <c r="L78">
        <f>'[2]بيانات العملاء'!O79</f>
        <v>0</v>
      </c>
      <c r="M78">
        <f>'[2]بيانات العملاء'!P79</f>
        <v>0</v>
      </c>
      <c r="N78">
        <f>'[2]بيانات العملاء'!Q79</f>
        <v>0</v>
      </c>
      <c r="O78">
        <f>'[2]بيانات العملاء'!R79</f>
        <v>0</v>
      </c>
    </row>
    <row r="79" spans="1:15" hidden="1" x14ac:dyDescent="0.25">
      <c r="A79">
        <f>'[2]بيانات العملاء'!D80</f>
        <v>0</v>
      </c>
      <c r="B79" t="str">
        <f>'[2]بيانات العملاء'!E80</f>
        <v xml:space="preserve">بيع مباشر </v>
      </c>
      <c r="C79">
        <f>'[2]بيانات العملاء'!F80</f>
        <v>0</v>
      </c>
      <c r="D79">
        <f>'[2]بيانات العملاء'!G80</f>
        <v>0</v>
      </c>
      <c r="E79">
        <f>'[2]بيانات العملاء'!H80</f>
        <v>0</v>
      </c>
      <c r="F79" t="str">
        <f>'[2]بيانات العملاء'!I80</f>
        <v/>
      </c>
      <c r="G79">
        <f>'[2]بيانات العملاء'!J80</f>
        <v>78</v>
      </c>
      <c r="H79">
        <f>'[2]بيانات العملاء'!K80</f>
        <v>0</v>
      </c>
      <c r="I79" t="str">
        <f>'[2]بيانات العملاء'!L80</f>
        <v>كاش</v>
      </c>
      <c r="J79" t="str">
        <f>'[2]بيانات العملاء'!M80</f>
        <v>امر توريد</v>
      </c>
      <c r="K79">
        <f>'[2]بيانات العملاء'!N80</f>
        <v>0</v>
      </c>
      <c r="L79">
        <f>'[2]بيانات العملاء'!O80</f>
        <v>0</v>
      </c>
      <c r="M79">
        <f>'[2]بيانات العملاء'!P80</f>
        <v>0</v>
      </c>
      <c r="N79">
        <f>'[2]بيانات العملاء'!Q80</f>
        <v>0</v>
      </c>
      <c r="O79">
        <f>'[2]بيانات العملاء'!R80</f>
        <v>0</v>
      </c>
    </row>
    <row r="80" spans="1:15" hidden="1" x14ac:dyDescent="0.25">
      <c r="A80">
        <f>'[2]بيانات العملاء'!D81</f>
        <v>0</v>
      </c>
      <c r="B80" t="str">
        <f>'[2]بيانات العملاء'!E81</f>
        <v xml:space="preserve">بيع مباشر </v>
      </c>
      <c r="C80">
        <f>'[2]بيانات العملاء'!F81</f>
        <v>0</v>
      </c>
      <c r="D80">
        <f>'[2]بيانات العملاء'!G81</f>
        <v>0</v>
      </c>
      <c r="E80">
        <f>'[2]بيانات العملاء'!H81</f>
        <v>0</v>
      </c>
      <c r="F80" t="str">
        <f>'[2]بيانات العملاء'!I81</f>
        <v/>
      </c>
      <c r="G80">
        <f>'[2]بيانات العملاء'!J81</f>
        <v>79</v>
      </c>
      <c r="H80">
        <f>'[2]بيانات العملاء'!K81</f>
        <v>0</v>
      </c>
      <c r="I80" t="str">
        <f>'[2]بيانات العملاء'!L81</f>
        <v>كاش</v>
      </c>
      <c r="J80" t="str">
        <f>'[2]بيانات العملاء'!M81</f>
        <v>امر توريد</v>
      </c>
      <c r="K80">
        <f>'[2]بيانات العملاء'!N81</f>
        <v>0</v>
      </c>
      <c r="L80">
        <f>'[2]بيانات العملاء'!O81</f>
        <v>0</v>
      </c>
      <c r="M80">
        <f>'[2]بيانات العملاء'!P81</f>
        <v>0</v>
      </c>
      <c r="N80">
        <f>'[2]بيانات العملاء'!Q81</f>
        <v>0</v>
      </c>
      <c r="O80">
        <f>'[2]بيانات العملاء'!R81</f>
        <v>0</v>
      </c>
    </row>
    <row r="81" spans="1:15" hidden="1" x14ac:dyDescent="0.25">
      <c r="A81">
        <f>'[2]بيانات العملاء'!D82</f>
        <v>0</v>
      </c>
      <c r="B81" t="str">
        <f>'[2]بيانات العملاء'!E82</f>
        <v xml:space="preserve">بيع مباشر </v>
      </c>
      <c r="C81">
        <f>'[2]بيانات العملاء'!F82</f>
        <v>0</v>
      </c>
      <c r="D81">
        <f>'[2]بيانات العملاء'!G82</f>
        <v>0</v>
      </c>
      <c r="E81">
        <f>'[2]بيانات العملاء'!H82</f>
        <v>0</v>
      </c>
      <c r="F81" t="str">
        <f>'[2]بيانات العملاء'!I82</f>
        <v/>
      </c>
      <c r="G81">
        <f>'[2]بيانات العملاء'!J82</f>
        <v>80</v>
      </c>
      <c r="H81">
        <f>'[2]بيانات العملاء'!K82</f>
        <v>0</v>
      </c>
      <c r="I81" t="str">
        <f>'[2]بيانات العملاء'!L82</f>
        <v>كاش</v>
      </c>
      <c r="J81" t="str">
        <f>'[2]بيانات العملاء'!M82</f>
        <v>امر توريد</v>
      </c>
      <c r="K81">
        <f>'[2]بيانات العملاء'!N82</f>
        <v>0</v>
      </c>
      <c r="L81">
        <f>'[2]بيانات العملاء'!O82</f>
        <v>0</v>
      </c>
      <c r="M81">
        <f>'[2]بيانات العملاء'!P82</f>
        <v>0</v>
      </c>
      <c r="N81">
        <f>'[2]بيانات العملاء'!Q82</f>
        <v>0</v>
      </c>
      <c r="O81">
        <f>'[2]بيانات العملاء'!R82</f>
        <v>0</v>
      </c>
    </row>
    <row r="82" spans="1:15" hidden="1" x14ac:dyDescent="0.25">
      <c r="A82">
        <f>'[2]بيانات العملاء'!D83</f>
        <v>0</v>
      </c>
      <c r="B82" t="str">
        <f>'[2]بيانات العملاء'!E83</f>
        <v xml:space="preserve">بيع مباشر </v>
      </c>
      <c r="C82">
        <f>'[2]بيانات العملاء'!F83</f>
        <v>0</v>
      </c>
      <c r="D82">
        <f>'[2]بيانات العملاء'!G83</f>
        <v>0</v>
      </c>
      <c r="E82">
        <f>'[2]بيانات العملاء'!H83</f>
        <v>0</v>
      </c>
      <c r="F82" t="str">
        <f>'[2]بيانات العملاء'!I83</f>
        <v/>
      </c>
      <c r="G82">
        <f>'[2]بيانات العملاء'!J83</f>
        <v>81</v>
      </c>
      <c r="H82">
        <f>'[2]بيانات العملاء'!K83</f>
        <v>0</v>
      </c>
      <c r="I82" t="str">
        <f>'[2]بيانات العملاء'!L83</f>
        <v>كاش</v>
      </c>
      <c r="J82" t="str">
        <f>'[2]بيانات العملاء'!M83</f>
        <v>امر توريد</v>
      </c>
      <c r="K82">
        <f>'[2]بيانات العملاء'!N83</f>
        <v>0</v>
      </c>
      <c r="L82">
        <f>'[2]بيانات العملاء'!O83</f>
        <v>0</v>
      </c>
      <c r="M82">
        <f>'[2]بيانات العملاء'!P83</f>
        <v>0</v>
      </c>
      <c r="N82">
        <f>'[2]بيانات العملاء'!Q83</f>
        <v>0</v>
      </c>
      <c r="O82">
        <f>'[2]بيانات العملاء'!R83</f>
        <v>0</v>
      </c>
    </row>
    <row r="83" spans="1:15" hidden="1" x14ac:dyDescent="0.25">
      <c r="A83">
        <f>'[2]بيانات العملاء'!D84</f>
        <v>0</v>
      </c>
      <c r="B83" t="str">
        <f>'[2]بيانات العملاء'!E84</f>
        <v xml:space="preserve">بيع مباشر </v>
      </c>
      <c r="C83">
        <f>'[2]بيانات العملاء'!F84</f>
        <v>0</v>
      </c>
      <c r="D83">
        <f>'[2]بيانات العملاء'!G84</f>
        <v>0</v>
      </c>
      <c r="E83">
        <f>'[2]بيانات العملاء'!H84</f>
        <v>0</v>
      </c>
      <c r="F83" t="str">
        <f>'[2]بيانات العملاء'!I84</f>
        <v/>
      </c>
      <c r="G83">
        <f>'[2]بيانات العملاء'!J84</f>
        <v>82</v>
      </c>
      <c r="H83">
        <f>'[2]بيانات العملاء'!K84</f>
        <v>0</v>
      </c>
      <c r="I83" t="str">
        <f>'[2]بيانات العملاء'!L84</f>
        <v>كاش</v>
      </c>
      <c r="J83" t="str">
        <f>'[2]بيانات العملاء'!M84</f>
        <v>امر توريد</v>
      </c>
      <c r="K83">
        <f>'[2]بيانات العملاء'!N84</f>
        <v>0</v>
      </c>
      <c r="L83">
        <f>'[2]بيانات العملاء'!O84</f>
        <v>0</v>
      </c>
      <c r="M83">
        <f>'[2]بيانات العملاء'!P84</f>
        <v>0</v>
      </c>
      <c r="N83">
        <f>'[2]بيانات العملاء'!Q84</f>
        <v>0</v>
      </c>
      <c r="O83">
        <f>'[2]بيانات العملاء'!R84</f>
        <v>0</v>
      </c>
    </row>
    <row r="84" spans="1:15" hidden="1" x14ac:dyDescent="0.25">
      <c r="A84">
        <f>'[2]بيانات العملاء'!D85</f>
        <v>0</v>
      </c>
      <c r="B84" t="str">
        <f>'[2]بيانات العملاء'!E85</f>
        <v xml:space="preserve">بيع مباشر </v>
      </c>
      <c r="C84">
        <f>'[2]بيانات العملاء'!F85</f>
        <v>0</v>
      </c>
      <c r="D84">
        <f>'[2]بيانات العملاء'!G85</f>
        <v>0</v>
      </c>
      <c r="E84">
        <f>'[2]بيانات العملاء'!H85</f>
        <v>0</v>
      </c>
      <c r="F84" t="str">
        <f>'[2]بيانات العملاء'!I85</f>
        <v/>
      </c>
      <c r="G84">
        <f>'[2]بيانات العملاء'!J85</f>
        <v>83</v>
      </c>
      <c r="H84">
        <f>'[2]بيانات العملاء'!K85</f>
        <v>0</v>
      </c>
      <c r="I84" t="str">
        <f>'[2]بيانات العملاء'!L85</f>
        <v>كاش</v>
      </c>
      <c r="J84" t="str">
        <f>'[2]بيانات العملاء'!M85</f>
        <v>امر توريد</v>
      </c>
      <c r="K84">
        <f>'[2]بيانات العملاء'!N85</f>
        <v>0</v>
      </c>
      <c r="L84">
        <f>'[2]بيانات العملاء'!O85</f>
        <v>0</v>
      </c>
      <c r="M84">
        <f>'[2]بيانات العملاء'!P85</f>
        <v>0</v>
      </c>
      <c r="N84">
        <f>'[2]بيانات العملاء'!Q85</f>
        <v>0</v>
      </c>
      <c r="O84">
        <f>'[2]بيانات العملاء'!R85</f>
        <v>0</v>
      </c>
    </row>
    <row r="85" spans="1:15" hidden="1" x14ac:dyDescent="0.25">
      <c r="A85">
        <f>'[2]بيانات العملاء'!D86</f>
        <v>0</v>
      </c>
      <c r="B85" t="str">
        <f>'[2]بيانات العملاء'!E86</f>
        <v xml:space="preserve">بيع مباشر </v>
      </c>
      <c r="C85">
        <f>'[2]بيانات العملاء'!F86</f>
        <v>0</v>
      </c>
      <c r="D85">
        <f>'[2]بيانات العملاء'!G86</f>
        <v>0</v>
      </c>
      <c r="E85">
        <f>'[2]بيانات العملاء'!H86</f>
        <v>0</v>
      </c>
      <c r="F85" t="str">
        <f>'[2]بيانات العملاء'!I86</f>
        <v/>
      </c>
      <c r="G85">
        <f>'[2]بيانات العملاء'!J86</f>
        <v>84</v>
      </c>
      <c r="H85">
        <f>'[2]بيانات العملاء'!K86</f>
        <v>0</v>
      </c>
      <c r="I85" t="str">
        <f>'[2]بيانات العملاء'!L86</f>
        <v>كاش</v>
      </c>
      <c r="J85" t="str">
        <f>'[2]بيانات العملاء'!M86</f>
        <v>امر توريد</v>
      </c>
      <c r="K85">
        <f>'[2]بيانات العملاء'!N86</f>
        <v>0</v>
      </c>
      <c r="L85">
        <f>'[2]بيانات العملاء'!O86</f>
        <v>0</v>
      </c>
      <c r="M85">
        <f>'[2]بيانات العملاء'!P86</f>
        <v>0</v>
      </c>
      <c r="N85">
        <f>'[2]بيانات العملاء'!Q86</f>
        <v>0</v>
      </c>
      <c r="O85">
        <f>'[2]بيانات العملاء'!R86</f>
        <v>0</v>
      </c>
    </row>
    <row r="86" spans="1:15" hidden="1" x14ac:dyDescent="0.25">
      <c r="A86">
        <f>'[2]بيانات العملاء'!D87</f>
        <v>0</v>
      </c>
      <c r="B86" t="str">
        <f>'[2]بيانات العملاء'!E87</f>
        <v xml:space="preserve">بيع مباشر </v>
      </c>
      <c r="C86">
        <f>'[2]بيانات العملاء'!F87</f>
        <v>0</v>
      </c>
      <c r="D86">
        <f>'[2]بيانات العملاء'!G87</f>
        <v>0</v>
      </c>
      <c r="E86">
        <f>'[2]بيانات العملاء'!H87</f>
        <v>0</v>
      </c>
      <c r="F86" t="str">
        <f>'[2]بيانات العملاء'!I87</f>
        <v/>
      </c>
      <c r="G86">
        <f>'[2]بيانات العملاء'!J87</f>
        <v>85</v>
      </c>
      <c r="H86">
        <f>'[2]بيانات العملاء'!K87</f>
        <v>0</v>
      </c>
      <c r="I86" t="str">
        <f>'[2]بيانات العملاء'!L87</f>
        <v>كاش</v>
      </c>
      <c r="J86" t="str">
        <f>'[2]بيانات العملاء'!M87</f>
        <v>امر توريد</v>
      </c>
      <c r="K86">
        <f>'[2]بيانات العملاء'!N87</f>
        <v>0</v>
      </c>
      <c r="L86">
        <f>'[2]بيانات العملاء'!O87</f>
        <v>0</v>
      </c>
      <c r="M86">
        <f>'[2]بيانات العملاء'!P87</f>
        <v>0</v>
      </c>
      <c r="N86">
        <f>'[2]بيانات العملاء'!Q87</f>
        <v>0</v>
      </c>
      <c r="O86">
        <f>'[2]بيانات العملاء'!R87</f>
        <v>0</v>
      </c>
    </row>
    <row r="87" spans="1:15" hidden="1" x14ac:dyDescent="0.25">
      <c r="A87">
        <f>'[2]بيانات العملاء'!D88</f>
        <v>0</v>
      </c>
      <c r="B87" t="str">
        <f>'[2]بيانات العملاء'!E88</f>
        <v xml:space="preserve">بيع مباشر </v>
      </c>
      <c r="C87">
        <f>'[2]بيانات العملاء'!F88</f>
        <v>0</v>
      </c>
      <c r="D87">
        <f>'[2]بيانات العملاء'!G88</f>
        <v>0</v>
      </c>
      <c r="E87">
        <f>'[2]بيانات العملاء'!H88</f>
        <v>0</v>
      </c>
      <c r="F87" t="str">
        <f>'[2]بيانات العملاء'!I88</f>
        <v/>
      </c>
      <c r="G87">
        <f>'[2]بيانات العملاء'!J88</f>
        <v>86</v>
      </c>
      <c r="H87">
        <f>'[2]بيانات العملاء'!K88</f>
        <v>0</v>
      </c>
      <c r="I87" t="str">
        <f>'[2]بيانات العملاء'!L88</f>
        <v>كاش</v>
      </c>
      <c r="J87" t="str">
        <f>'[2]بيانات العملاء'!M88</f>
        <v>امر توريد</v>
      </c>
      <c r="K87">
        <f>'[2]بيانات العملاء'!N88</f>
        <v>0</v>
      </c>
      <c r="L87">
        <f>'[2]بيانات العملاء'!O88</f>
        <v>0</v>
      </c>
      <c r="M87">
        <f>'[2]بيانات العملاء'!P88</f>
        <v>0</v>
      </c>
      <c r="N87">
        <f>'[2]بيانات العملاء'!Q88</f>
        <v>0</v>
      </c>
      <c r="O87">
        <f>'[2]بيانات العملاء'!R88</f>
        <v>0</v>
      </c>
    </row>
    <row r="88" spans="1:15" hidden="1" x14ac:dyDescent="0.25">
      <c r="A88">
        <f>'[2]بيانات العملاء'!D89</f>
        <v>0</v>
      </c>
      <c r="B88" t="str">
        <f>'[2]بيانات العملاء'!E89</f>
        <v xml:space="preserve">بيع مباشر </v>
      </c>
      <c r="C88">
        <f>'[2]بيانات العملاء'!F89</f>
        <v>0</v>
      </c>
      <c r="D88">
        <f>'[2]بيانات العملاء'!G89</f>
        <v>0</v>
      </c>
      <c r="E88">
        <f>'[2]بيانات العملاء'!H89</f>
        <v>0</v>
      </c>
      <c r="F88" t="str">
        <f>'[2]بيانات العملاء'!I89</f>
        <v/>
      </c>
      <c r="G88">
        <f>'[2]بيانات العملاء'!J89</f>
        <v>87</v>
      </c>
      <c r="H88">
        <f>'[2]بيانات العملاء'!K89</f>
        <v>0</v>
      </c>
      <c r="I88" t="str">
        <f>'[2]بيانات العملاء'!L89</f>
        <v>كاش</v>
      </c>
      <c r="J88" t="str">
        <f>'[2]بيانات العملاء'!M89</f>
        <v>امر توريد</v>
      </c>
      <c r="K88">
        <f>'[2]بيانات العملاء'!N89</f>
        <v>0</v>
      </c>
      <c r="L88">
        <f>'[2]بيانات العملاء'!O89</f>
        <v>0</v>
      </c>
      <c r="M88">
        <f>'[2]بيانات العملاء'!P89</f>
        <v>0</v>
      </c>
      <c r="N88">
        <f>'[2]بيانات العملاء'!Q89</f>
        <v>0</v>
      </c>
      <c r="O88">
        <f>'[2]بيانات العملاء'!R89</f>
        <v>0</v>
      </c>
    </row>
    <row r="89" spans="1:15" hidden="1" x14ac:dyDescent="0.25">
      <c r="A89">
        <f>'[2]بيانات العملاء'!D90</f>
        <v>0</v>
      </c>
      <c r="B89" t="str">
        <f>'[2]بيانات العملاء'!E90</f>
        <v xml:space="preserve">بيع مباشر </v>
      </c>
      <c r="C89">
        <f>'[2]بيانات العملاء'!F90</f>
        <v>0</v>
      </c>
      <c r="D89">
        <f>'[2]بيانات العملاء'!G90</f>
        <v>0</v>
      </c>
      <c r="E89">
        <f>'[2]بيانات العملاء'!H90</f>
        <v>0</v>
      </c>
      <c r="F89" t="str">
        <f>'[2]بيانات العملاء'!I90</f>
        <v/>
      </c>
      <c r="G89">
        <f>'[2]بيانات العملاء'!J90</f>
        <v>88</v>
      </c>
      <c r="H89">
        <f>'[2]بيانات العملاء'!K90</f>
        <v>0</v>
      </c>
      <c r="I89" t="str">
        <f>'[2]بيانات العملاء'!L90</f>
        <v>كاش</v>
      </c>
      <c r="J89" t="str">
        <f>'[2]بيانات العملاء'!M90</f>
        <v>امر توريد</v>
      </c>
      <c r="K89">
        <f>'[2]بيانات العملاء'!N90</f>
        <v>0</v>
      </c>
      <c r="L89">
        <f>'[2]بيانات العملاء'!O90</f>
        <v>0</v>
      </c>
      <c r="M89">
        <f>'[2]بيانات العملاء'!P90</f>
        <v>0</v>
      </c>
      <c r="N89">
        <f>'[2]بيانات العملاء'!Q90</f>
        <v>0</v>
      </c>
      <c r="O89">
        <f>'[2]بيانات العملاء'!R90</f>
        <v>0</v>
      </c>
    </row>
    <row r="90" spans="1:15" hidden="1" x14ac:dyDescent="0.25">
      <c r="A90">
        <f>'[2]بيانات العملاء'!D91</f>
        <v>0</v>
      </c>
      <c r="B90" t="str">
        <f>'[2]بيانات العملاء'!E91</f>
        <v xml:space="preserve">بيع مباشر </v>
      </c>
      <c r="C90">
        <f>'[2]بيانات العملاء'!F91</f>
        <v>0</v>
      </c>
      <c r="D90">
        <f>'[2]بيانات العملاء'!G91</f>
        <v>0</v>
      </c>
      <c r="E90">
        <f>'[2]بيانات العملاء'!H91</f>
        <v>0</v>
      </c>
      <c r="F90" t="str">
        <f>'[2]بيانات العملاء'!I91</f>
        <v/>
      </c>
      <c r="G90">
        <f>'[2]بيانات العملاء'!J91</f>
        <v>89</v>
      </c>
      <c r="H90">
        <f>'[2]بيانات العملاء'!K91</f>
        <v>0</v>
      </c>
      <c r="I90" t="str">
        <f>'[2]بيانات العملاء'!L91</f>
        <v>كاش</v>
      </c>
      <c r="J90" t="str">
        <f>'[2]بيانات العملاء'!M91</f>
        <v>امر توريد</v>
      </c>
      <c r="K90">
        <f>'[2]بيانات العملاء'!N91</f>
        <v>0</v>
      </c>
      <c r="L90">
        <f>'[2]بيانات العملاء'!O91</f>
        <v>0</v>
      </c>
      <c r="M90">
        <f>'[2]بيانات العملاء'!P91</f>
        <v>0</v>
      </c>
      <c r="N90">
        <f>'[2]بيانات العملاء'!Q91</f>
        <v>0</v>
      </c>
      <c r="O90">
        <f>'[2]بيانات العملاء'!R91</f>
        <v>0</v>
      </c>
    </row>
    <row r="91" spans="1:15" hidden="1" x14ac:dyDescent="0.25">
      <c r="A91">
        <f>'[2]بيانات العملاء'!D92</f>
        <v>0</v>
      </c>
      <c r="B91" t="str">
        <f>'[2]بيانات العملاء'!E92</f>
        <v xml:space="preserve">بيع مباشر </v>
      </c>
      <c r="C91">
        <f>'[2]بيانات العملاء'!F92</f>
        <v>0</v>
      </c>
      <c r="D91">
        <f>'[2]بيانات العملاء'!G92</f>
        <v>0</v>
      </c>
      <c r="E91">
        <f>'[2]بيانات العملاء'!H92</f>
        <v>0</v>
      </c>
      <c r="F91" t="str">
        <f>'[2]بيانات العملاء'!I92</f>
        <v/>
      </c>
      <c r="G91">
        <f>'[2]بيانات العملاء'!J92</f>
        <v>90</v>
      </c>
      <c r="H91">
        <f>'[2]بيانات العملاء'!K92</f>
        <v>0</v>
      </c>
      <c r="I91" t="str">
        <f>'[2]بيانات العملاء'!L92</f>
        <v>كاش</v>
      </c>
      <c r="J91" t="str">
        <f>'[2]بيانات العملاء'!M92</f>
        <v>امر توريد</v>
      </c>
      <c r="K91">
        <f>'[2]بيانات العملاء'!N92</f>
        <v>0</v>
      </c>
      <c r="L91">
        <f>'[2]بيانات العملاء'!O92</f>
        <v>0</v>
      </c>
      <c r="M91">
        <f>'[2]بيانات العملاء'!P92</f>
        <v>0</v>
      </c>
      <c r="N91">
        <f>'[2]بيانات العملاء'!Q92</f>
        <v>0</v>
      </c>
      <c r="O91">
        <f>'[2]بيانات العملاء'!R92</f>
        <v>0</v>
      </c>
    </row>
    <row r="92" spans="1:15" hidden="1" x14ac:dyDescent="0.25">
      <c r="A92">
        <f>'[2]بيانات العملاء'!D93</f>
        <v>0</v>
      </c>
      <c r="B92" t="str">
        <f>'[2]بيانات العملاء'!E93</f>
        <v xml:space="preserve">بيع مباشر </v>
      </c>
      <c r="C92">
        <f>'[2]بيانات العملاء'!F93</f>
        <v>0</v>
      </c>
      <c r="D92">
        <f>'[2]بيانات العملاء'!G93</f>
        <v>0</v>
      </c>
      <c r="E92">
        <f>'[2]بيانات العملاء'!H93</f>
        <v>0</v>
      </c>
      <c r="F92" t="str">
        <f>'[2]بيانات العملاء'!I93</f>
        <v/>
      </c>
      <c r="G92">
        <f>'[2]بيانات العملاء'!J93</f>
        <v>91</v>
      </c>
      <c r="H92">
        <f>'[2]بيانات العملاء'!K93</f>
        <v>0</v>
      </c>
      <c r="I92" t="str">
        <f>'[2]بيانات العملاء'!L93</f>
        <v>كاش</v>
      </c>
      <c r="J92" t="str">
        <f>'[2]بيانات العملاء'!M93</f>
        <v>امر توريد</v>
      </c>
      <c r="K92">
        <f>'[2]بيانات العملاء'!N93</f>
        <v>0</v>
      </c>
      <c r="L92">
        <f>'[2]بيانات العملاء'!O93</f>
        <v>0</v>
      </c>
      <c r="M92">
        <f>'[2]بيانات العملاء'!P93</f>
        <v>0</v>
      </c>
      <c r="N92">
        <f>'[2]بيانات العملاء'!Q93</f>
        <v>0</v>
      </c>
      <c r="O92">
        <f>'[2]بيانات العملاء'!R93</f>
        <v>0</v>
      </c>
    </row>
    <row r="93" spans="1:15" hidden="1" x14ac:dyDescent="0.25">
      <c r="A93">
        <f>'[2]بيانات العملاء'!D94</f>
        <v>0</v>
      </c>
      <c r="B93" t="str">
        <f>'[2]بيانات العملاء'!E94</f>
        <v xml:space="preserve">بيع مباشر </v>
      </c>
      <c r="C93">
        <f>'[2]بيانات العملاء'!F94</f>
        <v>0</v>
      </c>
      <c r="D93">
        <f>'[2]بيانات العملاء'!G94</f>
        <v>0</v>
      </c>
      <c r="E93">
        <f>'[2]بيانات العملاء'!H94</f>
        <v>0</v>
      </c>
      <c r="F93" t="str">
        <f>'[2]بيانات العملاء'!I94</f>
        <v/>
      </c>
      <c r="G93">
        <f>'[2]بيانات العملاء'!J94</f>
        <v>92</v>
      </c>
      <c r="H93">
        <f>'[2]بيانات العملاء'!K94</f>
        <v>0</v>
      </c>
      <c r="I93" t="str">
        <f>'[2]بيانات العملاء'!L94</f>
        <v>كاش</v>
      </c>
      <c r="J93" t="str">
        <f>'[2]بيانات العملاء'!M94</f>
        <v>امر توريد</v>
      </c>
      <c r="K93">
        <f>'[2]بيانات العملاء'!N94</f>
        <v>0</v>
      </c>
      <c r="L93">
        <f>'[2]بيانات العملاء'!O94</f>
        <v>0</v>
      </c>
      <c r="M93">
        <f>'[2]بيانات العملاء'!P94</f>
        <v>0</v>
      </c>
      <c r="N93">
        <f>'[2]بيانات العملاء'!Q94</f>
        <v>0</v>
      </c>
      <c r="O93">
        <f>'[2]بيانات العملاء'!R94</f>
        <v>0</v>
      </c>
    </row>
    <row r="94" spans="1:15" hidden="1" x14ac:dyDescent="0.25">
      <c r="A94">
        <f>'[2]بيانات العملاء'!D95</f>
        <v>0</v>
      </c>
      <c r="B94" t="str">
        <f>'[2]بيانات العملاء'!E95</f>
        <v xml:space="preserve">بيع مباشر </v>
      </c>
      <c r="C94">
        <f>'[2]بيانات العملاء'!F95</f>
        <v>0</v>
      </c>
      <c r="D94">
        <f>'[2]بيانات العملاء'!G95</f>
        <v>0</v>
      </c>
      <c r="E94">
        <f>'[2]بيانات العملاء'!H95</f>
        <v>0</v>
      </c>
      <c r="F94" t="str">
        <f>'[2]بيانات العملاء'!I95</f>
        <v/>
      </c>
      <c r="G94">
        <f>'[2]بيانات العملاء'!J95</f>
        <v>93</v>
      </c>
      <c r="H94">
        <f>'[2]بيانات العملاء'!K95</f>
        <v>0</v>
      </c>
      <c r="I94" t="str">
        <f>'[2]بيانات العملاء'!L95</f>
        <v>كاش</v>
      </c>
      <c r="J94" t="str">
        <f>'[2]بيانات العملاء'!M95</f>
        <v>امر توريد</v>
      </c>
      <c r="K94">
        <f>'[2]بيانات العملاء'!N95</f>
        <v>0</v>
      </c>
      <c r="L94">
        <f>'[2]بيانات العملاء'!O95</f>
        <v>0</v>
      </c>
      <c r="M94">
        <f>'[2]بيانات العملاء'!P95</f>
        <v>0</v>
      </c>
      <c r="N94">
        <f>'[2]بيانات العملاء'!Q95</f>
        <v>0</v>
      </c>
      <c r="O94">
        <f>'[2]بيانات العملاء'!R95</f>
        <v>0</v>
      </c>
    </row>
    <row r="95" spans="1:15" hidden="1" x14ac:dyDescent="0.25">
      <c r="A95">
        <f>'[2]بيانات العملاء'!D96</f>
        <v>0</v>
      </c>
      <c r="B95" t="str">
        <f>'[2]بيانات العملاء'!E96</f>
        <v xml:space="preserve">بيع مباشر </v>
      </c>
      <c r="C95">
        <f>'[2]بيانات العملاء'!F96</f>
        <v>0</v>
      </c>
      <c r="D95">
        <f>'[2]بيانات العملاء'!G96</f>
        <v>0</v>
      </c>
      <c r="E95">
        <f>'[2]بيانات العملاء'!H96</f>
        <v>0</v>
      </c>
      <c r="F95" t="str">
        <f>'[2]بيانات العملاء'!I96</f>
        <v/>
      </c>
      <c r="G95">
        <f>'[2]بيانات العملاء'!J96</f>
        <v>94</v>
      </c>
      <c r="H95">
        <f>'[2]بيانات العملاء'!K96</f>
        <v>0</v>
      </c>
      <c r="I95" t="str">
        <f>'[2]بيانات العملاء'!L96</f>
        <v>كاش</v>
      </c>
      <c r="J95" t="str">
        <f>'[2]بيانات العملاء'!M96</f>
        <v>امر توريد</v>
      </c>
      <c r="K95">
        <f>'[2]بيانات العملاء'!N96</f>
        <v>0</v>
      </c>
      <c r="L95">
        <f>'[2]بيانات العملاء'!O96</f>
        <v>0</v>
      </c>
      <c r="M95">
        <f>'[2]بيانات العملاء'!P96</f>
        <v>0</v>
      </c>
      <c r="N95">
        <f>'[2]بيانات العملاء'!Q96</f>
        <v>0</v>
      </c>
      <c r="O95">
        <f>'[2]بيانات العملاء'!R96</f>
        <v>0</v>
      </c>
    </row>
    <row r="96" spans="1:15" hidden="1" x14ac:dyDescent="0.25">
      <c r="A96">
        <f>'[2]بيانات العملاء'!D97</f>
        <v>0</v>
      </c>
      <c r="B96" t="str">
        <f>'[2]بيانات العملاء'!E97</f>
        <v xml:space="preserve">بيع مباشر </v>
      </c>
      <c r="C96">
        <f>'[2]بيانات العملاء'!F97</f>
        <v>0</v>
      </c>
      <c r="D96">
        <f>'[2]بيانات العملاء'!G97</f>
        <v>0</v>
      </c>
      <c r="E96">
        <f>'[2]بيانات العملاء'!H97</f>
        <v>0</v>
      </c>
      <c r="F96" t="str">
        <f>'[2]بيانات العملاء'!I97</f>
        <v/>
      </c>
      <c r="G96">
        <f>'[2]بيانات العملاء'!J97</f>
        <v>95</v>
      </c>
      <c r="H96">
        <f>'[2]بيانات العملاء'!K97</f>
        <v>0</v>
      </c>
      <c r="I96" t="str">
        <f>'[2]بيانات العملاء'!L97</f>
        <v>كاش</v>
      </c>
      <c r="J96" t="str">
        <f>'[2]بيانات العملاء'!M97</f>
        <v>امر توريد</v>
      </c>
      <c r="K96">
        <f>'[2]بيانات العملاء'!N97</f>
        <v>0</v>
      </c>
      <c r="L96">
        <f>'[2]بيانات العملاء'!O97</f>
        <v>0</v>
      </c>
      <c r="M96">
        <f>'[2]بيانات العملاء'!P97</f>
        <v>0</v>
      </c>
      <c r="N96">
        <f>'[2]بيانات العملاء'!Q97</f>
        <v>0</v>
      </c>
      <c r="O96">
        <f>'[2]بيانات العملاء'!R97</f>
        <v>0</v>
      </c>
    </row>
    <row r="97" spans="1:15" hidden="1" x14ac:dyDescent="0.25">
      <c r="A97">
        <f>'[2]بيانات العملاء'!D98</f>
        <v>0</v>
      </c>
      <c r="B97" t="str">
        <f>'[2]بيانات العملاء'!E98</f>
        <v xml:space="preserve">بيع مباشر </v>
      </c>
      <c r="C97">
        <f>'[2]بيانات العملاء'!F98</f>
        <v>0</v>
      </c>
      <c r="D97">
        <f>'[2]بيانات العملاء'!G98</f>
        <v>0</v>
      </c>
      <c r="E97">
        <f>'[2]بيانات العملاء'!H98</f>
        <v>0</v>
      </c>
      <c r="F97" t="str">
        <f>'[2]بيانات العملاء'!I98</f>
        <v/>
      </c>
      <c r="G97">
        <f>'[2]بيانات العملاء'!J98</f>
        <v>96</v>
      </c>
      <c r="H97">
        <f>'[2]بيانات العملاء'!K98</f>
        <v>0</v>
      </c>
      <c r="I97" t="str">
        <f>'[2]بيانات العملاء'!L98</f>
        <v>كاش</v>
      </c>
      <c r="J97" t="str">
        <f>'[2]بيانات العملاء'!M98</f>
        <v>امر توريد</v>
      </c>
      <c r="K97">
        <f>'[2]بيانات العملاء'!N98</f>
        <v>0</v>
      </c>
      <c r="L97">
        <f>'[2]بيانات العملاء'!O98</f>
        <v>0</v>
      </c>
      <c r="M97">
        <f>'[2]بيانات العملاء'!P98</f>
        <v>0</v>
      </c>
      <c r="N97">
        <f>'[2]بيانات العملاء'!Q98</f>
        <v>0</v>
      </c>
      <c r="O97">
        <f>'[2]بيانات العملاء'!R98</f>
        <v>0</v>
      </c>
    </row>
    <row r="98" spans="1:15" hidden="1" x14ac:dyDescent="0.25">
      <c r="A98">
        <f>'[2]بيانات العملاء'!D99</f>
        <v>0</v>
      </c>
      <c r="B98" t="str">
        <f>'[2]بيانات العملاء'!E99</f>
        <v xml:space="preserve">بيع مباشر </v>
      </c>
      <c r="C98">
        <f>'[2]بيانات العملاء'!F99</f>
        <v>0</v>
      </c>
      <c r="D98">
        <f>'[2]بيانات العملاء'!G99</f>
        <v>0</v>
      </c>
      <c r="E98">
        <f>'[2]بيانات العملاء'!H99</f>
        <v>0</v>
      </c>
      <c r="F98" t="str">
        <f>'[2]بيانات العملاء'!I99</f>
        <v/>
      </c>
      <c r="G98">
        <f>'[2]بيانات العملاء'!J99</f>
        <v>97</v>
      </c>
      <c r="H98">
        <f>'[2]بيانات العملاء'!K99</f>
        <v>0</v>
      </c>
      <c r="I98" t="str">
        <f>'[2]بيانات العملاء'!L99</f>
        <v>كاش</v>
      </c>
      <c r="J98" t="str">
        <f>'[2]بيانات العملاء'!M99</f>
        <v>امر توريد</v>
      </c>
      <c r="K98">
        <f>'[2]بيانات العملاء'!N99</f>
        <v>0</v>
      </c>
      <c r="L98">
        <f>'[2]بيانات العملاء'!O99</f>
        <v>0</v>
      </c>
      <c r="M98">
        <f>'[2]بيانات العملاء'!P99</f>
        <v>0</v>
      </c>
      <c r="N98">
        <f>'[2]بيانات العملاء'!Q99</f>
        <v>0</v>
      </c>
      <c r="O98">
        <f>'[2]بيانات العملاء'!R99</f>
        <v>0</v>
      </c>
    </row>
    <row r="99" spans="1:15" hidden="1" x14ac:dyDescent="0.25">
      <c r="A99">
        <f>'[2]بيانات العملاء'!D100</f>
        <v>0</v>
      </c>
      <c r="B99" t="str">
        <f>'[2]بيانات العملاء'!E100</f>
        <v xml:space="preserve">بيع مباشر </v>
      </c>
      <c r="C99">
        <f>'[2]بيانات العملاء'!F100</f>
        <v>0</v>
      </c>
      <c r="D99">
        <f>'[2]بيانات العملاء'!G100</f>
        <v>0</v>
      </c>
      <c r="E99">
        <f>'[2]بيانات العملاء'!H100</f>
        <v>0</v>
      </c>
      <c r="F99" t="str">
        <f>'[2]بيانات العملاء'!I100</f>
        <v/>
      </c>
      <c r="G99">
        <f>'[2]بيانات العملاء'!J100</f>
        <v>98</v>
      </c>
      <c r="H99">
        <f>'[2]بيانات العملاء'!K100</f>
        <v>0</v>
      </c>
      <c r="I99" t="str">
        <f>'[2]بيانات العملاء'!L100</f>
        <v>كاش</v>
      </c>
      <c r="J99" t="str">
        <f>'[2]بيانات العملاء'!M100</f>
        <v>امر توريد</v>
      </c>
      <c r="K99">
        <f>'[2]بيانات العملاء'!N100</f>
        <v>0</v>
      </c>
      <c r="L99">
        <f>'[2]بيانات العملاء'!O100</f>
        <v>0</v>
      </c>
      <c r="M99">
        <f>'[2]بيانات العملاء'!P100</f>
        <v>0</v>
      </c>
      <c r="N99">
        <f>'[2]بيانات العملاء'!Q100</f>
        <v>0</v>
      </c>
      <c r="O99">
        <f>'[2]بيانات العملاء'!R100</f>
        <v>0</v>
      </c>
    </row>
    <row r="100" spans="1:15" hidden="1" x14ac:dyDescent="0.25">
      <c r="A100">
        <f>'[2]بيانات العملاء'!D101</f>
        <v>0</v>
      </c>
      <c r="B100" t="str">
        <f>'[2]بيانات العملاء'!E101</f>
        <v xml:space="preserve">بيع مباشر </v>
      </c>
      <c r="C100">
        <f>'[2]بيانات العملاء'!F101</f>
        <v>0</v>
      </c>
      <c r="D100">
        <f>'[2]بيانات العملاء'!G101</f>
        <v>0</v>
      </c>
      <c r="E100">
        <f>'[2]بيانات العملاء'!H101</f>
        <v>0</v>
      </c>
      <c r="F100" t="str">
        <f>'[2]بيانات العملاء'!I101</f>
        <v/>
      </c>
      <c r="G100">
        <f>'[2]بيانات العملاء'!J101</f>
        <v>99</v>
      </c>
      <c r="H100">
        <f>'[2]بيانات العملاء'!K101</f>
        <v>0</v>
      </c>
      <c r="I100" t="str">
        <f>'[2]بيانات العملاء'!L101</f>
        <v>كاش</v>
      </c>
      <c r="J100" t="str">
        <f>'[2]بيانات العملاء'!M101</f>
        <v>امر توريد</v>
      </c>
      <c r="K100">
        <f>'[2]بيانات العملاء'!N101</f>
        <v>0</v>
      </c>
      <c r="L100">
        <f>'[2]بيانات العملاء'!O101</f>
        <v>0</v>
      </c>
      <c r="M100">
        <f>'[2]بيانات العملاء'!P101</f>
        <v>0</v>
      </c>
      <c r="N100">
        <f>'[2]بيانات العملاء'!Q101</f>
        <v>0</v>
      </c>
      <c r="O100">
        <f>'[2]بيانات العملاء'!R101</f>
        <v>0</v>
      </c>
    </row>
    <row r="101" spans="1:15" hidden="1" x14ac:dyDescent="0.25">
      <c r="A101">
        <f>'[2]بيانات العملاء'!D102</f>
        <v>0</v>
      </c>
      <c r="B101" t="str">
        <f>'[2]بيانات العملاء'!E102</f>
        <v xml:space="preserve">بيع مباشر </v>
      </c>
      <c r="C101">
        <f>'[2]بيانات العملاء'!F102</f>
        <v>0</v>
      </c>
      <c r="D101">
        <f>'[2]بيانات العملاء'!G102</f>
        <v>0</v>
      </c>
      <c r="E101">
        <f>'[2]بيانات العملاء'!H102</f>
        <v>0</v>
      </c>
      <c r="F101" t="str">
        <f>'[2]بيانات العملاء'!I102</f>
        <v/>
      </c>
      <c r="G101">
        <f>'[2]بيانات العملاء'!J102</f>
        <v>100</v>
      </c>
      <c r="H101">
        <f>'[2]بيانات العملاء'!K102</f>
        <v>0</v>
      </c>
      <c r="I101" t="str">
        <f>'[2]بيانات العملاء'!L102</f>
        <v>كاش</v>
      </c>
      <c r="J101" t="str">
        <f>'[2]بيانات العملاء'!M102</f>
        <v>امر توريد</v>
      </c>
      <c r="K101">
        <f>'[2]بيانات العملاء'!N102</f>
        <v>0</v>
      </c>
      <c r="L101">
        <f>'[2]بيانات العملاء'!O102</f>
        <v>0</v>
      </c>
      <c r="M101">
        <f>'[2]بيانات العملاء'!P102</f>
        <v>0</v>
      </c>
      <c r="N101">
        <f>'[2]بيانات العملاء'!Q102</f>
        <v>0</v>
      </c>
      <c r="O101">
        <f>'[2]بيانات العملاء'!R102</f>
        <v>0</v>
      </c>
    </row>
    <row r="102" spans="1:15" hidden="1" x14ac:dyDescent="0.25">
      <c r="A102">
        <f>'[2]بيانات العملاء'!D103</f>
        <v>0</v>
      </c>
      <c r="B102" t="str">
        <f>'[2]بيانات العملاء'!E103</f>
        <v xml:space="preserve">بيع مباشر </v>
      </c>
      <c r="C102">
        <f>'[2]بيانات العملاء'!F103</f>
        <v>0</v>
      </c>
      <c r="D102">
        <f>'[2]بيانات العملاء'!G103</f>
        <v>0</v>
      </c>
      <c r="E102">
        <f>'[2]بيانات العملاء'!H103</f>
        <v>0</v>
      </c>
      <c r="F102" t="str">
        <f>'[2]بيانات العملاء'!I103</f>
        <v/>
      </c>
      <c r="G102">
        <f>'[2]بيانات العملاء'!J103</f>
        <v>101</v>
      </c>
      <c r="H102">
        <f>'[2]بيانات العملاء'!K103</f>
        <v>0</v>
      </c>
      <c r="I102" t="str">
        <f>'[2]بيانات العملاء'!L103</f>
        <v>كاش</v>
      </c>
      <c r="J102" t="str">
        <f>'[2]بيانات العملاء'!M103</f>
        <v>امر توريد</v>
      </c>
      <c r="K102">
        <f>'[2]بيانات العملاء'!N103</f>
        <v>0</v>
      </c>
      <c r="L102">
        <f>'[2]بيانات العملاء'!O103</f>
        <v>0</v>
      </c>
      <c r="M102">
        <f>'[2]بيانات العملاء'!P103</f>
        <v>0</v>
      </c>
      <c r="N102">
        <f>'[2]بيانات العملاء'!Q103</f>
        <v>0</v>
      </c>
      <c r="O102">
        <f>'[2]بيانات العملاء'!R103</f>
        <v>0</v>
      </c>
    </row>
    <row r="103" spans="1:15" hidden="1" x14ac:dyDescent="0.25">
      <c r="A103">
        <f>'[2]بيانات العملاء'!D104</f>
        <v>0</v>
      </c>
      <c r="B103" t="str">
        <f>'[2]بيانات العملاء'!E104</f>
        <v xml:space="preserve">بيع مباشر </v>
      </c>
      <c r="C103">
        <f>'[2]بيانات العملاء'!F104</f>
        <v>0</v>
      </c>
      <c r="D103">
        <f>'[2]بيانات العملاء'!G104</f>
        <v>0</v>
      </c>
      <c r="E103">
        <f>'[2]بيانات العملاء'!H104</f>
        <v>0</v>
      </c>
      <c r="F103" t="str">
        <f>'[2]بيانات العملاء'!I104</f>
        <v/>
      </c>
      <c r="G103">
        <f>'[2]بيانات العملاء'!J104</f>
        <v>102</v>
      </c>
      <c r="H103">
        <f>'[2]بيانات العملاء'!K104</f>
        <v>0</v>
      </c>
      <c r="I103" t="str">
        <f>'[2]بيانات العملاء'!L104</f>
        <v>كاش</v>
      </c>
      <c r="J103" t="str">
        <f>'[2]بيانات العملاء'!M104</f>
        <v>امر توريد</v>
      </c>
      <c r="K103">
        <f>'[2]بيانات العملاء'!N104</f>
        <v>0</v>
      </c>
      <c r="L103">
        <f>'[2]بيانات العملاء'!O104</f>
        <v>0</v>
      </c>
      <c r="M103">
        <f>'[2]بيانات العملاء'!P104</f>
        <v>0</v>
      </c>
      <c r="N103">
        <f>'[2]بيانات العملاء'!Q104</f>
        <v>0</v>
      </c>
      <c r="O103">
        <f>'[2]بيانات العملاء'!R104</f>
        <v>0</v>
      </c>
    </row>
    <row r="104" spans="1:15" hidden="1" x14ac:dyDescent="0.25">
      <c r="A104">
        <f>'[2]بيانات العملاء'!D105</f>
        <v>0</v>
      </c>
      <c r="B104" t="str">
        <f>'[2]بيانات العملاء'!E105</f>
        <v xml:space="preserve">بيع مباشر </v>
      </c>
      <c r="C104">
        <f>'[2]بيانات العملاء'!F105</f>
        <v>0</v>
      </c>
      <c r="D104">
        <f>'[2]بيانات العملاء'!G105</f>
        <v>0</v>
      </c>
      <c r="E104">
        <f>'[2]بيانات العملاء'!H105</f>
        <v>0</v>
      </c>
      <c r="F104" t="str">
        <f>'[2]بيانات العملاء'!I105</f>
        <v/>
      </c>
      <c r="G104">
        <f>'[2]بيانات العملاء'!J105</f>
        <v>103</v>
      </c>
      <c r="H104">
        <f>'[2]بيانات العملاء'!K105</f>
        <v>0</v>
      </c>
      <c r="I104" t="str">
        <f>'[2]بيانات العملاء'!L105</f>
        <v>كاش</v>
      </c>
      <c r="J104" t="str">
        <f>'[2]بيانات العملاء'!M105</f>
        <v>امر توريد</v>
      </c>
      <c r="K104">
        <f>'[2]بيانات العملاء'!N105</f>
        <v>0</v>
      </c>
      <c r="L104">
        <f>'[2]بيانات العملاء'!O105</f>
        <v>0</v>
      </c>
      <c r="M104">
        <f>'[2]بيانات العملاء'!P105</f>
        <v>0</v>
      </c>
      <c r="N104">
        <f>'[2]بيانات العملاء'!Q105</f>
        <v>0</v>
      </c>
      <c r="O104">
        <f>'[2]بيانات العملاء'!R105</f>
        <v>0</v>
      </c>
    </row>
    <row r="105" spans="1:15" hidden="1" x14ac:dyDescent="0.25">
      <c r="A105">
        <f>'[2]بيانات العملاء'!D106</f>
        <v>0</v>
      </c>
      <c r="B105" t="str">
        <f>'[2]بيانات العملاء'!E106</f>
        <v xml:space="preserve">بيع مباشر </v>
      </c>
      <c r="C105">
        <f>'[2]بيانات العملاء'!F106</f>
        <v>0</v>
      </c>
      <c r="D105">
        <f>'[2]بيانات العملاء'!G106</f>
        <v>0</v>
      </c>
      <c r="E105">
        <f>'[2]بيانات العملاء'!H106</f>
        <v>0</v>
      </c>
      <c r="F105" t="str">
        <f>'[2]بيانات العملاء'!I106</f>
        <v/>
      </c>
      <c r="G105">
        <f>'[2]بيانات العملاء'!J106</f>
        <v>104</v>
      </c>
      <c r="H105">
        <f>'[2]بيانات العملاء'!K106</f>
        <v>0</v>
      </c>
      <c r="I105" t="str">
        <f>'[2]بيانات العملاء'!L106</f>
        <v>كاش</v>
      </c>
      <c r="J105" t="str">
        <f>'[2]بيانات العملاء'!M106</f>
        <v>امر توريد</v>
      </c>
      <c r="K105">
        <f>'[2]بيانات العملاء'!N106</f>
        <v>0</v>
      </c>
      <c r="L105">
        <f>'[2]بيانات العملاء'!O106</f>
        <v>0</v>
      </c>
      <c r="M105">
        <f>'[2]بيانات العملاء'!P106</f>
        <v>0</v>
      </c>
      <c r="N105">
        <f>'[2]بيانات العملاء'!Q106</f>
        <v>0</v>
      </c>
      <c r="O105">
        <f>'[2]بيانات العملاء'!R106</f>
        <v>0</v>
      </c>
    </row>
    <row r="106" spans="1:15" hidden="1" x14ac:dyDescent="0.25">
      <c r="A106">
        <f>'[2]بيانات العملاء'!D107</f>
        <v>0</v>
      </c>
      <c r="B106" t="str">
        <f>'[2]بيانات العملاء'!E107</f>
        <v xml:space="preserve">بيع مباشر </v>
      </c>
      <c r="C106">
        <f>'[2]بيانات العملاء'!F107</f>
        <v>0</v>
      </c>
      <c r="D106">
        <f>'[2]بيانات العملاء'!G107</f>
        <v>0</v>
      </c>
      <c r="E106">
        <f>'[2]بيانات العملاء'!H107</f>
        <v>0</v>
      </c>
      <c r="F106" t="str">
        <f>'[2]بيانات العملاء'!I107</f>
        <v/>
      </c>
      <c r="G106">
        <f>'[2]بيانات العملاء'!J107</f>
        <v>105</v>
      </c>
      <c r="H106">
        <f>'[2]بيانات العملاء'!K107</f>
        <v>0</v>
      </c>
      <c r="I106" t="str">
        <f>'[2]بيانات العملاء'!L107</f>
        <v>كاش</v>
      </c>
      <c r="J106" t="str">
        <f>'[2]بيانات العملاء'!M107</f>
        <v>امر توريد</v>
      </c>
      <c r="K106">
        <f>'[2]بيانات العملاء'!N107</f>
        <v>0</v>
      </c>
      <c r="L106">
        <f>'[2]بيانات العملاء'!O107</f>
        <v>0</v>
      </c>
      <c r="M106">
        <f>'[2]بيانات العملاء'!P107</f>
        <v>0</v>
      </c>
      <c r="N106">
        <f>'[2]بيانات العملاء'!Q107</f>
        <v>0</v>
      </c>
      <c r="O106">
        <f>'[2]بيانات العملاء'!R107</f>
        <v>0</v>
      </c>
    </row>
    <row r="107" spans="1:15" hidden="1" x14ac:dyDescent="0.25">
      <c r="A107">
        <f>'[2]بيانات العملاء'!D108</f>
        <v>0</v>
      </c>
      <c r="B107" t="str">
        <f>'[2]بيانات العملاء'!E108</f>
        <v xml:space="preserve">بيع مباشر </v>
      </c>
      <c r="C107">
        <f>'[2]بيانات العملاء'!F108</f>
        <v>0</v>
      </c>
      <c r="D107">
        <f>'[2]بيانات العملاء'!G108</f>
        <v>0</v>
      </c>
      <c r="E107">
        <f>'[2]بيانات العملاء'!H108</f>
        <v>0</v>
      </c>
      <c r="F107" t="str">
        <f>'[2]بيانات العملاء'!I108</f>
        <v/>
      </c>
      <c r="G107">
        <f>'[2]بيانات العملاء'!J108</f>
        <v>106</v>
      </c>
      <c r="H107">
        <f>'[2]بيانات العملاء'!K108</f>
        <v>0</v>
      </c>
      <c r="I107" t="str">
        <f>'[2]بيانات العملاء'!L108</f>
        <v>كاش</v>
      </c>
      <c r="J107" t="str">
        <f>'[2]بيانات العملاء'!M108</f>
        <v>امر توريد</v>
      </c>
      <c r="K107">
        <f>'[2]بيانات العملاء'!N108</f>
        <v>0</v>
      </c>
      <c r="L107">
        <f>'[2]بيانات العملاء'!O108</f>
        <v>0</v>
      </c>
      <c r="M107">
        <f>'[2]بيانات العملاء'!P108</f>
        <v>0</v>
      </c>
      <c r="N107">
        <f>'[2]بيانات العملاء'!Q108</f>
        <v>0</v>
      </c>
      <c r="O107">
        <f>'[2]بيانات العملاء'!R108</f>
        <v>0</v>
      </c>
    </row>
    <row r="108" spans="1:15" hidden="1" x14ac:dyDescent="0.25">
      <c r="A108">
        <f>'[2]بيانات العملاء'!D109</f>
        <v>0</v>
      </c>
      <c r="B108" t="str">
        <f>'[2]بيانات العملاء'!E109</f>
        <v xml:space="preserve">بيع مباشر </v>
      </c>
      <c r="C108">
        <f>'[2]بيانات العملاء'!F109</f>
        <v>0</v>
      </c>
      <c r="D108">
        <f>'[2]بيانات العملاء'!G109</f>
        <v>0</v>
      </c>
      <c r="E108">
        <f>'[2]بيانات العملاء'!H109</f>
        <v>0</v>
      </c>
      <c r="F108" t="str">
        <f>'[2]بيانات العملاء'!I109</f>
        <v/>
      </c>
      <c r="G108">
        <f>'[2]بيانات العملاء'!J109</f>
        <v>107</v>
      </c>
      <c r="H108">
        <f>'[2]بيانات العملاء'!K109</f>
        <v>0</v>
      </c>
      <c r="I108" t="str">
        <f>'[2]بيانات العملاء'!L109</f>
        <v>كاش</v>
      </c>
      <c r="J108" t="str">
        <f>'[2]بيانات العملاء'!M109</f>
        <v>امر توريد</v>
      </c>
      <c r="K108">
        <f>'[2]بيانات العملاء'!N109</f>
        <v>0</v>
      </c>
      <c r="L108">
        <f>'[2]بيانات العملاء'!O109</f>
        <v>0</v>
      </c>
      <c r="M108">
        <f>'[2]بيانات العملاء'!P109</f>
        <v>0</v>
      </c>
      <c r="N108">
        <f>'[2]بيانات العملاء'!Q109</f>
        <v>0</v>
      </c>
      <c r="O108">
        <f>'[2]بيانات العملاء'!R109</f>
        <v>0</v>
      </c>
    </row>
    <row r="109" spans="1:15" hidden="1" x14ac:dyDescent="0.25">
      <c r="A109">
        <f>'[2]بيانات العملاء'!D110</f>
        <v>0</v>
      </c>
      <c r="B109" t="str">
        <f>'[2]بيانات العملاء'!E110</f>
        <v xml:space="preserve">بيع مباشر </v>
      </c>
      <c r="C109">
        <f>'[2]بيانات العملاء'!F110</f>
        <v>0</v>
      </c>
      <c r="D109">
        <f>'[2]بيانات العملاء'!G110</f>
        <v>0</v>
      </c>
      <c r="E109">
        <f>'[2]بيانات العملاء'!H110</f>
        <v>0</v>
      </c>
      <c r="F109" t="str">
        <f>'[2]بيانات العملاء'!I110</f>
        <v/>
      </c>
      <c r="G109">
        <f>'[2]بيانات العملاء'!J110</f>
        <v>108</v>
      </c>
      <c r="H109">
        <f>'[2]بيانات العملاء'!K110</f>
        <v>0</v>
      </c>
      <c r="I109" t="str">
        <f>'[2]بيانات العملاء'!L110</f>
        <v>كاش</v>
      </c>
      <c r="J109" t="str">
        <f>'[2]بيانات العملاء'!M110</f>
        <v>امر توريد</v>
      </c>
      <c r="K109">
        <f>'[2]بيانات العملاء'!N110</f>
        <v>0</v>
      </c>
      <c r="L109">
        <f>'[2]بيانات العملاء'!O110</f>
        <v>0</v>
      </c>
      <c r="M109">
        <f>'[2]بيانات العملاء'!P110</f>
        <v>0</v>
      </c>
      <c r="N109">
        <f>'[2]بيانات العملاء'!Q110</f>
        <v>0</v>
      </c>
      <c r="O109">
        <f>'[2]بيانات العملاء'!R110</f>
        <v>0</v>
      </c>
    </row>
    <row r="110" spans="1:15" hidden="1" x14ac:dyDescent="0.25">
      <c r="A110">
        <f>'[2]بيانات العملاء'!D111</f>
        <v>0</v>
      </c>
      <c r="B110" t="str">
        <f>'[2]بيانات العملاء'!E111</f>
        <v xml:space="preserve">بيع مباشر </v>
      </c>
      <c r="C110">
        <f>'[2]بيانات العملاء'!F111</f>
        <v>0</v>
      </c>
      <c r="D110">
        <f>'[2]بيانات العملاء'!G111</f>
        <v>0</v>
      </c>
      <c r="E110">
        <f>'[2]بيانات العملاء'!H111</f>
        <v>0</v>
      </c>
      <c r="F110" t="str">
        <f>'[2]بيانات العملاء'!I111</f>
        <v/>
      </c>
      <c r="G110">
        <f>'[2]بيانات العملاء'!J111</f>
        <v>109</v>
      </c>
      <c r="H110">
        <f>'[2]بيانات العملاء'!K111</f>
        <v>0</v>
      </c>
      <c r="I110" t="str">
        <f>'[2]بيانات العملاء'!L111</f>
        <v>كاش</v>
      </c>
      <c r="J110" t="str">
        <f>'[2]بيانات العملاء'!M111</f>
        <v>امر توريد</v>
      </c>
      <c r="K110">
        <f>'[2]بيانات العملاء'!N111</f>
        <v>0</v>
      </c>
      <c r="L110">
        <f>'[2]بيانات العملاء'!O111</f>
        <v>0</v>
      </c>
      <c r="M110">
        <f>'[2]بيانات العملاء'!P111</f>
        <v>0</v>
      </c>
      <c r="N110">
        <f>'[2]بيانات العملاء'!Q111</f>
        <v>0</v>
      </c>
      <c r="O110">
        <f>'[2]بيانات العملاء'!R111</f>
        <v>0</v>
      </c>
    </row>
    <row r="111" spans="1:15" hidden="1" x14ac:dyDescent="0.25">
      <c r="A111">
        <f>'[2]بيانات العملاء'!D112</f>
        <v>0</v>
      </c>
      <c r="B111" t="str">
        <f>'[2]بيانات العملاء'!E112</f>
        <v xml:space="preserve">بيع مباشر </v>
      </c>
      <c r="C111">
        <f>'[2]بيانات العملاء'!F112</f>
        <v>0</v>
      </c>
      <c r="D111">
        <f>'[2]بيانات العملاء'!G112</f>
        <v>0</v>
      </c>
      <c r="E111">
        <f>'[2]بيانات العملاء'!H112</f>
        <v>0</v>
      </c>
      <c r="F111" t="str">
        <f>'[2]بيانات العملاء'!I112</f>
        <v/>
      </c>
      <c r="G111">
        <f>'[2]بيانات العملاء'!J112</f>
        <v>110</v>
      </c>
      <c r="H111">
        <f>'[2]بيانات العملاء'!K112</f>
        <v>0</v>
      </c>
      <c r="I111" t="str">
        <f>'[2]بيانات العملاء'!L112</f>
        <v>كاش</v>
      </c>
      <c r="J111" t="str">
        <f>'[2]بيانات العملاء'!M112</f>
        <v>امر توريد</v>
      </c>
      <c r="K111">
        <f>'[2]بيانات العملاء'!N112</f>
        <v>0</v>
      </c>
      <c r="L111">
        <f>'[2]بيانات العملاء'!O112</f>
        <v>0</v>
      </c>
      <c r="M111">
        <f>'[2]بيانات العملاء'!P112</f>
        <v>0</v>
      </c>
      <c r="N111">
        <f>'[2]بيانات العملاء'!Q112</f>
        <v>0</v>
      </c>
      <c r="O111">
        <f>'[2]بيانات العملاء'!R112</f>
        <v>0</v>
      </c>
    </row>
    <row r="112" spans="1:15" hidden="1" x14ac:dyDescent="0.25">
      <c r="A112">
        <f>'[2]بيانات العملاء'!D113</f>
        <v>0</v>
      </c>
      <c r="B112" t="str">
        <f>'[2]بيانات العملاء'!E113</f>
        <v xml:space="preserve">بيع مباشر </v>
      </c>
      <c r="C112">
        <f>'[2]بيانات العملاء'!F113</f>
        <v>0</v>
      </c>
      <c r="D112">
        <f>'[2]بيانات العملاء'!G113</f>
        <v>0</v>
      </c>
      <c r="E112">
        <f>'[2]بيانات العملاء'!H113</f>
        <v>0</v>
      </c>
      <c r="F112" t="str">
        <f>'[2]بيانات العملاء'!I113</f>
        <v/>
      </c>
      <c r="G112">
        <f>'[2]بيانات العملاء'!J113</f>
        <v>111</v>
      </c>
      <c r="H112">
        <f>'[2]بيانات العملاء'!K113</f>
        <v>0</v>
      </c>
      <c r="I112" t="str">
        <f>'[2]بيانات العملاء'!L113</f>
        <v>كاش</v>
      </c>
      <c r="J112" t="str">
        <f>'[2]بيانات العملاء'!M113</f>
        <v>امر توريد</v>
      </c>
      <c r="K112">
        <f>'[2]بيانات العملاء'!N113</f>
        <v>0</v>
      </c>
      <c r="L112">
        <f>'[2]بيانات العملاء'!O113</f>
        <v>0</v>
      </c>
      <c r="M112">
        <f>'[2]بيانات العملاء'!P113</f>
        <v>0</v>
      </c>
      <c r="N112">
        <f>'[2]بيانات العملاء'!Q113</f>
        <v>0</v>
      </c>
      <c r="O112">
        <f>'[2]بيانات العملاء'!R113</f>
        <v>0</v>
      </c>
    </row>
    <row r="113" spans="1:15" hidden="1" x14ac:dyDescent="0.25">
      <c r="A113">
        <f>'[2]بيانات العملاء'!D114</f>
        <v>0</v>
      </c>
      <c r="B113" t="str">
        <f>'[2]بيانات العملاء'!E114</f>
        <v xml:space="preserve">بيع مباشر </v>
      </c>
      <c r="C113">
        <f>'[2]بيانات العملاء'!F114</f>
        <v>0</v>
      </c>
      <c r="D113">
        <f>'[2]بيانات العملاء'!G114</f>
        <v>0</v>
      </c>
      <c r="E113">
        <f>'[2]بيانات العملاء'!H114</f>
        <v>0</v>
      </c>
      <c r="F113" t="str">
        <f>'[2]بيانات العملاء'!I114</f>
        <v/>
      </c>
      <c r="G113">
        <f>'[2]بيانات العملاء'!J114</f>
        <v>112</v>
      </c>
      <c r="H113">
        <f>'[2]بيانات العملاء'!K114</f>
        <v>0</v>
      </c>
      <c r="I113" t="str">
        <f>'[2]بيانات العملاء'!L114</f>
        <v>كاش</v>
      </c>
      <c r="J113" t="str">
        <f>'[2]بيانات العملاء'!M114</f>
        <v>امر توريد</v>
      </c>
      <c r="K113">
        <f>'[2]بيانات العملاء'!N114</f>
        <v>0</v>
      </c>
      <c r="L113">
        <f>'[2]بيانات العملاء'!O114</f>
        <v>0</v>
      </c>
      <c r="M113">
        <f>'[2]بيانات العملاء'!P114</f>
        <v>0</v>
      </c>
      <c r="N113">
        <f>'[2]بيانات العملاء'!Q114</f>
        <v>0</v>
      </c>
      <c r="O113">
        <f>'[2]بيانات العملاء'!R114</f>
        <v>0</v>
      </c>
    </row>
    <row r="114" spans="1:15" hidden="1" x14ac:dyDescent="0.25">
      <c r="A114">
        <f>'[2]بيانات العملاء'!D115</f>
        <v>0</v>
      </c>
      <c r="B114" t="str">
        <f>'[2]بيانات العملاء'!E115</f>
        <v xml:space="preserve">بيع مباشر </v>
      </c>
      <c r="C114">
        <f>'[2]بيانات العملاء'!F115</f>
        <v>0</v>
      </c>
      <c r="D114">
        <f>'[2]بيانات العملاء'!G115</f>
        <v>0</v>
      </c>
      <c r="E114">
        <f>'[2]بيانات العملاء'!H115</f>
        <v>0</v>
      </c>
      <c r="F114" t="str">
        <f>'[2]بيانات العملاء'!I115</f>
        <v/>
      </c>
      <c r="G114">
        <f>'[2]بيانات العملاء'!J115</f>
        <v>113</v>
      </c>
      <c r="H114">
        <f>'[2]بيانات العملاء'!K115</f>
        <v>0</v>
      </c>
      <c r="I114" t="str">
        <f>'[2]بيانات العملاء'!L115</f>
        <v>كاش</v>
      </c>
      <c r="J114" t="str">
        <f>'[2]بيانات العملاء'!M115</f>
        <v>امر توريد</v>
      </c>
      <c r="K114">
        <f>'[2]بيانات العملاء'!N115</f>
        <v>0</v>
      </c>
      <c r="L114">
        <f>'[2]بيانات العملاء'!O115</f>
        <v>0</v>
      </c>
      <c r="M114">
        <f>'[2]بيانات العملاء'!P115</f>
        <v>0</v>
      </c>
      <c r="N114">
        <f>'[2]بيانات العملاء'!Q115</f>
        <v>0</v>
      </c>
      <c r="O114">
        <f>'[2]بيانات العملاء'!R115</f>
        <v>0</v>
      </c>
    </row>
    <row r="115" spans="1:15" hidden="1" x14ac:dyDescent="0.25">
      <c r="A115">
        <f>'[2]بيانات العملاء'!D116</f>
        <v>0</v>
      </c>
      <c r="B115" t="str">
        <f>'[2]بيانات العملاء'!E116</f>
        <v xml:space="preserve">بيع مباشر </v>
      </c>
      <c r="C115">
        <f>'[2]بيانات العملاء'!F116</f>
        <v>0</v>
      </c>
      <c r="D115">
        <f>'[2]بيانات العملاء'!G116</f>
        <v>0</v>
      </c>
      <c r="E115">
        <f>'[2]بيانات العملاء'!H116</f>
        <v>0</v>
      </c>
      <c r="F115" t="str">
        <f>'[2]بيانات العملاء'!I116</f>
        <v/>
      </c>
      <c r="G115">
        <f>'[2]بيانات العملاء'!J116</f>
        <v>114</v>
      </c>
      <c r="H115">
        <f>'[2]بيانات العملاء'!K116</f>
        <v>0</v>
      </c>
      <c r="I115" t="str">
        <f>'[2]بيانات العملاء'!L116</f>
        <v>كاش</v>
      </c>
      <c r="J115" t="str">
        <f>'[2]بيانات العملاء'!M116</f>
        <v>امر توريد</v>
      </c>
      <c r="K115">
        <f>'[2]بيانات العملاء'!N116</f>
        <v>0</v>
      </c>
      <c r="L115">
        <f>'[2]بيانات العملاء'!O116</f>
        <v>0</v>
      </c>
      <c r="M115">
        <f>'[2]بيانات العملاء'!P116</f>
        <v>0</v>
      </c>
      <c r="N115">
        <f>'[2]بيانات العملاء'!Q116</f>
        <v>0</v>
      </c>
      <c r="O115">
        <f>'[2]بيانات العملاء'!R116</f>
        <v>0</v>
      </c>
    </row>
    <row r="116" spans="1:15" hidden="1" x14ac:dyDescent="0.25">
      <c r="A116">
        <f>'[2]بيانات العملاء'!D117</f>
        <v>0</v>
      </c>
      <c r="B116" t="str">
        <f>'[2]بيانات العملاء'!E117</f>
        <v xml:space="preserve">بيع مباشر </v>
      </c>
      <c r="C116">
        <f>'[2]بيانات العملاء'!F117</f>
        <v>0</v>
      </c>
      <c r="D116">
        <f>'[2]بيانات العملاء'!G117</f>
        <v>0</v>
      </c>
      <c r="E116">
        <f>'[2]بيانات العملاء'!H117</f>
        <v>0</v>
      </c>
      <c r="F116" t="str">
        <f>'[2]بيانات العملاء'!I117</f>
        <v/>
      </c>
      <c r="G116">
        <f>'[2]بيانات العملاء'!J117</f>
        <v>115</v>
      </c>
      <c r="H116">
        <f>'[2]بيانات العملاء'!K117</f>
        <v>0</v>
      </c>
      <c r="I116" t="str">
        <f>'[2]بيانات العملاء'!L117</f>
        <v>كاش</v>
      </c>
      <c r="J116" t="str">
        <f>'[2]بيانات العملاء'!M117</f>
        <v>امر توريد</v>
      </c>
      <c r="K116">
        <f>'[2]بيانات العملاء'!N117</f>
        <v>0</v>
      </c>
      <c r="L116">
        <f>'[2]بيانات العملاء'!O117</f>
        <v>0</v>
      </c>
      <c r="M116">
        <f>'[2]بيانات العملاء'!P117</f>
        <v>0</v>
      </c>
      <c r="N116">
        <f>'[2]بيانات العملاء'!Q117</f>
        <v>0</v>
      </c>
      <c r="O116">
        <f>'[2]بيانات العملاء'!R117</f>
        <v>0</v>
      </c>
    </row>
    <row r="117" spans="1:15" hidden="1" x14ac:dyDescent="0.25">
      <c r="A117">
        <f>'[2]بيانات العملاء'!D118</f>
        <v>0</v>
      </c>
      <c r="B117" t="str">
        <f>'[2]بيانات العملاء'!E118</f>
        <v xml:space="preserve">بيع مباشر </v>
      </c>
      <c r="C117">
        <f>'[2]بيانات العملاء'!F118</f>
        <v>0</v>
      </c>
      <c r="D117">
        <f>'[2]بيانات العملاء'!G118</f>
        <v>0</v>
      </c>
      <c r="E117">
        <f>'[2]بيانات العملاء'!H118</f>
        <v>0</v>
      </c>
      <c r="F117" t="str">
        <f>'[2]بيانات العملاء'!I118</f>
        <v/>
      </c>
      <c r="G117">
        <f>'[2]بيانات العملاء'!J118</f>
        <v>116</v>
      </c>
      <c r="H117">
        <f>'[2]بيانات العملاء'!K118</f>
        <v>0</v>
      </c>
      <c r="I117" t="str">
        <f>'[2]بيانات العملاء'!L118</f>
        <v>كاش</v>
      </c>
      <c r="J117" t="str">
        <f>'[2]بيانات العملاء'!M118</f>
        <v>امر توريد</v>
      </c>
      <c r="K117">
        <f>'[2]بيانات العملاء'!N118</f>
        <v>0</v>
      </c>
      <c r="L117">
        <f>'[2]بيانات العملاء'!O118</f>
        <v>0</v>
      </c>
      <c r="M117">
        <f>'[2]بيانات العملاء'!P118</f>
        <v>0</v>
      </c>
      <c r="N117">
        <f>'[2]بيانات العملاء'!Q118</f>
        <v>0</v>
      </c>
      <c r="O117">
        <f>'[2]بيانات العملاء'!R118</f>
        <v>0</v>
      </c>
    </row>
    <row r="118" spans="1:15" hidden="1" x14ac:dyDescent="0.25">
      <c r="A118">
        <f>'[2]بيانات العملاء'!D119</f>
        <v>0</v>
      </c>
      <c r="B118" t="str">
        <f>'[2]بيانات العملاء'!E119</f>
        <v xml:space="preserve">بيع مباشر </v>
      </c>
      <c r="C118">
        <f>'[2]بيانات العملاء'!F119</f>
        <v>0</v>
      </c>
      <c r="D118">
        <f>'[2]بيانات العملاء'!G119</f>
        <v>0</v>
      </c>
      <c r="E118">
        <f>'[2]بيانات العملاء'!H119</f>
        <v>0</v>
      </c>
      <c r="F118" t="str">
        <f>'[2]بيانات العملاء'!I119</f>
        <v/>
      </c>
      <c r="G118">
        <f>'[2]بيانات العملاء'!J119</f>
        <v>117</v>
      </c>
      <c r="H118">
        <f>'[2]بيانات العملاء'!K119</f>
        <v>0</v>
      </c>
      <c r="I118" t="str">
        <f>'[2]بيانات العملاء'!L119</f>
        <v>كاش</v>
      </c>
      <c r="J118" t="str">
        <f>'[2]بيانات العملاء'!M119</f>
        <v>امر توريد</v>
      </c>
      <c r="K118">
        <f>'[2]بيانات العملاء'!N119</f>
        <v>0</v>
      </c>
      <c r="L118">
        <f>'[2]بيانات العملاء'!O119</f>
        <v>0</v>
      </c>
      <c r="M118">
        <f>'[2]بيانات العملاء'!P119</f>
        <v>0</v>
      </c>
      <c r="N118">
        <f>'[2]بيانات العملاء'!Q119</f>
        <v>0</v>
      </c>
      <c r="O118">
        <f>'[2]بيانات العملاء'!R119</f>
        <v>0</v>
      </c>
    </row>
    <row r="119" spans="1:15" hidden="1" x14ac:dyDescent="0.25">
      <c r="A119">
        <f>'[2]بيانات العملاء'!D120</f>
        <v>0</v>
      </c>
      <c r="B119" t="str">
        <f>'[2]بيانات العملاء'!E120</f>
        <v xml:space="preserve">بيع مباشر </v>
      </c>
      <c r="C119">
        <f>'[2]بيانات العملاء'!F120</f>
        <v>0</v>
      </c>
      <c r="D119">
        <f>'[2]بيانات العملاء'!G120</f>
        <v>0</v>
      </c>
      <c r="E119">
        <f>'[2]بيانات العملاء'!H120</f>
        <v>0</v>
      </c>
      <c r="F119" t="str">
        <f>'[2]بيانات العملاء'!I120</f>
        <v/>
      </c>
      <c r="G119">
        <f>'[2]بيانات العملاء'!J120</f>
        <v>118</v>
      </c>
      <c r="H119">
        <f>'[2]بيانات العملاء'!K120</f>
        <v>0</v>
      </c>
      <c r="I119" t="str">
        <f>'[2]بيانات العملاء'!L120</f>
        <v>كاش</v>
      </c>
      <c r="J119" t="str">
        <f>'[2]بيانات العملاء'!M120</f>
        <v>امر توريد</v>
      </c>
      <c r="K119">
        <f>'[2]بيانات العملاء'!N120</f>
        <v>0</v>
      </c>
      <c r="L119">
        <f>'[2]بيانات العملاء'!O120</f>
        <v>0</v>
      </c>
      <c r="M119">
        <f>'[2]بيانات العملاء'!P120</f>
        <v>0</v>
      </c>
      <c r="N119">
        <f>'[2]بيانات العملاء'!Q120</f>
        <v>0</v>
      </c>
      <c r="O119">
        <f>'[2]بيانات العملاء'!R120</f>
        <v>0</v>
      </c>
    </row>
    <row r="120" spans="1:15" hidden="1" x14ac:dyDescent="0.25">
      <c r="A120">
        <f>'[2]بيانات العملاء'!D121</f>
        <v>0</v>
      </c>
      <c r="B120" t="str">
        <f>'[2]بيانات العملاء'!E121</f>
        <v xml:space="preserve">بيع مباشر </v>
      </c>
      <c r="C120">
        <f>'[2]بيانات العملاء'!F121</f>
        <v>0</v>
      </c>
      <c r="D120">
        <f>'[2]بيانات العملاء'!G121</f>
        <v>0</v>
      </c>
      <c r="E120">
        <f>'[2]بيانات العملاء'!H121</f>
        <v>0</v>
      </c>
      <c r="F120" t="str">
        <f>'[2]بيانات العملاء'!I121</f>
        <v/>
      </c>
      <c r="G120">
        <f>'[2]بيانات العملاء'!J121</f>
        <v>119</v>
      </c>
      <c r="H120">
        <f>'[2]بيانات العملاء'!K121</f>
        <v>0</v>
      </c>
      <c r="I120" t="str">
        <f>'[2]بيانات العملاء'!L121</f>
        <v>كاش</v>
      </c>
      <c r="J120" t="str">
        <f>'[2]بيانات العملاء'!M121</f>
        <v>امر توريد</v>
      </c>
      <c r="K120">
        <f>'[2]بيانات العملاء'!N121</f>
        <v>0</v>
      </c>
      <c r="L120">
        <f>'[2]بيانات العملاء'!O121</f>
        <v>0</v>
      </c>
      <c r="M120">
        <f>'[2]بيانات العملاء'!P121</f>
        <v>0</v>
      </c>
      <c r="N120">
        <f>'[2]بيانات العملاء'!Q121</f>
        <v>0</v>
      </c>
      <c r="O120">
        <f>'[2]بيانات العملاء'!R121</f>
        <v>0</v>
      </c>
    </row>
    <row r="121" spans="1:15" hidden="1" x14ac:dyDescent="0.25">
      <c r="A121">
        <f>'[2]بيانات العملاء'!D122</f>
        <v>0</v>
      </c>
      <c r="B121" t="str">
        <f>'[2]بيانات العملاء'!E122</f>
        <v xml:space="preserve">بيع مباشر </v>
      </c>
      <c r="C121">
        <f>'[2]بيانات العملاء'!F122</f>
        <v>0</v>
      </c>
      <c r="D121">
        <f>'[2]بيانات العملاء'!G122</f>
        <v>0</v>
      </c>
      <c r="E121">
        <f>'[2]بيانات العملاء'!H122</f>
        <v>0</v>
      </c>
      <c r="F121" t="str">
        <f>'[2]بيانات العملاء'!I122</f>
        <v/>
      </c>
      <c r="G121">
        <f>'[2]بيانات العملاء'!J122</f>
        <v>120</v>
      </c>
      <c r="H121">
        <f>'[2]بيانات العملاء'!K122</f>
        <v>0</v>
      </c>
      <c r="I121" t="str">
        <f>'[2]بيانات العملاء'!L122</f>
        <v>كاش</v>
      </c>
      <c r="J121" t="str">
        <f>'[2]بيانات العملاء'!M122</f>
        <v>امر توريد</v>
      </c>
      <c r="K121">
        <f>'[2]بيانات العملاء'!N122</f>
        <v>0</v>
      </c>
      <c r="L121">
        <f>'[2]بيانات العملاء'!O122</f>
        <v>0</v>
      </c>
      <c r="M121">
        <f>'[2]بيانات العملاء'!P122</f>
        <v>0</v>
      </c>
      <c r="N121">
        <f>'[2]بيانات العملاء'!Q122</f>
        <v>0</v>
      </c>
      <c r="O121">
        <f>'[2]بيانات العملاء'!R122</f>
        <v>0</v>
      </c>
    </row>
    <row r="122" spans="1:15" hidden="1" x14ac:dyDescent="0.25">
      <c r="A122">
        <f>'[2]بيانات العملاء'!D123</f>
        <v>0</v>
      </c>
      <c r="B122" t="str">
        <f>'[2]بيانات العملاء'!E123</f>
        <v xml:space="preserve">بيع مباشر </v>
      </c>
      <c r="C122">
        <f>'[2]بيانات العملاء'!F123</f>
        <v>0</v>
      </c>
      <c r="D122">
        <f>'[2]بيانات العملاء'!G123</f>
        <v>0</v>
      </c>
      <c r="E122">
        <f>'[2]بيانات العملاء'!H123</f>
        <v>0</v>
      </c>
      <c r="F122" t="str">
        <f>'[2]بيانات العملاء'!I123</f>
        <v/>
      </c>
      <c r="G122">
        <f>'[2]بيانات العملاء'!J123</f>
        <v>121</v>
      </c>
      <c r="H122">
        <f>'[2]بيانات العملاء'!K123</f>
        <v>0</v>
      </c>
      <c r="I122" t="str">
        <f>'[2]بيانات العملاء'!L123</f>
        <v>كاش</v>
      </c>
      <c r="J122" t="str">
        <f>'[2]بيانات العملاء'!M123</f>
        <v>امر توريد</v>
      </c>
      <c r="K122">
        <f>'[2]بيانات العملاء'!N123</f>
        <v>0</v>
      </c>
      <c r="L122">
        <f>'[2]بيانات العملاء'!O123</f>
        <v>0</v>
      </c>
      <c r="M122">
        <f>'[2]بيانات العملاء'!P123</f>
        <v>0</v>
      </c>
      <c r="N122">
        <f>'[2]بيانات العملاء'!Q123</f>
        <v>0</v>
      </c>
      <c r="O122">
        <f>'[2]بيانات العملاء'!R123</f>
        <v>0</v>
      </c>
    </row>
    <row r="123" spans="1:15" hidden="1" x14ac:dyDescent="0.25">
      <c r="A123">
        <f>'[2]بيانات العملاء'!D124</f>
        <v>0</v>
      </c>
      <c r="B123" t="str">
        <f>'[2]بيانات العملاء'!E124</f>
        <v xml:space="preserve">بيع مباشر </v>
      </c>
      <c r="C123">
        <f>'[2]بيانات العملاء'!F124</f>
        <v>0</v>
      </c>
      <c r="D123">
        <f>'[2]بيانات العملاء'!G124</f>
        <v>0</v>
      </c>
      <c r="E123">
        <f>'[2]بيانات العملاء'!H124</f>
        <v>0</v>
      </c>
      <c r="F123" t="str">
        <f>'[2]بيانات العملاء'!I124</f>
        <v/>
      </c>
      <c r="G123">
        <f>'[2]بيانات العملاء'!J124</f>
        <v>122</v>
      </c>
      <c r="H123">
        <f>'[2]بيانات العملاء'!K124</f>
        <v>0</v>
      </c>
      <c r="I123" t="str">
        <f>'[2]بيانات العملاء'!L124</f>
        <v>كاش</v>
      </c>
      <c r="J123" t="str">
        <f>'[2]بيانات العملاء'!M124</f>
        <v>امر توريد</v>
      </c>
      <c r="K123">
        <f>'[2]بيانات العملاء'!N124</f>
        <v>0</v>
      </c>
      <c r="L123">
        <f>'[2]بيانات العملاء'!O124</f>
        <v>0</v>
      </c>
      <c r="M123">
        <f>'[2]بيانات العملاء'!P124</f>
        <v>0</v>
      </c>
      <c r="N123">
        <f>'[2]بيانات العملاء'!Q124</f>
        <v>0</v>
      </c>
      <c r="O123">
        <f>'[2]بيانات العملاء'!R124</f>
        <v>0</v>
      </c>
    </row>
    <row r="124" spans="1:15" hidden="1" x14ac:dyDescent="0.25">
      <c r="A124">
        <f>'[2]بيانات العملاء'!D125</f>
        <v>0</v>
      </c>
      <c r="B124" t="str">
        <f>'[2]بيانات العملاء'!E125</f>
        <v xml:space="preserve">بيع مباشر </v>
      </c>
      <c r="C124">
        <f>'[2]بيانات العملاء'!F125</f>
        <v>0</v>
      </c>
      <c r="D124">
        <f>'[2]بيانات العملاء'!G125</f>
        <v>0</v>
      </c>
      <c r="E124">
        <f>'[2]بيانات العملاء'!H125</f>
        <v>0</v>
      </c>
      <c r="F124" t="str">
        <f>'[2]بيانات العملاء'!I125</f>
        <v/>
      </c>
      <c r="G124">
        <f>'[2]بيانات العملاء'!J125</f>
        <v>123</v>
      </c>
      <c r="H124">
        <f>'[2]بيانات العملاء'!K125</f>
        <v>0</v>
      </c>
      <c r="I124" t="str">
        <f>'[2]بيانات العملاء'!L125</f>
        <v>كاش</v>
      </c>
      <c r="J124" t="str">
        <f>'[2]بيانات العملاء'!M125</f>
        <v>امر توريد</v>
      </c>
      <c r="K124">
        <f>'[2]بيانات العملاء'!N125</f>
        <v>0</v>
      </c>
      <c r="L124">
        <f>'[2]بيانات العملاء'!O125</f>
        <v>0</v>
      </c>
      <c r="M124">
        <f>'[2]بيانات العملاء'!P125</f>
        <v>0</v>
      </c>
      <c r="N124">
        <f>'[2]بيانات العملاء'!Q125</f>
        <v>0</v>
      </c>
      <c r="O124">
        <f>'[2]بيانات العملاء'!R125</f>
        <v>0</v>
      </c>
    </row>
    <row r="125" spans="1:15" hidden="1" x14ac:dyDescent="0.25">
      <c r="A125">
        <f>'[2]بيانات العملاء'!D126</f>
        <v>0</v>
      </c>
      <c r="B125" t="str">
        <f>'[2]بيانات العملاء'!E126</f>
        <v xml:space="preserve">بيع مباشر </v>
      </c>
      <c r="C125">
        <f>'[2]بيانات العملاء'!F126</f>
        <v>0</v>
      </c>
      <c r="D125">
        <f>'[2]بيانات العملاء'!G126</f>
        <v>0</v>
      </c>
      <c r="E125">
        <f>'[2]بيانات العملاء'!H126</f>
        <v>0</v>
      </c>
      <c r="F125" t="str">
        <f>'[2]بيانات العملاء'!I126</f>
        <v/>
      </c>
      <c r="G125">
        <f>'[2]بيانات العملاء'!J126</f>
        <v>124</v>
      </c>
      <c r="H125">
        <f>'[2]بيانات العملاء'!K126</f>
        <v>0</v>
      </c>
      <c r="I125" t="str">
        <f>'[2]بيانات العملاء'!L126</f>
        <v>كاش</v>
      </c>
      <c r="J125" t="str">
        <f>'[2]بيانات العملاء'!M126</f>
        <v>امر توريد</v>
      </c>
      <c r="K125">
        <f>'[2]بيانات العملاء'!N126</f>
        <v>0</v>
      </c>
      <c r="L125">
        <f>'[2]بيانات العملاء'!O126</f>
        <v>0</v>
      </c>
      <c r="M125">
        <f>'[2]بيانات العملاء'!P126</f>
        <v>0</v>
      </c>
      <c r="N125">
        <f>'[2]بيانات العملاء'!Q126</f>
        <v>0</v>
      </c>
      <c r="O125">
        <f>'[2]بيانات العملاء'!R126</f>
        <v>0</v>
      </c>
    </row>
    <row r="126" spans="1:15" hidden="1" x14ac:dyDescent="0.25">
      <c r="A126">
        <f>'[2]بيانات العملاء'!D127</f>
        <v>0</v>
      </c>
      <c r="B126" t="str">
        <f>'[2]بيانات العملاء'!E127</f>
        <v xml:space="preserve">بيع مباشر </v>
      </c>
      <c r="C126">
        <f>'[2]بيانات العملاء'!F127</f>
        <v>0</v>
      </c>
      <c r="D126">
        <f>'[2]بيانات العملاء'!G127</f>
        <v>0</v>
      </c>
      <c r="E126">
        <f>'[2]بيانات العملاء'!H127</f>
        <v>0</v>
      </c>
      <c r="F126" t="str">
        <f>'[2]بيانات العملاء'!I127</f>
        <v/>
      </c>
      <c r="G126">
        <f>'[2]بيانات العملاء'!J127</f>
        <v>125</v>
      </c>
      <c r="H126">
        <f>'[2]بيانات العملاء'!K127</f>
        <v>0</v>
      </c>
      <c r="I126" t="str">
        <f>'[2]بيانات العملاء'!L127</f>
        <v>كاش</v>
      </c>
      <c r="J126" t="str">
        <f>'[2]بيانات العملاء'!M127</f>
        <v>امر توريد</v>
      </c>
      <c r="K126">
        <f>'[2]بيانات العملاء'!N127</f>
        <v>0</v>
      </c>
      <c r="L126">
        <f>'[2]بيانات العملاء'!O127</f>
        <v>0</v>
      </c>
      <c r="M126">
        <f>'[2]بيانات العملاء'!P127</f>
        <v>0</v>
      </c>
      <c r="N126">
        <f>'[2]بيانات العملاء'!Q127</f>
        <v>0</v>
      </c>
      <c r="O126">
        <f>'[2]بيانات العملاء'!R127</f>
        <v>0</v>
      </c>
    </row>
    <row r="127" spans="1:15" hidden="1" x14ac:dyDescent="0.25">
      <c r="A127">
        <f>'[2]بيانات العملاء'!D128</f>
        <v>0</v>
      </c>
      <c r="B127" t="str">
        <f>'[2]بيانات العملاء'!E128</f>
        <v xml:space="preserve">بيع مباشر </v>
      </c>
      <c r="C127">
        <f>'[2]بيانات العملاء'!F128</f>
        <v>0</v>
      </c>
      <c r="D127">
        <f>'[2]بيانات العملاء'!G128</f>
        <v>0</v>
      </c>
      <c r="E127">
        <f>'[2]بيانات العملاء'!H128</f>
        <v>0</v>
      </c>
      <c r="F127" t="str">
        <f>'[2]بيانات العملاء'!I128</f>
        <v/>
      </c>
      <c r="G127">
        <f>'[2]بيانات العملاء'!J128</f>
        <v>126</v>
      </c>
      <c r="H127">
        <f>'[2]بيانات العملاء'!K128</f>
        <v>0</v>
      </c>
      <c r="I127" t="str">
        <f>'[2]بيانات العملاء'!L128</f>
        <v>كاش</v>
      </c>
      <c r="J127" t="str">
        <f>'[2]بيانات العملاء'!M128</f>
        <v>امر توريد</v>
      </c>
      <c r="K127">
        <f>'[2]بيانات العملاء'!N128</f>
        <v>0</v>
      </c>
      <c r="L127">
        <f>'[2]بيانات العملاء'!O128</f>
        <v>0</v>
      </c>
      <c r="M127">
        <f>'[2]بيانات العملاء'!P128</f>
        <v>0</v>
      </c>
      <c r="N127">
        <f>'[2]بيانات العملاء'!Q128</f>
        <v>0</v>
      </c>
      <c r="O127">
        <f>'[2]بيانات العملاء'!R128</f>
        <v>0</v>
      </c>
    </row>
    <row r="128" spans="1:15" hidden="1" x14ac:dyDescent="0.25">
      <c r="A128">
        <f>'[2]بيانات العملاء'!D129</f>
        <v>0</v>
      </c>
      <c r="B128" t="str">
        <f>'[2]بيانات العملاء'!E129</f>
        <v xml:space="preserve">بيع مباشر </v>
      </c>
      <c r="C128">
        <f>'[2]بيانات العملاء'!F129</f>
        <v>0</v>
      </c>
      <c r="D128">
        <f>'[2]بيانات العملاء'!G129</f>
        <v>0</v>
      </c>
      <c r="E128">
        <f>'[2]بيانات العملاء'!H129</f>
        <v>0</v>
      </c>
      <c r="F128" t="str">
        <f>'[2]بيانات العملاء'!I129</f>
        <v/>
      </c>
      <c r="G128">
        <f>'[2]بيانات العملاء'!J129</f>
        <v>127</v>
      </c>
      <c r="H128">
        <f>'[2]بيانات العملاء'!K129</f>
        <v>0</v>
      </c>
      <c r="I128" t="str">
        <f>'[2]بيانات العملاء'!L129</f>
        <v>كاش</v>
      </c>
      <c r="J128" t="str">
        <f>'[2]بيانات العملاء'!M129</f>
        <v>امر توريد</v>
      </c>
      <c r="K128">
        <f>'[2]بيانات العملاء'!N129</f>
        <v>0</v>
      </c>
      <c r="L128">
        <f>'[2]بيانات العملاء'!O129</f>
        <v>0</v>
      </c>
      <c r="M128">
        <f>'[2]بيانات العملاء'!P129</f>
        <v>0</v>
      </c>
      <c r="N128">
        <f>'[2]بيانات العملاء'!Q129</f>
        <v>0</v>
      </c>
      <c r="O128">
        <f>'[2]بيانات العملاء'!R129</f>
        <v>0</v>
      </c>
    </row>
    <row r="129" spans="1:15" hidden="1" x14ac:dyDescent="0.25">
      <c r="A129">
        <f>'[2]بيانات العملاء'!D130</f>
        <v>0</v>
      </c>
      <c r="B129" t="str">
        <f>'[2]بيانات العملاء'!E130</f>
        <v xml:space="preserve">بيع مباشر </v>
      </c>
      <c r="C129">
        <f>'[2]بيانات العملاء'!F130</f>
        <v>0</v>
      </c>
      <c r="D129">
        <f>'[2]بيانات العملاء'!G130</f>
        <v>0</v>
      </c>
      <c r="E129">
        <f>'[2]بيانات العملاء'!H130</f>
        <v>0</v>
      </c>
      <c r="F129" t="str">
        <f>'[2]بيانات العملاء'!I130</f>
        <v/>
      </c>
      <c r="G129">
        <f>'[2]بيانات العملاء'!J130</f>
        <v>128</v>
      </c>
      <c r="H129">
        <f>'[2]بيانات العملاء'!K130</f>
        <v>0</v>
      </c>
      <c r="I129" t="str">
        <f>'[2]بيانات العملاء'!L130</f>
        <v>كاش</v>
      </c>
      <c r="J129" t="str">
        <f>'[2]بيانات العملاء'!M130</f>
        <v>امر توريد</v>
      </c>
      <c r="K129">
        <f>'[2]بيانات العملاء'!N130</f>
        <v>0</v>
      </c>
      <c r="L129">
        <f>'[2]بيانات العملاء'!O130</f>
        <v>0</v>
      </c>
      <c r="M129">
        <f>'[2]بيانات العملاء'!P130</f>
        <v>0</v>
      </c>
      <c r="N129">
        <f>'[2]بيانات العملاء'!Q130</f>
        <v>0</v>
      </c>
      <c r="O129">
        <f>'[2]بيانات العملاء'!R130</f>
        <v>0</v>
      </c>
    </row>
    <row r="130" spans="1:15" hidden="1" x14ac:dyDescent="0.25">
      <c r="A130">
        <f>'[2]بيانات العملاء'!D131</f>
        <v>0</v>
      </c>
      <c r="B130" t="str">
        <f>'[2]بيانات العملاء'!E131</f>
        <v xml:space="preserve">بيع مباشر </v>
      </c>
      <c r="C130">
        <f>'[2]بيانات العملاء'!F131</f>
        <v>0</v>
      </c>
      <c r="D130">
        <f>'[2]بيانات العملاء'!G131</f>
        <v>0</v>
      </c>
      <c r="E130">
        <f>'[2]بيانات العملاء'!H131</f>
        <v>0</v>
      </c>
      <c r="F130" t="str">
        <f>'[2]بيانات العملاء'!I131</f>
        <v/>
      </c>
      <c r="G130">
        <f>'[2]بيانات العملاء'!J131</f>
        <v>129</v>
      </c>
      <c r="H130">
        <f>'[2]بيانات العملاء'!K131</f>
        <v>0</v>
      </c>
      <c r="I130" t="str">
        <f>'[2]بيانات العملاء'!L131</f>
        <v>كاش</v>
      </c>
      <c r="J130" t="str">
        <f>'[2]بيانات العملاء'!M131</f>
        <v>امر توريد</v>
      </c>
      <c r="K130">
        <f>'[2]بيانات العملاء'!N131</f>
        <v>0</v>
      </c>
      <c r="L130">
        <f>'[2]بيانات العملاء'!O131</f>
        <v>0</v>
      </c>
      <c r="M130">
        <f>'[2]بيانات العملاء'!P131</f>
        <v>0</v>
      </c>
      <c r="N130">
        <f>'[2]بيانات العملاء'!Q131</f>
        <v>0</v>
      </c>
      <c r="O130">
        <f>'[2]بيانات العملاء'!R131</f>
        <v>0</v>
      </c>
    </row>
    <row r="131" spans="1:15" hidden="1" x14ac:dyDescent="0.25">
      <c r="A131">
        <f>'[2]بيانات العملاء'!D132</f>
        <v>0</v>
      </c>
      <c r="B131" t="str">
        <f>'[2]بيانات العملاء'!E132</f>
        <v xml:space="preserve">بيع مباشر </v>
      </c>
      <c r="C131">
        <f>'[2]بيانات العملاء'!F132</f>
        <v>0</v>
      </c>
      <c r="D131">
        <f>'[2]بيانات العملاء'!G132</f>
        <v>0</v>
      </c>
      <c r="E131">
        <f>'[2]بيانات العملاء'!H132</f>
        <v>0</v>
      </c>
      <c r="F131" t="str">
        <f>'[2]بيانات العملاء'!I132</f>
        <v/>
      </c>
      <c r="G131">
        <f>'[2]بيانات العملاء'!J132</f>
        <v>130</v>
      </c>
      <c r="H131">
        <f>'[2]بيانات العملاء'!K132</f>
        <v>0</v>
      </c>
      <c r="I131" t="str">
        <f>'[2]بيانات العملاء'!L132</f>
        <v>كاش</v>
      </c>
      <c r="J131" t="str">
        <f>'[2]بيانات العملاء'!M132</f>
        <v>امر توريد</v>
      </c>
      <c r="K131">
        <f>'[2]بيانات العملاء'!N132</f>
        <v>0</v>
      </c>
      <c r="L131">
        <f>'[2]بيانات العملاء'!O132</f>
        <v>0</v>
      </c>
      <c r="M131">
        <f>'[2]بيانات العملاء'!P132</f>
        <v>0</v>
      </c>
      <c r="N131">
        <f>'[2]بيانات العملاء'!Q132</f>
        <v>0</v>
      </c>
      <c r="O131">
        <f>'[2]بيانات العملاء'!R132</f>
        <v>0</v>
      </c>
    </row>
    <row r="132" spans="1:15" hidden="1" x14ac:dyDescent="0.25">
      <c r="A132">
        <f>'[2]بيانات العملاء'!D133</f>
        <v>0</v>
      </c>
      <c r="B132" t="str">
        <f>'[2]بيانات العملاء'!E133</f>
        <v xml:space="preserve">بيع مباشر </v>
      </c>
      <c r="C132">
        <f>'[2]بيانات العملاء'!F133</f>
        <v>0</v>
      </c>
      <c r="D132">
        <f>'[2]بيانات العملاء'!G133</f>
        <v>0</v>
      </c>
      <c r="E132">
        <f>'[2]بيانات العملاء'!H133</f>
        <v>0</v>
      </c>
      <c r="F132" t="str">
        <f>'[2]بيانات العملاء'!I133</f>
        <v/>
      </c>
      <c r="G132">
        <f>'[2]بيانات العملاء'!J133</f>
        <v>131</v>
      </c>
      <c r="H132">
        <f>'[2]بيانات العملاء'!K133</f>
        <v>0</v>
      </c>
      <c r="I132" t="str">
        <f>'[2]بيانات العملاء'!L133</f>
        <v>كاش</v>
      </c>
      <c r="J132" t="str">
        <f>'[2]بيانات العملاء'!M133</f>
        <v>امر توريد</v>
      </c>
      <c r="K132">
        <f>'[2]بيانات العملاء'!N133</f>
        <v>0</v>
      </c>
      <c r="L132">
        <f>'[2]بيانات العملاء'!O133</f>
        <v>0</v>
      </c>
      <c r="M132">
        <f>'[2]بيانات العملاء'!P133</f>
        <v>0</v>
      </c>
      <c r="N132">
        <f>'[2]بيانات العملاء'!Q133</f>
        <v>0</v>
      </c>
      <c r="O132">
        <f>'[2]بيانات العملاء'!R133</f>
        <v>0</v>
      </c>
    </row>
    <row r="133" spans="1:15" hidden="1" x14ac:dyDescent="0.25">
      <c r="A133">
        <f>'[2]بيانات العملاء'!D134</f>
        <v>0</v>
      </c>
      <c r="B133" t="str">
        <f>'[2]بيانات العملاء'!E134</f>
        <v xml:space="preserve">بيع مباشر </v>
      </c>
      <c r="C133">
        <f>'[2]بيانات العملاء'!F134</f>
        <v>0</v>
      </c>
      <c r="D133">
        <f>'[2]بيانات العملاء'!G134</f>
        <v>0</v>
      </c>
      <c r="E133">
        <f>'[2]بيانات العملاء'!H134</f>
        <v>0</v>
      </c>
      <c r="F133" t="str">
        <f>'[2]بيانات العملاء'!I134</f>
        <v/>
      </c>
      <c r="G133">
        <f>'[2]بيانات العملاء'!J134</f>
        <v>132</v>
      </c>
      <c r="H133">
        <f>'[2]بيانات العملاء'!K134</f>
        <v>0</v>
      </c>
      <c r="I133" t="str">
        <f>'[2]بيانات العملاء'!L134</f>
        <v>كاش</v>
      </c>
      <c r="J133" t="str">
        <f>'[2]بيانات العملاء'!M134</f>
        <v>امر توريد</v>
      </c>
      <c r="K133">
        <f>'[2]بيانات العملاء'!N134</f>
        <v>0</v>
      </c>
      <c r="L133">
        <f>'[2]بيانات العملاء'!O134</f>
        <v>0</v>
      </c>
      <c r="M133">
        <f>'[2]بيانات العملاء'!P134</f>
        <v>0</v>
      </c>
      <c r="N133">
        <f>'[2]بيانات العملاء'!Q134</f>
        <v>0</v>
      </c>
      <c r="O133">
        <f>'[2]بيانات العملاء'!R134</f>
        <v>0</v>
      </c>
    </row>
    <row r="134" spans="1:15" hidden="1" x14ac:dyDescent="0.25">
      <c r="A134">
        <f>'[2]بيانات العملاء'!D135</f>
        <v>0</v>
      </c>
      <c r="B134" t="str">
        <f>'[2]بيانات العملاء'!E135</f>
        <v xml:space="preserve">بيع مباشر </v>
      </c>
      <c r="C134">
        <f>'[2]بيانات العملاء'!F135</f>
        <v>0</v>
      </c>
      <c r="D134">
        <f>'[2]بيانات العملاء'!G135</f>
        <v>0</v>
      </c>
      <c r="E134">
        <f>'[2]بيانات العملاء'!H135</f>
        <v>0</v>
      </c>
      <c r="F134" t="str">
        <f>'[2]بيانات العملاء'!I135</f>
        <v/>
      </c>
      <c r="G134">
        <f>'[2]بيانات العملاء'!J135</f>
        <v>133</v>
      </c>
      <c r="H134">
        <f>'[2]بيانات العملاء'!K135</f>
        <v>0</v>
      </c>
      <c r="I134" t="str">
        <f>'[2]بيانات العملاء'!L135</f>
        <v>كاش</v>
      </c>
      <c r="J134" t="str">
        <f>'[2]بيانات العملاء'!M135</f>
        <v>امر توريد</v>
      </c>
      <c r="K134">
        <f>'[2]بيانات العملاء'!N135</f>
        <v>0</v>
      </c>
      <c r="L134">
        <f>'[2]بيانات العملاء'!O135</f>
        <v>0</v>
      </c>
      <c r="M134">
        <f>'[2]بيانات العملاء'!P135</f>
        <v>0</v>
      </c>
      <c r="N134">
        <f>'[2]بيانات العملاء'!Q135</f>
        <v>0</v>
      </c>
      <c r="O134">
        <f>'[2]بيانات العملاء'!R135</f>
        <v>0</v>
      </c>
    </row>
    <row r="135" spans="1:15" hidden="1" x14ac:dyDescent="0.25">
      <c r="A135">
        <f>'[2]بيانات العملاء'!D136</f>
        <v>0</v>
      </c>
      <c r="B135" t="str">
        <f>'[2]بيانات العملاء'!E136</f>
        <v xml:space="preserve">بيع مباشر </v>
      </c>
      <c r="C135">
        <f>'[2]بيانات العملاء'!F136</f>
        <v>0</v>
      </c>
      <c r="D135">
        <f>'[2]بيانات العملاء'!G136</f>
        <v>0</v>
      </c>
      <c r="E135">
        <f>'[2]بيانات العملاء'!H136</f>
        <v>0</v>
      </c>
      <c r="F135" t="str">
        <f>'[2]بيانات العملاء'!I136</f>
        <v/>
      </c>
      <c r="G135">
        <f>'[2]بيانات العملاء'!J136</f>
        <v>134</v>
      </c>
      <c r="H135">
        <f>'[2]بيانات العملاء'!K136</f>
        <v>0</v>
      </c>
      <c r="I135" t="str">
        <f>'[2]بيانات العملاء'!L136</f>
        <v>كاش</v>
      </c>
      <c r="J135" t="str">
        <f>'[2]بيانات العملاء'!M136</f>
        <v>امر توريد</v>
      </c>
      <c r="K135">
        <f>'[2]بيانات العملاء'!N136</f>
        <v>0</v>
      </c>
      <c r="L135">
        <f>'[2]بيانات العملاء'!O136</f>
        <v>0</v>
      </c>
      <c r="M135">
        <f>'[2]بيانات العملاء'!P136</f>
        <v>0</v>
      </c>
      <c r="N135">
        <f>'[2]بيانات العملاء'!Q136</f>
        <v>0</v>
      </c>
      <c r="O135">
        <f>'[2]بيانات العملاء'!R136</f>
        <v>0</v>
      </c>
    </row>
    <row r="136" spans="1:15" hidden="1" x14ac:dyDescent="0.25">
      <c r="A136">
        <f>'[2]بيانات العملاء'!D137</f>
        <v>0</v>
      </c>
      <c r="B136" t="str">
        <f>'[2]بيانات العملاء'!E137</f>
        <v xml:space="preserve">بيع مباشر </v>
      </c>
      <c r="C136">
        <f>'[2]بيانات العملاء'!F137</f>
        <v>0</v>
      </c>
      <c r="D136">
        <f>'[2]بيانات العملاء'!G137</f>
        <v>0</v>
      </c>
      <c r="E136">
        <f>'[2]بيانات العملاء'!H137</f>
        <v>0</v>
      </c>
      <c r="F136" t="str">
        <f>'[2]بيانات العملاء'!I137</f>
        <v/>
      </c>
      <c r="G136">
        <f>'[2]بيانات العملاء'!J137</f>
        <v>135</v>
      </c>
      <c r="H136">
        <f>'[2]بيانات العملاء'!K137</f>
        <v>0</v>
      </c>
      <c r="I136" t="str">
        <f>'[2]بيانات العملاء'!L137</f>
        <v>كاش</v>
      </c>
      <c r="J136" t="str">
        <f>'[2]بيانات العملاء'!M137</f>
        <v>امر توريد</v>
      </c>
      <c r="K136">
        <f>'[2]بيانات العملاء'!N137</f>
        <v>0</v>
      </c>
      <c r="L136">
        <f>'[2]بيانات العملاء'!O137</f>
        <v>0</v>
      </c>
      <c r="M136">
        <f>'[2]بيانات العملاء'!P137</f>
        <v>0</v>
      </c>
      <c r="N136">
        <f>'[2]بيانات العملاء'!Q137</f>
        <v>0</v>
      </c>
      <c r="O136">
        <f>'[2]بيانات العملاء'!R137</f>
        <v>0</v>
      </c>
    </row>
    <row r="137" spans="1:15" hidden="1" x14ac:dyDescent="0.25">
      <c r="A137">
        <f>'[2]بيانات العملاء'!D138</f>
        <v>0</v>
      </c>
      <c r="B137" t="str">
        <f>'[2]بيانات العملاء'!E138</f>
        <v xml:space="preserve">بيع مباشر </v>
      </c>
      <c r="C137">
        <f>'[2]بيانات العملاء'!F138</f>
        <v>0</v>
      </c>
      <c r="D137">
        <f>'[2]بيانات العملاء'!G138</f>
        <v>0</v>
      </c>
      <c r="E137">
        <f>'[2]بيانات العملاء'!H138</f>
        <v>0</v>
      </c>
      <c r="F137" t="str">
        <f>'[2]بيانات العملاء'!I138</f>
        <v/>
      </c>
      <c r="G137">
        <f>'[2]بيانات العملاء'!J138</f>
        <v>136</v>
      </c>
      <c r="H137">
        <f>'[2]بيانات العملاء'!K138</f>
        <v>0</v>
      </c>
      <c r="I137" t="str">
        <f>'[2]بيانات العملاء'!L138</f>
        <v>كاش</v>
      </c>
      <c r="J137" t="str">
        <f>'[2]بيانات العملاء'!M138</f>
        <v>امر توريد</v>
      </c>
      <c r="K137">
        <f>'[2]بيانات العملاء'!N138</f>
        <v>0</v>
      </c>
      <c r="L137">
        <f>'[2]بيانات العملاء'!O138</f>
        <v>0</v>
      </c>
      <c r="M137">
        <f>'[2]بيانات العملاء'!P138</f>
        <v>0</v>
      </c>
      <c r="N137">
        <f>'[2]بيانات العملاء'!Q138</f>
        <v>0</v>
      </c>
      <c r="O137">
        <f>'[2]بيانات العملاء'!R138</f>
        <v>0</v>
      </c>
    </row>
    <row r="138" spans="1:15" hidden="1" x14ac:dyDescent="0.25">
      <c r="A138">
        <f>'[2]بيانات العملاء'!D139</f>
        <v>0</v>
      </c>
      <c r="B138" t="str">
        <f>'[2]بيانات العملاء'!E139</f>
        <v xml:space="preserve">بيع مباشر </v>
      </c>
      <c r="C138">
        <f>'[2]بيانات العملاء'!F139</f>
        <v>0</v>
      </c>
      <c r="D138">
        <f>'[2]بيانات العملاء'!G139</f>
        <v>0</v>
      </c>
      <c r="E138">
        <f>'[2]بيانات العملاء'!H139</f>
        <v>0</v>
      </c>
      <c r="F138" t="str">
        <f>'[2]بيانات العملاء'!I139</f>
        <v/>
      </c>
      <c r="G138">
        <f>'[2]بيانات العملاء'!J139</f>
        <v>137</v>
      </c>
      <c r="H138">
        <f>'[2]بيانات العملاء'!K139</f>
        <v>0</v>
      </c>
      <c r="I138" t="str">
        <f>'[2]بيانات العملاء'!L139</f>
        <v>كاش</v>
      </c>
      <c r="J138" t="str">
        <f>'[2]بيانات العملاء'!M139</f>
        <v>امر توريد</v>
      </c>
      <c r="K138">
        <f>'[2]بيانات العملاء'!N139</f>
        <v>0</v>
      </c>
      <c r="L138">
        <f>'[2]بيانات العملاء'!O139</f>
        <v>0</v>
      </c>
      <c r="M138">
        <f>'[2]بيانات العملاء'!P139</f>
        <v>0</v>
      </c>
      <c r="N138">
        <f>'[2]بيانات العملاء'!Q139</f>
        <v>0</v>
      </c>
      <c r="O138">
        <f>'[2]بيانات العملاء'!R139</f>
        <v>0</v>
      </c>
    </row>
    <row r="139" spans="1:15" hidden="1" x14ac:dyDescent="0.25">
      <c r="A139">
        <f>'[2]بيانات العملاء'!D140</f>
        <v>0</v>
      </c>
      <c r="B139" t="str">
        <f>'[2]بيانات العملاء'!E140</f>
        <v xml:space="preserve">بيع مباشر </v>
      </c>
      <c r="C139">
        <f>'[2]بيانات العملاء'!F140</f>
        <v>0</v>
      </c>
      <c r="D139">
        <f>'[2]بيانات العملاء'!G140</f>
        <v>0</v>
      </c>
      <c r="E139">
        <f>'[2]بيانات العملاء'!H140</f>
        <v>0</v>
      </c>
      <c r="F139" t="str">
        <f>'[2]بيانات العملاء'!I140</f>
        <v/>
      </c>
      <c r="G139">
        <f>'[2]بيانات العملاء'!J140</f>
        <v>138</v>
      </c>
      <c r="H139">
        <f>'[2]بيانات العملاء'!K140</f>
        <v>0</v>
      </c>
      <c r="I139" t="str">
        <f>'[2]بيانات العملاء'!L140</f>
        <v>كاش</v>
      </c>
      <c r="J139" t="str">
        <f>'[2]بيانات العملاء'!M140</f>
        <v>امر توريد</v>
      </c>
      <c r="K139">
        <f>'[2]بيانات العملاء'!N140</f>
        <v>0</v>
      </c>
      <c r="L139">
        <f>'[2]بيانات العملاء'!O140</f>
        <v>0</v>
      </c>
      <c r="M139">
        <f>'[2]بيانات العملاء'!P140</f>
        <v>0</v>
      </c>
      <c r="N139">
        <f>'[2]بيانات العملاء'!Q140</f>
        <v>0</v>
      </c>
      <c r="O139">
        <f>'[2]بيانات العملاء'!R140</f>
        <v>0</v>
      </c>
    </row>
    <row r="140" spans="1:15" hidden="1" x14ac:dyDescent="0.25">
      <c r="A140">
        <f>'[2]بيانات العملاء'!D141</f>
        <v>0</v>
      </c>
      <c r="B140" t="str">
        <f>'[2]بيانات العملاء'!E141</f>
        <v xml:space="preserve">بيع مباشر </v>
      </c>
      <c r="C140">
        <f>'[2]بيانات العملاء'!F141</f>
        <v>0</v>
      </c>
      <c r="D140">
        <f>'[2]بيانات العملاء'!G141</f>
        <v>0</v>
      </c>
      <c r="E140">
        <f>'[2]بيانات العملاء'!H141</f>
        <v>0</v>
      </c>
      <c r="F140" t="str">
        <f>'[2]بيانات العملاء'!I141</f>
        <v/>
      </c>
      <c r="G140">
        <f>'[2]بيانات العملاء'!J141</f>
        <v>139</v>
      </c>
      <c r="H140">
        <f>'[2]بيانات العملاء'!K141</f>
        <v>0</v>
      </c>
      <c r="I140" t="str">
        <f>'[2]بيانات العملاء'!L141</f>
        <v>كاش</v>
      </c>
      <c r="J140" t="str">
        <f>'[2]بيانات العملاء'!M141</f>
        <v>امر توريد</v>
      </c>
      <c r="K140">
        <f>'[2]بيانات العملاء'!N141</f>
        <v>0</v>
      </c>
      <c r="L140">
        <f>'[2]بيانات العملاء'!O141</f>
        <v>0</v>
      </c>
      <c r="M140">
        <f>'[2]بيانات العملاء'!P141</f>
        <v>0</v>
      </c>
      <c r="N140">
        <f>'[2]بيانات العملاء'!Q141</f>
        <v>0</v>
      </c>
      <c r="O140">
        <f>'[2]بيانات العملاء'!R141</f>
        <v>0</v>
      </c>
    </row>
    <row r="141" spans="1:15" hidden="1" x14ac:dyDescent="0.25">
      <c r="A141">
        <f>'[2]بيانات العملاء'!D142</f>
        <v>0</v>
      </c>
      <c r="B141" t="str">
        <f>'[2]بيانات العملاء'!E142</f>
        <v xml:space="preserve">بيع مباشر </v>
      </c>
      <c r="C141">
        <f>'[2]بيانات العملاء'!F142</f>
        <v>0</v>
      </c>
      <c r="D141">
        <f>'[2]بيانات العملاء'!G142</f>
        <v>0</v>
      </c>
      <c r="E141">
        <f>'[2]بيانات العملاء'!H142</f>
        <v>0</v>
      </c>
      <c r="F141" t="str">
        <f>'[2]بيانات العملاء'!I142</f>
        <v/>
      </c>
      <c r="G141">
        <f>'[2]بيانات العملاء'!J142</f>
        <v>140</v>
      </c>
      <c r="H141">
        <f>'[2]بيانات العملاء'!K142</f>
        <v>0</v>
      </c>
      <c r="I141" t="str">
        <f>'[2]بيانات العملاء'!L142</f>
        <v>كاش</v>
      </c>
      <c r="J141" t="str">
        <f>'[2]بيانات العملاء'!M142</f>
        <v>امر توريد</v>
      </c>
      <c r="K141">
        <f>'[2]بيانات العملاء'!N142</f>
        <v>0</v>
      </c>
      <c r="L141">
        <f>'[2]بيانات العملاء'!O142</f>
        <v>0</v>
      </c>
      <c r="M141">
        <f>'[2]بيانات العملاء'!P142</f>
        <v>0</v>
      </c>
      <c r="N141">
        <f>'[2]بيانات العملاء'!Q142</f>
        <v>0</v>
      </c>
      <c r="O141">
        <f>'[2]بيانات العملاء'!R142</f>
        <v>0</v>
      </c>
    </row>
    <row r="142" spans="1:15" hidden="1" x14ac:dyDescent="0.25">
      <c r="A142">
        <f>'[2]بيانات العملاء'!D143</f>
        <v>0</v>
      </c>
      <c r="B142" t="str">
        <f>'[2]بيانات العملاء'!E143</f>
        <v xml:space="preserve">بيع مباشر </v>
      </c>
      <c r="C142">
        <f>'[2]بيانات العملاء'!F143</f>
        <v>0</v>
      </c>
      <c r="D142">
        <f>'[2]بيانات العملاء'!G143</f>
        <v>0</v>
      </c>
      <c r="E142">
        <f>'[2]بيانات العملاء'!H143</f>
        <v>0</v>
      </c>
      <c r="F142" t="str">
        <f>'[2]بيانات العملاء'!I143</f>
        <v/>
      </c>
      <c r="G142">
        <f>'[2]بيانات العملاء'!J143</f>
        <v>141</v>
      </c>
      <c r="H142">
        <f>'[2]بيانات العملاء'!K143</f>
        <v>0</v>
      </c>
      <c r="I142" t="str">
        <f>'[2]بيانات العملاء'!L143</f>
        <v>كاش</v>
      </c>
      <c r="J142" t="str">
        <f>'[2]بيانات العملاء'!M143</f>
        <v>امر توريد</v>
      </c>
      <c r="K142">
        <f>'[2]بيانات العملاء'!N143</f>
        <v>0</v>
      </c>
      <c r="L142">
        <f>'[2]بيانات العملاء'!O143</f>
        <v>0</v>
      </c>
      <c r="M142">
        <f>'[2]بيانات العملاء'!P143</f>
        <v>0</v>
      </c>
      <c r="N142">
        <f>'[2]بيانات العملاء'!Q143</f>
        <v>0</v>
      </c>
      <c r="O142">
        <f>'[2]بيانات العملاء'!R143</f>
        <v>0</v>
      </c>
    </row>
    <row r="143" spans="1:15" hidden="1" x14ac:dyDescent="0.25">
      <c r="A143">
        <f>'[2]بيانات العملاء'!D144</f>
        <v>0</v>
      </c>
      <c r="B143" t="str">
        <f>'[2]بيانات العملاء'!E144</f>
        <v xml:space="preserve">بيع مباشر </v>
      </c>
      <c r="C143">
        <f>'[2]بيانات العملاء'!F144</f>
        <v>0</v>
      </c>
      <c r="D143">
        <f>'[2]بيانات العملاء'!G144</f>
        <v>0</v>
      </c>
      <c r="E143">
        <f>'[2]بيانات العملاء'!H144</f>
        <v>0</v>
      </c>
      <c r="F143" t="str">
        <f>'[2]بيانات العملاء'!I144</f>
        <v/>
      </c>
      <c r="G143">
        <f>'[2]بيانات العملاء'!J144</f>
        <v>142</v>
      </c>
      <c r="H143">
        <f>'[2]بيانات العملاء'!K144</f>
        <v>0</v>
      </c>
      <c r="I143" t="str">
        <f>'[2]بيانات العملاء'!L144</f>
        <v>كاش</v>
      </c>
      <c r="J143" t="str">
        <f>'[2]بيانات العملاء'!M144</f>
        <v>امر توريد</v>
      </c>
      <c r="K143">
        <f>'[2]بيانات العملاء'!N144</f>
        <v>0</v>
      </c>
      <c r="L143">
        <f>'[2]بيانات العملاء'!O144</f>
        <v>0</v>
      </c>
      <c r="M143">
        <f>'[2]بيانات العملاء'!P144</f>
        <v>0</v>
      </c>
      <c r="N143">
        <f>'[2]بيانات العملاء'!Q144</f>
        <v>0</v>
      </c>
      <c r="O143">
        <f>'[2]بيانات العملاء'!R144</f>
        <v>0</v>
      </c>
    </row>
    <row r="144" spans="1:15" hidden="1" x14ac:dyDescent="0.25">
      <c r="A144">
        <f>'[2]بيانات العملاء'!D145</f>
        <v>0</v>
      </c>
      <c r="B144" t="str">
        <f>'[2]بيانات العملاء'!E145</f>
        <v xml:space="preserve">بيع مباشر </v>
      </c>
      <c r="C144">
        <f>'[2]بيانات العملاء'!F145</f>
        <v>0</v>
      </c>
      <c r="D144">
        <f>'[2]بيانات العملاء'!G145</f>
        <v>0</v>
      </c>
      <c r="E144">
        <f>'[2]بيانات العملاء'!H145</f>
        <v>0</v>
      </c>
      <c r="F144" t="str">
        <f>'[2]بيانات العملاء'!I145</f>
        <v/>
      </c>
      <c r="G144">
        <f>'[2]بيانات العملاء'!J145</f>
        <v>143</v>
      </c>
      <c r="H144">
        <f>'[2]بيانات العملاء'!K145</f>
        <v>0</v>
      </c>
      <c r="I144" t="str">
        <f>'[2]بيانات العملاء'!L145</f>
        <v>كاش</v>
      </c>
      <c r="J144" t="str">
        <f>'[2]بيانات العملاء'!M145</f>
        <v>امر توريد</v>
      </c>
      <c r="K144">
        <f>'[2]بيانات العملاء'!N145</f>
        <v>0</v>
      </c>
      <c r="L144">
        <f>'[2]بيانات العملاء'!O145</f>
        <v>0</v>
      </c>
      <c r="M144">
        <f>'[2]بيانات العملاء'!P145</f>
        <v>0</v>
      </c>
      <c r="N144">
        <f>'[2]بيانات العملاء'!Q145</f>
        <v>0</v>
      </c>
      <c r="O144">
        <f>'[2]بيانات العملاء'!R145</f>
        <v>0</v>
      </c>
    </row>
    <row r="145" spans="1:15" hidden="1" x14ac:dyDescent="0.25">
      <c r="A145">
        <f>'[2]بيانات العملاء'!D146</f>
        <v>0</v>
      </c>
      <c r="B145" t="str">
        <f>'[2]بيانات العملاء'!E146</f>
        <v xml:space="preserve">بيع مباشر </v>
      </c>
      <c r="C145">
        <f>'[2]بيانات العملاء'!F146</f>
        <v>0</v>
      </c>
      <c r="D145">
        <f>'[2]بيانات العملاء'!G146</f>
        <v>0</v>
      </c>
      <c r="E145">
        <f>'[2]بيانات العملاء'!H146</f>
        <v>0</v>
      </c>
      <c r="F145" t="str">
        <f>'[2]بيانات العملاء'!I146</f>
        <v/>
      </c>
      <c r="G145">
        <f>'[2]بيانات العملاء'!J146</f>
        <v>144</v>
      </c>
      <c r="H145">
        <f>'[2]بيانات العملاء'!K146</f>
        <v>0</v>
      </c>
      <c r="I145" t="str">
        <f>'[2]بيانات العملاء'!L146</f>
        <v>كاش</v>
      </c>
      <c r="J145" t="str">
        <f>'[2]بيانات العملاء'!M146</f>
        <v>امر توريد</v>
      </c>
      <c r="K145">
        <f>'[2]بيانات العملاء'!N146</f>
        <v>0</v>
      </c>
      <c r="L145">
        <f>'[2]بيانات العملاء'!O146</f>
        <v>0</v>
      </c>
      <c r="M145">
        <f>'[2]بيانات العملاء'!P146</f>
        <v>0</v>
      </c>
      <c r="N145">
        <f>'[2]بيانات العملاء'!Q146</f>
        <v>0</v>
      </c>
      <c r="O145">
        <f>'[2]بيانات العملاء'!R146</f>
        <v>0</v>
      </c>
    </row>
    <row r="146" spans="1:15" hidden="1" x14ac:dyDescent="0.25">
      <c r="A146">
        <f>'[2]بيانات العملاء'!D147</f>
        <v>0</v>
      </c>
      <c r="B146" t="str">
        <f>'[2]بيانات العملاء'!E147</f>
        <v xml:space="preserve">بيع مباشر </v>
      </c>
      <c r="C146">
        <f>'[2]بيانات العملاء'!F147</f>
        <v>0</v>
      </c>
      <c r="D146">
        <f>'[2]بيانات العملاء'!G147</f>
        <v>0</v>
      </c>
      <c r="E146">
        <f>'[2]بيانات العملاء'!H147</f>
        <v>0</v>
      </c>
      <c r="F146" t="str">
        <f>'[2]بيانات العملاء'!I147</f>
        <v/>
      </c>
      <c r="G146">
        <f>'[2]بيانات العملاء'!J147</f>
        <v>145</v>
      </c>
      <c r="H146">
        <f>'[2]بيانات العملاء'!K147</f>
        <v>0</v>
      </c>
      <c r="I146" t="str">
        <f>'[2]بيانات العملاء'!L147</f>
        <v>كاش</v>
      </c>
      <c r="J146" t="str">
        <f>'[2]بيانات العملاء'!M147</f>
        <v>امر توريد</v>
      </c>
      <c r="K146">
        <f>'[2]بيانات العملاء'!N147</f>
        <v>0</v>
      </c>
      <c r="L146">
        <f>'[2]بيانات العملاء'!O147</f>
        <v>0</v>
      </c>
      <c r="M146">
        <f>'[2]بيانات العملاء'!P147</f>
        <v>0</v>
      </c>
      <c r="N146">
        <f>'[2]بيانات العملاء'!Q147</f>
        <v>0</v>
      </c>
      <c r="O146">
        <f>'[2]بيانات العملاء'!R147</f>
        <v>0</v>
      </c>
    </row>
    <row r="147" spans="1:15" hidden="1" x14ac:dyDescent="0.25">
      <c r="A147">
        <f>'[2]بيانات العملاء'!D148</f>
        <v>0</v>
      </c>
      <c r="B147" t="str">
        <f>'[2]بيانات العملاء'!E148</f>
        <v xml:space="preserve">بيع مباشر </v>
      </c>
      <c r="C147">
        <f>'[2]بيانات العملاء'!F148</f>
        <v>0</v>
      </c>
      <c r="D147">
        <f>'[2]بيانات العملاء'!G148</f>
        <v>0</v>
      </c>
      <c r="E147">
        <f>'[2]بيانات العملاء'!H148</f>
        <v>0</v>
      </c>
      <c r="F147" t="str">
        <f>'[2]بيانات العملاء'!I148</f>
        <v/>
      </c>
      <c r="G147">
        <f>'[2]بيانات العملاء'!J148</f>
        <v>146</v>
      </c>
      <c r="H147">
        <f>'[2]بيانات العملاء'!K148</f>
        <v>0</v>
      </c>
      <c r="I147" t="str">
        <f>'[2]بيانات العملاء'!L148</f>
        <v>كاش</v>
      </c>
      <c r="J147" t="str">
        <f>'[2]بيانات العملاء'!M148</f>
        <v>امر توريد</v>
      </c>
      <c r="K147">
        <f>'[2]بيانات العملاء'!N148</f>
        <v>0</v>
      </c>
      <c r="L147">
        <f>'[2]بيانات العملاء'!O148</f>
        <v>0</v>
      </c>
      <c r="M147">
        <f>'[2]بيانات العملاء'!P148</f>
        <v>0</v>
      </c>
      <c r="N147">
        <f>'[2]بيانات العملاء'!Q148</f>
        <v>0</v>
      </c>
      <c r="O147">
        <f>'[2]بيانات العملاء'!R148</f>
        <v>0</v>
      </c>
    </row>
    <row r="148" spans="1:15" hidden="1" x14ac:dyDescent="0.25">
      <c r="A148">
        <f>'[2]بيانات العملاء'!D149</f>
        <v>0</v>
      </c>
      <c r="B148" t="str">
        <f>'[2]بيانات العملاء'!E149</f>
        <v xml:space="preserve">بيع مباشر </v>
      </c>
      <c r="C148">
        <f>'[2]بيانات العملاء'!F149</f>
        <v>0</v>
      </c>
      <c r="D148">
        <f>'[2]بيانات العملاء'!G149</f>
        <v>0</v>
      </c>
      <c r="E148">
        <f>'[2]بيانات العملاء'!H149</f>
        <v>0</v>
      </c>
      <c r="F148" t="str">
        <f>'[2]بيانات العملاء'!I149</f>
        <v/>
      </c>
      <c r="G148">
        <f>'[2]بيانات العملاء'!J149</f>
        <v>147</v>
      </c>
      <c r="H148">
        <f>'[2]بيانات العملاء'!K149</f>
        <v>0</v>
      </c>
      <c r="I148" t="str">
        <f>'[2]بيانات العملاء'!L149</f>
        <v>كاش</v>
      </c>
      <c r="J148" t="str">
        <f>'[2]بيانات العملاء'!M149</f>
        <v>امر توريد</v>
      </c>
      <c r="K148">
        <f>'[2]بيانات العملاء'!N149</f>
        <v>0</v>
      </c>
      <c r="L148">
        <f>'[2]بيانات العملاء'!O149</f>
        <v>0</v>
      </c>
      <c r="M148">
        <f>'[2]بيانات العملاء'!P149</f>
        <v>0</v>
      </c>
      <c r="N148">
        <f>'[2]بيانات العملاء'!Q149</f>
        <v>0</v>
      </c>
      <c r="O148">
        <f>'[2]بيانات العملاء'!R149</f>
        <v>0</v>
      </c>
    </row>
    <row r="149" spans="1:15" hidden="1" x14ac:dyDescent="0.25">
      <c r="A149" t="str">
        <f>'[2]بيانات العملاء'!D150</f>
        <v>الحسن والحسين</v>
      </c>
      <c r="B149" t="str">
        <f>'[2]بيانات العملاء'!E150</f>
        <v>تجار</v>
      </c>
      <c r="C149" t="str">
        <f>'[2]بيانات العملاء'!F150</f>
        <v>الجيزه</v>
      </c>
      <c r="D149" t="str">
        <f>'[2]بيانات العملاء'!G150</f>
        <v>6 اكتوبر</v>
      </c>
      <c r="E149" t="str">
        <f>'[2]بيانات العملاء'!H150</f>
        <v>شارع كان كان الحى الثانى عشر ـ 6 اكتوبر</v>
      </c>
      <c r="F149" t="str">
        <f>'[2]بيانات العملاء'!I150</f>
        <v/>
      </c>
      <c r="G149">
        <f>'[2]بيانات العملاء'!J150</f>
        <v>148</v>
      </c>
      <c r="H149">
        <f>'[2]بيانات العملاء'!K150</f>
        <v>30</v>
      </c>
      <c r="I149" t="str">
        <f>'[2]بيانات العملاء'!L150</f>
        <v>اجل ع الاستحقاق</v>
      </c>
      <c r="J149" t="str">
        <f>'[2]بيانات العملاء'!M150</f>
        <v>امر توريد</v>
      </c>
      <c r="K149">
        <f>'[2]بيانات العملاء'!N150</f>
        <v>0</v>
      </c>
      <c r="L149">
        <f>'[2]بيانات العملاء'!O150</f>
        <v>0</v>
      </c>
      <c r="M149">
        <f>'[2]بيانات العملاء'!P150</f>
        <v>0</v>
      </c>
      <c r="N149">
        <f>'[2]بيانات العملاء'!Q150</f>
        <v>0</v>
      </c>
      <c r="O149">
        <f>'[2]بيانات العملاء'!R150</f>
        <v>0</v>
      </c>
    </row>
    <row r="150" spans="1:15" hidden="1" x14ac:dyDescent="0.25">
      <c r="A150" t="str">
        <f>'[2]بيانات العملاء'!D151</f>
        <v>شركة سوتير الساحل</v>
      </c>
      <c r="B150" t="str">
        <f>'[2]بيانات العملاء'!E151</f>
        <v>تجار</v>
      </c>
      <c r="C150" t="str">
        <f>'[2]بيانات العملاء'!F151</f>
        <v>القاهرة</v>
      </c>
      <c r="D150" t="str">
        <f>'[2]بيانات العملاء'!G151</f>
        <v>شبرا</v>
      </c>
      <c r="E150" t="str">
        <f>'[2]بيانات العملاء'!H151</f>
        <v>شارع ابراهيم ناجى من شارع مستشفى الساحل العام ــ شبرا مصر</v>
      </c>
      <c r="F150" t="str">
        <f>'[2]بيانات العملاء'!I151</f>
        <v/>
      </c>
      <c r="G150">
        <f>'[2]بيانات العملاء'!J151</f>
        <v>149</v>
      </c>
      <c r="H150">
        <f>'[2]بيانات العملاء'!K151</f>
        <v>30</v>
      </c>
      <c r="I150" t="str">
        <f>'[2]بيانات العملاء'!L151</f>
        <v>اجل ع الاستحقاق</v>
      </c>
      <c r="J150" t="str">
        <f>'[2]بيانات العملاء'!M151</f>
        <v>امر توريد</v>
      </c>
      <c r="K150">
        <f>'[2]بيانات العملاء'!N151</f>
        <v>0</v>
      </c>
      <c r="L150">
        <f>'[2]بيانات العملاء'!O151</f>
        <v>0</v>
      </c>
      <c r="M150">
        <f>'[2]بيانات العملاء'!P151</f>
        <v>0</v>
      </c>
      <c r="N150">
        <f>'[2]بيانات العملاء'!Q151</f>
        <v>0</v>
      </c>
      <c r="O150">
        <f>'[2]بيانات العملاء'!R151</f>
        <v>0</v>
      </c>
    </row>
    <row r="151" spans="1:15" hidden="1" x14ac:dyDescent="0.25">
      <c r="A151" t="str">
        <f>'[2]بيانات العملاء'!D152</f>
        <v>شركه الصفا</v>
      </c>
      <c r="B151" t="str">
        <f>'[2]بيانات العملاء'!E152</f>
        <v>تجار</v>
      </c>
      <c r="C151" t="str">
        <f>'[2]بيانات العملاء'!F152</f>
        <v>القاهره</v>
      </c>
      <c r="D151" t="str">
        <f>'[2]بيانات العملاء'!G152</f>
        <v>مدينه نصر</v>
      </c>
      <c r="E151" t="str">
        <f>'[2]بيانات العملاء'!H152</f>
        <v>4شارع حسين عفيفي متفرع من شارع احمد الصاوي خلف دار الارقم بجوار مدرسه ابن النفيس -الحي الثامن</v>
      </c>
      <c r="F151" t="str">
        <f>'[2]بيانات العملاء'!I152</f>
        <v/>
      </c>
      <c r="G151">
        <f>'[2]بيانات العملاء'!J152</f>
        <v>150</v>
      </c>
      <c r="H151">
        <f>'[2]بيانات العملاء'!K152</f>
        <v>30</v>
      </c>
      <c r="I151" t="str">
        <f>'[2]بيانات العملاء'!L152</f>
        <v>اجل ع الاستحقاق</v>
      </c>
      <c r="J151" t="str">
        <f>'[2]بيانات العملاء'!M152</f>
        <v>امر توريد</v>
      </c>
      <c r="K151">
        <f>'[2]بيانات العملاء'!N152</f>
        <v>0</v>
      </c>
      <c r="L151">
        <f>'[2]بيانات العملاء'!O152</f>
        <v>0</v>
      </c>
      <c r="M151">
        <f>'[2]بيانات العملاء'!P152</f>
        <v>0</v>
      </c>
      <c r="N151">
        <f>'[2]بيانات العملاء'!Q152</f>
        <v>0</v>
      </c>
      <c r="O151">
        <f>'[2]بيانات العملاء'!R152</f>
        <v>0</v>
      </c>
    </row>
    <row r="152" spans="1:15" hidden="1" x14ac:dyDescent="0.25">
      <c r="A152" t="str">
        <f>'[2]بيانات العملاء'!D153</f>
        <v>شركة تراست ميد</v>
      </c>
      <c r="B152" t="str">
        <f>'[2]بيانات العملاء'!E153</f>
        <v>تجار</v>
      </c>
      <c r="C152" t="str">
        <f>'[2]بيانات العملاء'!F153</f>
        <v>الجيزة</v>
      </c>
      <c r="D152" t="str">
        <f>'[2]بيانات العملاء'!G153</f>
        <v>فيصل</v>
      </c>
      <c r="E152" t="str">
        <f>'[2]بيانات العملاء'!H153</f>
        <v>33شارع الامراء ـ ناصية العبد ــ من شارع فيصل محطة المطبعة</v>
      </c>
      <c r="F152" t="str">
        <f>'[2]بيانات العملاء'!I153</f>
        <v/>
      </c>
      <c r="G152">
        <f>'[2]بيانات العملاء'!J153</f>
        <v>151</v>
      </c>
      <c r="H152">
        <f>'[2]بيانات العملاء'!K153</f>
        <v>30</v>
      </c>
      <c r="I152" t="str">
        <f>'[2]بيانات العملاء'!L153</f>
        <v>اجل ع الاستحقاق</v>
      </c>
      <c r="J152" t="str">
        <f>'[2]بيانات العملاء'!M153</f>
        <v>امر توريد</v>
      </c>
      <c r="K152">
        <f>'[2]بيانات العملاء'!N153</f>
        <v>0</v>
      </c>
      <c r="L152">
        <f>'[2]بيانات العملاء'!O153</f>
        <v>0</v>
      </c>
      <c r="M152">
        <f>'[2]بيانات العملاء'!P153</f>
        <v>0</v>
      </c>
      <c r="N152">
        <f>'[2]بيانات العملاء'!Q153</f>
        <v>0</v>
      </c>
      <c r="O152">
        <f>'[2]بيانات العملاء'!R153</f>
        <v>0</v>
      </c>
    </row>
    <row r="153" spans="1:15" hidden="1" x14ac:dyDescent="0.25">
      <c r="A153" t="str">
        <f>'[2]بيانات العملاء'!D154</f>
        <v>شركة الصخرة للمستلزمات</v>
      </c>
      <c r="B153" t="str">
        <f>'[2]بيانات العملاء'!E154</f>
        <v>تجار</v>
      </c>
      <c r="C153" t="str">
        <f>'[2]بيانات العملاء'!F154</f>
        <v>الجيزة</v>
      </c>
      <c r="D153" t="str">
        <f>'[2]بيانات العملاء'!G154</f>
        <v>ام المصرين</v>
      </c>
      <c r="E153" t="str">
        <f>'[2]بيانات العملاء'!H154</f>
        <v>امام باب العيادات الخارجية لمستشفى ام المصرين ـ الجيزة</v>
      </c>
      <c r="F153" t="str">
        <f>'[2]بيانات العملاء'!I154</f>
        <v/>
      </c>
      <c r="G153">
        <f>'[2]بيانات العملاء'!J154</f>
        <v>152</v>
      </c>
      <c r="H153">
        <f>'[2]بيانات العملاء'!K154</f>
        <v>30</v>
      </c>
      <c r="I153" t="str">
        <f>'[2]بيانات العملاء'!L154</f>
        <v>اجل ع الاستحقاق</v>
      </c>
      <c r="J153" t="str">
        <f>'[2]بيانات العملاء'!M154</f>
        <v>امر توريد</v>
      </c>
      <c r="K153">
        <f>'[2]بيانات العملاء'!N154</f>
        <v>0</v>
      </c>
      <c r="L153">
        <f>'[2]بيانات العملاء'!O154</f>
        <v>0</v>
      </c>
      <c r="M153">
        <f>'[2]بيانات العملاء'!P154</f>
        <v>0</v>
      </c>
      <c r="N153">
        <f>'[2]بيانات العملاء'!Q154</f>
        <v>0</v>
      </c>
      <c r="O153">
        <f>'[2]بيانات العملاء'!R154</f>
        <v>0</v>
      </c>
    </row>
    <row r="154" spans="1:15" hidden="1" x14ac:dyDescent="0.25">
      <c r="A154" t="str">
        <f>'[2]بيانات العملاء'!D155</f>
        <v xml:space="preserve">شركه المنار ميديكال </v>
      </c>
      <c r="B154" t="str">
        <f>'[2]بيانات العملاء'!E155</f>
        <v>تجار</v>
      </c>
      <c r="C154" t="str">
        <f>'[2]بيانات العملاء'!F155</f>
        <v>القاهرة</v>
      </c>
      <c r="D154" t="str">
        <f>'[2]بيانات العملاء'!G155</f>
        <v>السلام</v>
      </c>
      <c r="E154" t="str">
        <f>'[2]بيانات العملاء'!H155</f>
        <v>مدينه السلام ميدان اسكندريه</v>
      </c>
      <c r="F154" t="str">
        <f>'[2]بيانات العملاء'!I155</f>
        <v/>
      </c>
      <c r="G154">
        <f>'[2]بيانات العملاء'!J155</f>
        <v>153</v>
      </c>
      <c r="H154">
        <f>'[2]بيانات العملاء'!K155</f>
        <v>30</v>
      </c>
      <c r="I154" t="str">
        <f>'[2]بيانات العملاء'!L155</f>
        <v>اجل ع الاستحقاق</v>
      </c>
      <c r="J154" t="str">
        <f>'[2]بيانات العملاء'!M155</f>
        <v>امر توريد</v>
      </c>
      <c r="K154">
        <f>'[2]بيانات العملاء'!N155</f>
        <v>0</v>
      </c>
      <c r="L154">
        <f>'[2]بيانات العملاء'!O155</f>
        <v>0</v>
      </c>
      <c r="M154">
        <f>'[2]بيانات العملاء'!P155</f>
        <v>0</v>
      </c>
      <c r="N154">
        <f>'[2]بيانات العملاء'!Q155</f>
        <v>0</v>
      </c>
      <c r="O154">
        <f>'[2]بيانات العملاء'!R155</f>
        <v>0</v>
      </c>
    </row>
    <row r="155" spans="1:15" hidden="1" x14ac:dyDescent="0.25">
      <c r="A155" t="str">
        <f>'[2]بيانات العملاء'!D156</f>
        <v>الجوهري</v>
      </c>
      <c r="B155" t="str">
        <f>'[2]بيانات العملاء'!E156</f>
        <v>تجار</v>
      </c>
      <c r="C155" t="str">
        <f>'[2]بيانات العملاء'!F156</f>
        <v>الاسماعيليه</v>
      </c>
      <c r="D155" t="str">
        <f>'[2]بيانات العملاء'!G156</f>
        <v>الاسماعيلية</v>
      </c>
      <c r="E155" t="str">
        <f>'[2]بيانات العملاء'!H156</f>
        <v>الاسماعيلية</v>
      </c>
      <c r="F155" t="str">
        <f>'[2]بيانات العملاء'!I156</f>
        <v/>
      </c>
      <c r="G155">
        <f>'[2]بيانات العملاء'!J156</f>
        <v>154</v>
      </c>
      <c r="H155">
        <f>'[2]بيانات العملاء'!K156</f>
        <v>30</v>
      </c>
      <c r="I155" t="str">
        <f>'[2]بيانات العملاء'!L156</f>
        <v>اجل ع الاستحقاق</v>
      </c>
      <c r="J155" t="str">
        <f>'[2]بيانات العملاء'!M156</f>
        <v>امر توريد</v>
      </c>
      <c r="K155">
        <f>'[2]بيانات العملاء'!N156</f>
        <v>0</v>
      </c>
      <c r="L155">
        <f>'[2]بيانات العملاء'!O156</f>
        <v>0</v>
      </c>
      <c r="M155">
        <f>'[2]بيانات العملاء'!P156</f>
        <v>0</v>
      </c>
      <c r="N155">
        <f>'[2]بيانات العملاء'!Q156</f>
        <v>0</v>
      </c>
      <c r="O155">
        <f>'[2]بيانات العملاء'!R156</f>
        <v>0</v>
      </c>
    </row>
    <row r="156" spans="1:15" hidden="1" x14ac:dyDescent="0.25">
      <c r="A156" t="str">
        <f>'[2]بيانات العملاء'!D157</f>
        <v xml:space="preserve">شركة العقيلي </v>
      </c>
      <c r="B156" t="str">
        <f>'[2]بيانات العملاء'!E157</f>
        <v>تجار</v>
      </c>
      <c r="C156" t="str">
        <f>'[2]بيانات العملاء'!F157</f>
        <v>الجيزه</v>
      </c>
      <c r="D156" t="str">
        <f>'[2]بيانات العملاء'!G157</f>
        <v>فيصل</v>
      </c>
      <c r="E156" t="str">
        <f>'[2]بيانات العملاء'!H157</f>
        <v>13شارع عمرو محمد الشرفاء مدكور فيصل</v>
      </c>
      <c r="F156" t="str">
        <f>'[2]بيانات العملاء'!I157</f>
        <v>01026868488</v>
      </c>
      <c r="G156">
        <f>'[2]بيانات العملاء'!J157</f>
        <v>155</v>
      </c>
      <c r="H156">
        <f>'[2]بيانات العملاء'!K157</f>
        <v>30</v>
      </c>
      <c r="I156" t="str">
        <f>'[2]بيانات العملاء'!L157</f>
        <v>اجل ع الاستحقاق</v>
      </c>
      <c r="J156" t="str">
        <f>'[2]بيانات العملاء'!M157</f>
        <v>امر توريد</v>
      </c>
      <c r="K156">
        <f>'[2]بيانات العملاء'!N157</f>
        <v>0</v>
      </c>
      <c r="L156">
        <f>'[2]بيانات العملاء'!O157</f>
        <v>0</v>
      </c>
      <c r="M156">
        <f>'[2]بيانات العملاء'!P157</f>
        <v>0</v>
      </c>
      <c r="N156">
        <f>'[2]بيانات العملاء'!Q157</f>
        <v>0</v>
      </c>
      <c r="O156">
        <f>'[2]بيانات العملاء'!R157</f>
        <v>0</v>
      </c>
    </row>
    <row r="157" spans="1:15" hidden="1" x14ac:dyDescent="0.25">
      <c r="A157" t="str">
        <f>'[2]بيانات العملاء'!D158</f>
        <v>شركه المهندس القضاعي</v>
      </c>
      <c r="B157" t="str">
        <f>'[2]بيانات العملاء'!E158</f>
        <v>تجار</v>
      </c>
      <c r="C157" t="str">
        <f>'[2]بيانات العملاء'!F158</f>
        <v>القاهره</v>
      </c>
      <c r="D157" t="str">
        <f>'[2]بيانات العملاء'!G158</f>
        <v>شبرا مصر</v>
      </c>
      <c r="E157" t="str">
        <f>'[2]بيانات العملاء'!H158</f>
        <v>شارع الخمراويه شبرا مصر</v>
      </c>
      <c r="F157" t="str">
        <f>'[2]بيانات العملاء'!I158</f>
        <v/>
      </c>
      <c r="G157">
        <f>'[2]بيانات العملاء'!J158</f>
        <v>156</v>
      </c>
      <c r="H157">
        <f>'[2]بيانات العملاء'!K158</f>
        <v>30</v>
      </c>
      <c r="I157" t="str">
        <f>'[2]بيانات العملاء'!L158</f>
        <v>كاش</v>
      </c>
      <c r="J157" t="str">
        <f>'[2]بيانات العملاء'!M158</f>
        <v>امر توريد</v>
      </c>
      <c r="K157">
        <f>'[2]بيانات العملاء'!N158</f>
        <v>0</v>
      </c>
      <c r="L157">
        <f>'[2]بيانات العملاء'!O158</f>
        <v>0</v>
      </c>
      <c r="M157">
        <f>'[2]بيانات العملاء'!P158</f>
        <v>0</v>
      </c>
      <c r="N157">
        <f>'[2]بيانات العملاء'!Q158</f>
        <v>0</v>
      </c>
      <c r="O157">
        <f>'[2]بيانات العملاء'!R158</f>
        <v>0</v>
      </c>
    </row>
    <row r="158" spans="1:15" hidden="1" x14ac:dyDescent="0.25">
      <c r="A158" t="str">
        <f>'[2]بيانات العملاء'!D159</f>
        <v>شركة مكه</v>
      </c>
      <c r="B158" t="str">
        <f>'[2]بيانات العملاء'!E159</f>
        <v>تجار</v>
      </c>
      <c r="C158" t="str">
        <f>'[2]بيانات العملاء'!F159</f>
        <v>القاهرة</v>
      </c>
      <c r="D158" t="str">
        <f>'[2]بيانات العملاء'!G159</f>
        <v>العباسية</v>
      </c>
      <c r="E158" t="str">
        <f>'[2]بيانات العملاء'!H159</f>
        <v>341 شارع رمسيس امام الكاتدرائية</v>
      </c>
      <c r="F158" t="str">
        <f>'[2]بيانات العملاء'!I159</f>
        <v>01124445001</v>
      </c>
      <c r="G158">
        <f>'[2]بيانات العملاء'!J159</f>
        <v>157</v>
      </c>
      <c r="H158">
        <f>'[2]بيانات العملاء'!K159</f>
        <v>30</v>
      </c>
      <c r="I158" t="str">
        <f>'[2]بيانات العملاء'!L159</f>
        <v>اجل ع الاستحقاق</v>
      </c>
      <c r="J158" t="str">
        <f>'[2]بيانات العملاء'!M159</f>
        <v>امر توريد</v>
      </c>
      <c r="K158">
        <f>'[2]بيانات العملاء'!N159</f>
        <v>0</v>
      </c>
      <c r="L158">
        <f>'[2]بيانات العملاء'!O159</f>
        <v>0</v>
      </c>
      <c r="M158">
        <f>'[2]بيانات العملاء'!P159</f>
        <v>0</v>
      </c>
      <c r="N158">
        <f>'[2]بيانات العملاء'!Q159</f>
        <v>0</v>
      </c>
      <c r="O158">
        <f>'[2]بيانات العملاء'!R159</f>
        <v>0</v>
      </c>
    </row>
    <row r="159" spans="1:15" hidden="1" x14ac:dyDescent="0.25">
      <c r="A159" t="str">
        <f>'[2]بيانات العملاء'!D160</f>
        <v>شركة الدكتور</v>
      </c>
      <c r="B159" t="str">
        <f>'[2]بيانات العملاء'!E160</f>
        <v>تجار</v>
      </c>
      <c r="C159" t="str">
        <f>'[2]بيانات العملاء'!F160</f>
        <v>القاهرة</v>
      </c>
      <c r="D159" t="str">
        <f>'[2]بيانات العملاء'!G160</f>
        <v xml:space="preserve">القصر العينى </v>
      </c>
      <c r="E159" t="str">
        <f>'[2]بيانات العملاء'!H160</f>
        <v xml:space="preserve">امام القصر العينى الفرنساوى شارع القصرالعينى </v>
      </c>
      <c r="F159" t="str">
        <f>'[2]بيانات العملاء'!I160</f>
        <v>01286965477</v>
      </c>
      <c r="G159">
        <f>'[2]بيانات العملاء'!J160</f>
        <v>158</v>
      </c>
      <c r="H159">
        <f>'[2]بيانات العملاء'!K160</f>
        <v>30</v>
      </c>
      <c r="I159" t="str">
        <f>'[2]بيانات العملاء'!L160</f>
        <v>اجل ع الاستحقاق</v>
      </c>
      <c r="J159" t="str">
        <f>'[2]بيانات العملاء'!M160</f>
        <v>امر توريد</v>
      </c>
      <c r="K159">
        <f>'[2]بيانات العملاء'!N160</f>
        <v>0</v>
      </c>
      <c r="L159">
        <f>'[2]بيانات العملاء'!O160</f>
        <v>0</v>
      </c>
      <c r="M159">
        <f>'[2]بيانات العملاء'!P160</f>
        <v>0</v>
      </c>
      <c r="N159">
        <f>'[2]بيانات العملاء'!Q160</f>
        <v>0</v>
      </c>
      <c r="O159">
        <f>'[2]بيانات العملاء'!R160</f>
        <v>0</v>
      </c>
    </row>
    <row r="160" spans="1:15" hidden="1" x14ac:dyDescent="0.25">
      <c r="A160" t="str">
        <f>'[2]بيانات العملاء'!D161</f>
        <v>شركة فرحات ميديكال</v>
      </c>
      <c r="B160" t="str">
        <f>'[2]بيانات العملاء'!E161</f>
        <v>تجار</v>
      </c>
      <c r="C160" t="str">
        <f>'[2]بيانات العملاء'!F161</f>
        <v>القاهرة</v>
      </c>
      <c r="D160" t="str">
        <f>'[2]بيانات العملاء'!G161</f>
        <v>السلام</v>
      </c>
      <c r="E160" t="str">
        <f>'[2]بيانات العملاء'!H161</f>
        <v xml:space="preserve">مدينة السلام </v>
      </c>
      <c r="F160" t="str">
        <f>'[2]بيانات العملاء'!I161</f>
        <v/>
      </c>
      <c r="G160">
        <f>'[2]بيانات العملاء'!J161</f>
        <v>159</v>
      </c>
      <c r="H160">
        <f>'[2]بيانات العملاء'!K161</f>
        <v>30</v>
      </c>
      <c r="I160" t="str">
        <f>'[2]بيانات العملاء'!L161</f>
        <v>اجل ع الاستحقاق</v>
      </c>
      <c r="J160" t="str">
        <f>'[2]بيانات العملاء'!M161</f>
        <v>امر توريد</v>
      </c>
      <c r="K160">
        <f>'[2]بيانات العملاء'!N161</f>
        <v>0</v>
      </c>
      <c r="L160">
        <f>'[2]بيانات العملاء'!O161</f>
        <v>0</v>
      </c>
      <c r="M160">
        <f>'[2]بيانات العملاء'!P161</f>
        <v>0</v>
      </c>
      <c r="N160">
        <f>'[2]بيانات العملاء'!Q161</f>
        <v>0</v>
      </c>
      <c r="O160">
        <f>'[2]بيانات العملاء'!R161</f>
        <v>0</v>
      </c>
    </row>
    <row r="161" spans="1:15" hidden="1" x14ac:dyDescent="0.25">
      <c r="A161" t="str">
        <f>'[2]بيانات العملاء'!D162</f>
        <v>تبارك للمستلزمات</v>
      </c>
      <c r="B161" t="str">
        <f>'[2]بيانات العملاء'!E162</f>
        <v>تجار</v>
      </c>
      <c r="C161" t="str">
        <f>'[2]بيانات العملاء'!F162</f>
        <v>القاهره</v>
      </c>
      <c r="D161" t="str">
        <f>'[2]بيانات العملاء'!G162</f>
        <v>السيده زينب</v>
      </c>
      <c r="E161" t="str">
        <f>'[2]بيانات العملاء'!H162</f>
        <v>13الشيخ علي يوسف الانشا والمنيره السيده زينب</v>
      </c>
      <c r="F161" t="str">
        <f>'[2]بيانات العملاء'!I162</f>
        <v/>
      </c>
      <c r="G161">
        <f>'[2]بيانات العملاء'!J162</f>
        <v>160</v>
      </c>
      <c r="H161">
        <f>'[2]بيانات العملاء'!K162</f>
        <v>30</v>
      </c>
      <c r="I161" t="str">
        <f>'[2]بيانات العملاء'!L162</f>
        <v>اجل ع الاستحقاق</v>
      </c>
      <c r="J161" t="str">
        <f>'[2]بيانات العملاء'!M162</f>
        <v>امر توريد</v>
      </c>
      <c r="K161">
        <f>'[2]بيانات العملاء'!N162</f>
        <v>0</v>
      </c>
      <c r="L161">
        <f>'[2]بيانات العملاء'!O162</f>
        <v>0</v>
      </c>
      <c r="M161">
        <f>'[2]بيانات العملاء'!P162</f>
        <v>0</v>
      </c>
      <c r="N161">
        <f>'[2]بيانات العملاء'!Q162</f>
        <v>0</v>
      </c>
      <c r="O161">
        <f>'[2]بيانات العملاء'!R162</f>
        <v>0</v>
      </c>
    </row>
    <row r="162" spans="1:15" hidden="1" x14ac:dyDescent="0.25">
      <c r="A162" t="str">
        <f>'[2]بيانات العملاء'!D163</f>
        <v>شركة الزهور المطرية</v>
      </c>
      <c r="B162" t="str">
        <f>'[2]بيانات العملاء'!E163</f>
        <v>تجار</v>
      </c>
      <c r="C162" t="str">
        <f>'[2]بيانات العملاء'!F163</f>
        <v>القاهرة</v>
      </c>
      <c r="D162" t="str">
        <f>'[2]بيانات العملاء'!G163</f>
        <v>عين شمس</v>
      </c>
      <c r="E162" t="str">
        <f>'[2]بيانات العملاء'!H163</f>
        <v>نزلة كوبرى ا لمشروع ـ اول شارع شمال بعد نزلة الكوبرى ـ عين شمس الغربية</v>
      </c>
      <c r="F162" t="str">
        <f>'[2]بيانات العملاء'!I163</f>
        <v/>
      </c>
      <c r="G162">
        <f>'[2]بيانات العملاء'!J163</f>
        <v>161</v>
      </c>
      <c r="H162">
        <f>'[2]بيانات العملاء'!K163</f>
        <v>30</v>
      </c>
      <c r="I162" t="str">
        <f>'[2]بيانات العملاء'!L163</f>
        <v xml:space="preserve">دفعات اجل </v>
      </c>
      <c r="J162" t="str">
        <f>'[2]بيانات العملاء'!M163</f>
        <v>امر توريد</v>
      </c>
      <c r="K162">
        <f>'[2]بيانات العملاء'!N163</f>
        <v>0</v>
      </c>
      <c r="L162">
        <f>'[2]بيانات العملاء'!O163</f>
        <v>0</v>
      </c>
      <c r="M162">
        <f>'[2]بيانات العملاء'!P163</f>
        <v>0</v>
      </c>
      <c r="N162">
        <f>'[2]بيانات العملاء'!Q163</f>
        <v>0</v>
      </c>
      <c r="O162">
        <f>'[2]بيانات العملاء'!R163</f>
        <v>0</v>
      </c>
    </row>
    <row r="163" spans="1:15" hidden="1" x14ac:dyDescent="0.25">
      <c r="A163" t="str">
        <f>'[2]بيانات العملاء'!D164</f>
        <v>شركة ايما فارما</v>
      </c>
      <c r="B163" t="str">
        <f>'[2]بيانات العملاء'!E164</f>
        <v>تجار</v>
      </c>
      <c r="C163" t="str">
        <f>'[2]بيانات العملاء'!F164</f>
        <v>القاهرة</v>
      </c>
      <c r="D163" t="str">
        <f>'[2]بيانات العملاء'!G164</f>
        <v>عين شمس</v>
      </c>
      <c r="E163" t="str">
        <f>'[2]بيانات العملاء'!H164</f>
        <v>18شارع احمد بدوى امام كلية الهندسة من شارع ابراهيم عبد الرازق</v>
      </c>
      <c r="F163" t="str">
        <f>'[2]بيانات العملاء'!I164</f>
        <v/>
      </c>
      <c r="G163">
        <f>'[2]بيانات العملاء'!J164</f>
        <v>162</v>
      </c>
      <c r="H163">
        <f>'[2]بيانات العملاء'!K164</f>
        <v>30</v>
      </c>
      <c r="I163" t="str">
        <f>'[2]بيانات العملاء'!L164</f>
        <v>اجل ع الاستحقاق</v>
      </c>
      <c r="J163" t="str">
        <f>'[2]بيانات العملاء'!M164</f>
        <v>امر توريد</v>
      </c>
      <c r="K163">
        <f>'[2]بيانات العملاء'!N164</f>
        <v>0</v>
      </c>
      <c r="L163">
        <f>'[2]بيانات العملاء'!O164</f>
        <v>0</v>
      </c>
      <c r="M163">
        <f>'[2]بيانات العملاء'!P164</f>
        <v>0</v>
      </c>
      <c r="N163">
        <f>'[2]بيانات العملاء'!Q164</f>
        <v>0</v>
      </c>
      <c r="O163">
        <f>'[2]بيانات العملاء'!R164</f>
        <v>0</v>
      </c>
    </row>
    <row r="164" spans="1:15" hidden="1" x14ac:dyDescent="0.25">
      <c r="A164" t="str">
        <f>'[2]بيانات العملاء'!D165</f>
        <v>شركة القصواء</v>
      </c>
      <c r="B164" t="str">
        <f>'[2]بيانات العملاء'!E165</f>
        <v>تجار</v>
      </c>
      <c r="C164" t="str">
        <f>'[2]بيانات العملاء'!F165</f>
        <v>الجيزة</v>
      </c>
      <c r="D164" t="str">
        <f>'[2]بيانات العملاء'!G165</f>
        <v>فيصل</v>
      </c>
      <c r="E164" t="str">
        <f>'[2]بيانات العملاء'!H165</f>
        <v>الطالبية ــ فيصل ـ امام مبنى حى الهرم</v>
      </c>
      <c r="F164" t="str">
        <f>'[2]بيانات العملاء'!I165</f>
        <v>001001312812</v>
      </c>
      <c r="G164">
        <f>'[2]بيانات العملاء'!J165</f>
        <v>163</v>
      </c>
      <c r="H164">
        <f>'[2]بيانات العملاء'!K165</f>
        <v>30</v>
      </c>
      <c r="I164" t="str">
        <f>'[2]بيانات العملاء'!L165</f>
        <v>كاش</v>
      </c>
      <c r="J164" t="str">
        <f>'[2]بيانات العملاء'!M165</f>
        <v>امر توريد</v>
      </c>
      <c r="K164">
        <f>'[2]بيانات العملاء'!N165</f>
        <v>0</v>
      </c>
      <c r="L164">
        <f>'[2]بيانات العملاء'!O165</f>
        <v>0</v>
      </c>
      <c r="M164">
        <f>'[2]بيانات العملاء'!P165</f>
        <v>0</v>
      </c>
      <c r="N164">
        <f>'[2]بيانات العملاء'!Q165</f>
        <v>0</v>
      </c>
      <c r="O164">
        <f>'[2]بيانات العملاء'!R165</f>
        <v>0</v>
      </c>
    </row>
    <row r="165" spans="1:15" hidden="1" x14ac:dyDescent="0.25">
      <c r="A165" t="str">
        <f>'[2]بيانات العملاء'!D166</f>
        <v>شركة الصحة والجمال الخصوص</v>
      </c>
      <c r="B165" t="str">
        <f>'[2]بيانات العملاء'!E166</f>
        <v>تجار</v>
      </c>
      <c r="C165" t="str">
        <f>'[2]بيانات العملاء'!F166</f>
        <v>القليوبية</v>
      </c>
      <c r="D165" t="str">
        <f>'[2]بيانات العملاء'!G166</f>
        <v xml:space="preserve">الخصوص </v>
      </c>
      <c r="E165" t="str">
        <f>'[2]بيانات العملاء'!H166</f>
        <v>ش الرشاح الرئيسى اتجاه الدائرى</v>
      </c>
      <c r="F165" t="str">
        <f>'[2]بيانات العملاء'!I166</f>
        <v/>
      </c>
      <c r="G165">
        <f>'[2]بيانات العملاء'!J166</f>
        <v>164</v>
      </c>
      <c r="H165">
        <f>'[2]بيانات العملاء'!K166</f>
        <v>30</v>
      </c>
      <c r="I165" t="str">
        <f>'[2]بيانات العملاء'!L166</f>
        <v>اجل ع الاستحقاق</v>
      </c>
      <c r="J165" t="str">
        <f>'[2]بيانات العملاء'!M166</f>
        <v>امر توريد</v>
      </c>
      <c r="K165">
        <f>'[2]بيانات العملاء'!N166</f>
        <v>0</v>
      </c>
      <c r="L165">
        <f>'[2]بيانات العملاء'!O166</f>
        <v>0</v>
      </c>
      <c r="M165">
        <f>'[2]بيانات العملاء'!P166</f>
        <v>0</v>
      </c>
      <c r="N165">
        <f>'[2]بيانات العملاء'!Q166</f>
        <v>0</v>
      </c>
      <c r="O165">
        <f>'[2]بيانات العملاء'!R166</f>
        <v>0</v>
      </c>
    </row>
    <row r="166" spans="1:15" hidden="1" x14ac:dyDescent="0.25">
      <c r="A166" t="str">
        <f>'[2]بيانات العملاء'!D167</f>
        <v>هيام ناصر</v>
      </c>
      <c r="B166" t="str">
        <f>'[2]بيانات العملاء'!E167</f>
        <v>تجار</v>
      </c>
      <c r="C166" t="str">
        <f>'[2]بيانات العملاء'!F167</f>
        <v>القاهرة</v>
      </c>
      <c r="D166" t="str">
        <f>'[2]بيانات العملاء'!G167</f>
        <v>مسطرد</v>
      </c>
      <c r="E166" t="str">
        <f>'[2]بيانات العملاء'!H167</f>
        <v>مسطر اول زاوية النجار منزل الحاج سلامة ابوتوية</v>
      </c>
      <c r="F166" t="str">
        <f>'[2]بيانات العملاء'!I167</f>
        <v/>
      </c>
      <c r="G166">
        <f>'[2]بيانات العملاء'!J167</f>
        <v>165</v>
      </c>
      <c r="H166">
        <f>'[2]بيانات العملاء'!K167</f>
        <v>30</v>
      </c>
      <c r="I166" t="str">
        <f>'[2]بيانات العملاء'!L167</f>
        <v>اجل ع الاستحقاق</v>
      </c>
      <c r="J166" t="str">
        <f>'[2]بيانات العملاء'!M167</f>
        <v>امر توريد</v>
      </c>
      <c r="K166">
        <f>'[2]بيانات العملاء'!N167</f>
        <v>0</v>
      </c>
      <c r="L166">
        <f>'[2]بيانات العملاء'!O167</f>
        <v>0</v>
      </c>
      <c r="M166">
        <f>'[2]بيانات العملاء'!P167</f>
        <v>0</v>
      </c>
      <c r="N166">
        <f>'[2]بيانات العملاء'!Q167</f>
        <v>0</v>
      </c>
      <c r="O166">
        <f>'[2]بيانات العملاء'!R167</f>
        <v>0</v>
      </c>
    </row>
    <row r="167" spans="1:15" hidden="1" x14ac:dyDescent="0.25">
      <c r="A167" t="str">
        <f>'[2]بيانات العملاء'!D168</f>
        <v>شركة لؤلؤة القضاعى</v>
      </c>
      <c r="B167" t="str">
        <f>'[2]بيانات العملاء'!E168</f>
        <v>تجار</v>
      </c>
      <c r="C167" t="str">
        <f>'[2]بيانات العملاء'!F168</f>
        <v>القاهرة</v>
      </c>
      <c r="D167" t="str">
        <f>'[2]بيانات العملاء'!G168</f>
        <v>حدائق القبة</v>
      </c>
      <c r="E167" t="str">
        <f>'[2]بيانات العملاء'!H168</f>
        <v xml:space="preserve">36شارع الخليل بجوار بنك الاسكندرية ـ ظهر مسجد الشيخ غراب </v>
      </c>
      <c r="F167" t="str">
        <f>'[2]بيانات العملاء'!I168</f>
        <v>001110174898</v>
      </c>
      <c r="G167">
        <f>'[2]بيانات العملاء'!J168</f>
        <v>166</v>
      </c>
      <c r="H167">
        <f>'[2]بيانات العملاء'!K168</f>
        <v>30</v>
      </c>
      <c r="I167" t="str">
        <f>'[2]بيانات العملاء'!L168</f>
        <v>اجل ع الاستحقاق</v>
      </c>
      <c r="J167" t="str">
        <f>'[2]بيانات العملاء'!M168</f>
        <v>امر توريد</v>
      </c>
      <c r="K167">
        <f>'[2]بيانات العملاء'!N168</f>
        <v>0</v>
      </c>
      <c r="L167">
        <f>'[2]بيانات العملاء'!O168</f>
        <v>0</v>
      </c>
      <c r="M167">
        <f>'[2]بيانات العملاء'!P168</f>
        <v>0</v>
      </c>
      <c r="N167">
        <f>'[2]بيانات العملاء'!Q168</f>
        <v>0</v>
      </c>
      <c r="O167">
        <f>'[2]بيانات العملاء'!R168</f>
        <v>0</v>
      </c>
    </row>
    <row r="168" spans="1:15" hidden="1" x14ac:dyDescent="0.25">
      <c r="A168" t="str">
        <f>'[2]بيانات العملاء'!D169</f>
        <v>شركة فيوتشر</v>
      </c>
      <c r="B168" t="str">
        <f>'[2]بيانات العملاء'!E169</f>
        <v>تجار</v>
      </c>
      <c r="C168" t="str">
        <f>'[2]بيانات العملاء'!F169</f>
        <v>القاهرة</v>
      </c>
      <c r="D168" t="str">
        <f>'[2]بيانات العملاء'!G169</f>
        <v>السواح</v>
      </c>
      <c r="E168" t="str">
        <f>'[2]بيانات العملاء'!H169</f>
        <v>عمارات السعودية السواح امام البنك الاهلى خلف الضرائب</v>
      </c>
      <c r="F168" t="str">
        <f>'[2]بيانات العملاء'!I169</f>
        <v/>
      </c>
      <c r="G168">
        <f>'[2]بيانات العملاء'!J169</f>
        <v>167</v>
      </c>
      <c r="H168">
        <f>'[2]بيانات العملاء'!K169</f>
        <v>30</v>
      </c>
      <c r="I168" t="str">
        <f>'[2]بيانات العملاء'!L169</f>
        <v>اجل ع الاستحقاق</v>
      </c>
      <c r="J168" t="str">
        <f>'[2]بيانات العملاء'!M169</f>
        <v>امر توريد</v>
      </c>
      <c r="K168">
        <f>'[2]بيانات العملاء'!N169</f>
        <v>0</v>
      </c>
      <c r="L168">
        <f>'[2]بيانات العملاء'!O169</f>
        <v>0</v>
      </c>
      <c r="M168">
        <f>'[2]بيانات العملاء'!P169</f>
        <v>0</v>
      </c>
      <c r="N168">
        <f>'[2]بيانات العملاء'!Q169</f>
        <v>0</v>
      </c>
      <c r="O168">
        <f>'[2]بيانات العملاء'!R169</f>
        <v>0</v>
      </c>
    </row>
    <row r="169" spans="1:15" hidden="1" x14ac:dyDescent="0.25">
      <c r="A169" t="str">
        <f>'[2]بيانات العملاء'!D170</f>
        <v xml:space="preserve">شركه القناوى </v>
      </c>
      <c r="B169" t="str">
        <f>'[2]بيانات العملاء'!E170</f>
        <v>تجار</v>
      </c>
      <c r="C169" t="str">
        <f>'[2]بيانات العملاء'!F170</f>
        <v>الجيزة</v>
      </c>
      <c r="D169" t="str">
        <f>'[2]بيانات العملاء'!G170</f>
        <v>ام المصريين</v>
      </c>
      <c r="E169" t="str">
        <f>'[2]بيانات العملاء'!H170</f>
        <v>5ش شبيطه ام المصريين الجيزه</v>
      </c>
      <c r="F169" t="str">
        <f>'[2]بيانات العملاء'!I170</f>
        <v>01141586007</v>
      </c>
      <c r="G169">
        <f>'[2]بيانات العملاء'!J170</f>
        <v>168</v>
      </c>
      <c r="H169">
        <f>'[2]بيانات العملاء'!K170</f>
        <v>30</v>
      </c>
      <c r="I169" t="str">
        <f>'[2]بيانات العملاء'!L170</f>
        <v>اجل ع الاستحقاق</v>
      </c>
      <c r="J169" t="str">
        <f>'[2]بيانات العملاء'!M170</f>
        <v>امر توريد</v>
      </c>
      <c r="K169">
        <f>'[2]بيانات العملاء'!N170</f>
        <v>0</v>
      </c>
      <c r="L169">
        <f>'[2]بيانات العملاء'!O170</f>
        <v>0</v>
      </c>
      <c r="M169">
        <f>'[2]بيانات العملاء'!P170</f>
        <v>0</v>
      </c>
      <c r="N169">
        <f>'[2]بيانات العملاء'!Q170</f>
        <v>0</v>
      </c>
      <c r="O169">
        <f>'[2]بيانات العملاء'!R170</f>
        <v>0</v>
      </c>
    </row>
    <row r="170" spans="1:15" hidden="1" x14ac:dyDescent="0.25">
      <c r="A170" t="str">
        <f>'[2]بيانات العملاء'!D171</f>
        <v xml:space="preserve">شركه نور الفتح </v>
      </c>
      <c r="B170" t="str">
        <f>'[2]بيانات العملاء'!E171</f>
        <v>تجار</v>
      </c>
      <c r="C170" t="str">
        <f>'[2]بيانات العملاء'!F171</f>
        <v>الجيزه</v>
      </c>
      <c r="D170" t="str">
        <f>'[2]بيانات العملاء'!G171</f>
        <v>فيصل</v>
      </c>
      <c r="E170" t="str">
        <f>'[2]بيانات العملاء'!H171</f>
        <v>شارع ناهيا بجوار مدرسه عمر عبد الخالق امام الزهور المعتمديه</v>
      </c>
      <c r="F170" t="str">
        <f>'[2]بيانات العملاء'!I171</f>
        <v/>
      </c>
      <c r="G170">
        <f>'[2]بيانات العملاء'!J171</f>
        <v>169</v>
      </c>
      <c r="H170">
        <f>'[2]بيانات العملاء'!K171</f>
        <v>30</v>
      </c>
      <c r="I170" t="str">
        <f>'[2]بيانات العملاء'!L171</f>
        <v>اجل ع الاستحقاق</v>
      </c>
      <c r="J170" t="str">
        <f>'[2]بيانات العملاء'!M171</f>
        <v>امر توريد</v>
      </c>
      <c r="K170">
        <f>'[2]بيانات العملاء'!N171</f>
        <v>0</v>
      </c>
      <c r="L170">
        <f>'[2]بيانات العملاء'!O171</f>
        <v>0</v>
      </c>
      <c r="M170">
        <f>'[2]بيانات العملاء'!P171</f>
        <v>0</v>
      </c>
      <c r="N170">
        <f>'[2]بيانات العملاء'!Q171</f>
        <v>0</v>
      </c>
      <c r="O170">
        <f>'[2]بيانات العملاء'!R171</f>
        <v>0</v>
      </c>
    </row>
    <row r="171" spans="1:15" hidden="1" x14ac:dyDescent="0.25">
      <c r="A171" t="str">
        <f>'[2]بيانات العملاء'!D172</f>
        <v>منظفات الاسراء</v>
      </c>
      <c r="B171" t="str">
        <f>'[2]بيانات العملاء'!E172</f>
        <v>تجار</v>
      </c>
      <c r="C171" t="str">
        <f>'[2]بيانات العملاء'!F172</f>
        <v>القاهرة</v>
      </c>
      <c r="D171" t="str">
        <f>'[2]بيانات العملاء'!G172</f>
        <v>حدائق المعادى</v>
      </c>
      <c r="E171" t="str">
        <f>'[2]بيانات العملاء'!H172</f>
        <v>اخر شارع حسنين دسوقى بجوار القهوة امام محطة مترو حدائق المعادى</v>
      </c>
      <c r="F171" t="str">
        <f>'[2]بيانات العملاء'!I172</f>
        <v/>
      </c>
      <c r="G171">
        <f>'[2]بيانات العملاء'!J172</f>
        <v>170</v>
      </c>
      <c r="H171">
        <f>'[2]بيانات العملاء'!K172</f>
        <v>30</v>
      </c>
      <c r="I171" t="str">
        <f>'[2]بيانات العملاء'!L172</f>
        <v>اجل ع الاستحقاق</v>
      </c>
      <c r="J171" t="str">
        <f>'[2]بيانات العملاء'!M172</f>
        <v>امر توريد</v>
      </c>
      <c r="K171">
        <f>'[2]بيانات العملاء'!N172</f>
        <v>0</v>
      </c>
      <c r="L171">
        <f>'[2]بيانات العملاء'!O172</f>
        <v>0</v>
      </c>
      <c r="M171">
        <f>'[2]بيانات العملاء'!P172</f>
        <v>0</v>
      </c>
      <c r="N171">
        <f>'[2]بيانات العملاء'!Q172</f>
        <v>0</v>
      </c>
      <c r="O171">
        <f>'[2]بيانات العملاء'!R172</f>
        <v>0</v>
      </c>
    </row>
    <row r="172" spans="1:15" hidden="1" x14ac:dyDescent="0.25">
      <c r="A172" t="str">
        <f>'[2]بيانات العملاء'!D173</f>
        <v>شركة قضاعى المؤسسة</v>
      </c>
      <c r="B172" t="str">
        <f>'[2]بيانات العملاء'!E173</f>
        <v>تجار</v>
      </c>
      <c r="C172" t="str">
        <f>'[2]بيانات العملاء'!F173</f>
        <v>القاهرة</v>
      </c>
      <c r="D172" t="str">
        <f>'[2]بيانات العملاء'!G173</f>
        <v>شبرا</v>
      </c>
      <c r="E172" t="str">
        <f>'[2]بيانات العملاء'!H173</f>
        <v xml:space="preserve">4شارع احمد عرابى برج الاطباء شبرا الخيمة </v>
      </c>
      <c r="F172" t="str">
        <f>'[2]بيانات العملاء'!I173</f>
        <v>001227070443</v>
      </c>
      <c r="G172">
        <f>'[2]بيانات العملاء'!J173</f>
        <v>171</v>
      </c>
      <c r="H172">
        <f>'[2]بيانات العملاء'!K173</f>
        <v>30</v>
      </c>
      <c r="I172" t="str">
        <f>'[2]بيانات العملاء'!L173</f>
        <v>اجل ع الاستحقاق</v>
      </c>
      <c r="J172" t="str">
        <f>'[2]بيانات العملاء'!M173</f>
        <v>امر توريد</v>
      </c>
      <c r="K172">
        <f>'[2]بيانات العملاء'!N173</f>
        <v>0</v>
      </c>
      <c r="L172">
        <f>'[2]بيانات العملاء'!O173</f>
        <v>0</v>
      </c>
      <c r="M172">
        <f>'[2]بيانات العملاء'!P173</f>
        <v>0</v>
      </c>
      <c r="N172">
        <f>'[2]بيانات العملاء'!Q173</f>
        <v>0</v>
      </c>
      <c r="O172">
        <f>'[2]بيانات العملاء'!R173</f>
        <v>0</v>
      </c>
    </row>
    <row r="173" spans="1:15" hidden="1" x14ac:dyDescent="0.25">
      <c r="A173" t="str">
        <f>'[2]بيانات العملاء'!D174</f>
        <v>شركة كايرو ميد</v>
      </c>
      <c r="B173" t="str">
        <f>'[2]بيانات العملاء'!E174</f>
        <v>تجار</v>
      </c>
      <c r="C173" t="str">
        <f>'[2]بيانات العملاء'!F174</f>
        <v>القاهرة</v>
      </c>
      <c r="D173" t="str">
        <f>'[2]بيانات العملاء'!G174</f>
        <v>المقطم</v>
      </c>
      <c r="E173" t="str">
        <f>'[2]بيانات العملاء'!H174</f>
        <v>ش مدرسه البارون الهضبه الوسطي المقطم</v>
      </c>
      <c r="F173" t="str">
        <f>'[2]بيانات العملاء'!I174</f>
        <v/>
      </c>
      <c r="G173">
        <f>'[2]بيانات العملاء'!J174</f>
        <v>172</v>
      </c>
      <c r="H173">
        <f>'[2]بيانات العملاء'!K174</f>
        <v>30</v>
      </c>
      <c r="I173" t="str">
        <f>'[2]بيانات العملاء'!L174</f>
        <v>اجل ع الاستحقاق</v>
      </c>
      <c r="J173" t="str">
        <f>'[2]بيانات العملاء'!M174</f>
        <v>امر توريد</v>
      </c>
      <c r="K173">
        <f>'[2]بيانات العملاء'!N174</f>
        <v>0</v>
      </c>
      <c r="L173">
        <f>'[2]بيانات العملاء'!O174</f>
        <v>0</v>
      </c>
      <c r="M173">
        <f>'[2]بيانات العملاء'!P174</f>
        <v>0</v>
      </c>
      <c r="N173">
        <f>'[2]بيانات العملاء'!Q174</f>
        <v>0</v>
      </c>
      <c r="O173">
        <f>'[2]بيانات العملاء'!R174</f>
        <v>0</v>
      </c>
    </row>
    <row r="174" spans="1:15" hidden="1" x14ac:dyDescent="0.25">
      <c r="A174" t="str">
        <f>'[2]بيانات العملاء'!D175</f>
        <v>شركة الهدى للمستلزمات ـ الوراق</v>
      </c>
      <c r="B174" t="str">
        <f>'[2]بيانات العملاء'!E175</f>
        <v>تجار</v>
      </c>
      <c r="C174" t="str">
        <f>'[2]بيانات العملاء'!F175</f>
        <v>الجيزة</v>
      </c>
      <c r="D174" t="str">
        <f>'[2]بيانات العملاء'!G175</f>
        <v>الوراق</v>
      </c>
      <c r="E174" t="str">
        <f>'[2]بيانات العملاء'!H175</f>
        <v xml:space="preserve">نزلة الوراق من الدائرى بجوار ابو الهول للكاوتش </v>
      </c>
      <c r="F174" t="str">
        <f>'[2]بيانات العملاء'!I175</f>
        <v/>
      </c>
      <c r="G174">
        <f>'[2]بيانات العملاء'!J175</f>
        <v>173</v>
      </c>
      <c r="H174">
        <f>'[2]بيانات العملاء'!K175</f>
        <v>30</v>
      </c>
      <c r="I174" t="str">
        <f>'[2]بيانات العملاء'!L175</f>
        <v>اجل ع الاستحقاق</v>
      </c>
      <c r="J174" t="str">
        <f>'[2]بيانات العملاء'!M175</f>
        <v>امر توريد</v>
      </c>
      <c r="K174">
        <f>'[2]بيانات العملاء'!N175</f>
        <v>0</v>
      </c>
      <c r="L174">
        <f>'[2]بيانات العملاء'!O175</f>
        <v>0</v>
      </c>
      <c r="M174">
        <f>'[2]بيانات العملاء'!P175</f>
        <v>0</v>
      </c>
      <c r="N174">
        <f>'[2]بيانات العملاء'!Q175</f>
        <v>0</v>
      </c>
      <c r="O174">
        <f>'[2]بيانات العملاء'!R175</f>
        <v>0</v>
      </c>
    </row>
    <row r="175" spans="1:15" hidden="1" x14ac:dyDescent="0.25">
      <c r="A175" t="str">
        <f>'[2]بيانات العملاء'!D176</f>
        <v xml:space="preserve">قضاعى الزعيم </v>
      </c>
      <c r="B175" t="str">
        <f>'[2]بيانات العملاء'!E176</f>
        <v>تجار</v>
      </c>
      <c r="C175" t="str">
        <f>'[2]بيانات العملاء'!F176</f>
        <v>القاهرة</v>
      </c>
      <c r="D175" t="str">
        <f>'[2]بيانات العملاء'!G176</f>
        <v>شبرا الخيمه</v>
      </c>
      <c r="E175" t="str">
        <f>'[2]بيانات العملاء'!H176</f>
        <v>شارع جامع ابو الهنا من شارع 15مايو بجوار مسجد ابو الهنا</v>
      </c>
      <c r="F175" t="str">
        <f>'[2]بيانات العملاء'!I176</f>
        <v/>
      </c>
      <c r="G175">
        <f>'[2]بيانات العملاء'!J176</f>
        <v>174</v>
      </c>
      <c r="H175">
        <f>'[2]بيانات العملاء'!K176</f>
        <v>30</v>
      </c>
      <c r="I175" t="str">
        <f>'[2]بيانات العملاء'!L176</f>
        <v>اجل ع الاستحقاق</v>
      </c>
      <c r="J175" t="str">
        <f>'[2]بيانات العملاء'!M176</f>
        <v>امر توريد</v>
      </c>
      <c r="K175">
        <f>'[2]بيانات العملاء'!N176</f>
        <v>0</v>
      </c>
      <c r="L175">
        <f>'[2]بيانات العملاء'!O176</f>
        <v>0</v>
      </c>
      <c r="M175">
        <f>'[2]بيانات العملاء'!P176</f>
        <v>0</v>
      </c>
      <c r="N175">
        <f>'[2]بيانات العملاء'!Q176</f>
        <v>0</v>
      </c>
      <c r="O175">
        <f>'[2]بيانات العملاء'!R176</f>
        <v>0</v>
      </c>
    </row>
    <row r="176" spans="1:15" hidden="1" x14ac:dyDescent="0.25">
      <c r="A176" t="str">
        <f>'[2]بيانات العملاء'!D177</f>
        <v>محل اسلام صلاح للمستلزمات</v>
      </c>
      <c r="B176" t="str">
        <f>'[2]بيانات العملاء'!E177</f>
        <v>تجار</v>
      </c>
      <c r="C176" t="str">
        <f>'[2]بيانات العملاء'!F177</f>
        <v>القاهره</v>
      </c>
      <c r="D176" t="str">
        <f>'[2]بيانات العملاء'!G177</f>
        <v>حلوان</v>
      </c>
      <c r="E176" t="str">
        <f>'[2]بيانات العملاء'!H177</f>
        <v>حلوان كفر العلو كورنيش النيل</v>
      </c>
      <c r="F176" t="str">
        <f>'[2]بيانات العملاء'!I177</f>
        <v>00 115 458 8891</v>
      </c>
      <c r="G176">
        <f>'[2]بيانات العملاء'!J177</f>
        <v>175</v>
      </c>
      <c r="H176">
        <f>'[2]بيانات العملاء'!K177</f>
        <v>30</v>
      </c>
      <c r="I176" t="str">
        <f>'[2]بيانات العملاء'!L177</f>
        <v>اجل ع الاستحقاق</v>
      </c>
      <c r="J176" t="str">
        <f>'[2]بيانات العملاء'!M177</f>
        <v>امر توريد</v>
      </c>
      <c r="K176">
        <f>'[2]بيانات العملاء'!N177</f>
        <v>0</v>
      </c>
      <c r="L176">
        <f>'[2]بيانات العملاء'!O177</f>
        <v>0</v>
      </c>
      <c r="M176">
        <f>'[2]بيانات العملاء'!P177</f>
        <v>0</v>
      </c>
      <c r="N176">
        <f>'[2]بيانات العملاء'!Q177</f>
        <v>0</v>
      </c>
      <c r="O176">
        <f>'[2]بيانات العملاء'!R177</f>
        <v>0</v>
      </c>
    </row>
    <row r="177" spans="1:15" hidden="1" x14ac:dyDescent="0.25">
      <c r="A177" t="str">
        <f>'[2]بيانات العملاء'!D178</f>
        <v>شركة قضاعى المطرية</v>
      </c>
      <c r="B177" t="str">
        <f>'[2]بيانات العملاء'!E178</f>
        <v>تجار</v>
      </c>
      <c r="C177" t="str">
        <f>'[2]بيانات العملاء'!F178</f>
        <v>القاهرة</v>
      </c>
      <c r="D177" t="str">
        <f>'[2]بيانات العملاء'!G178</f>
        <v>المطرية</v>
      </c>
      <c r="E177" t="str">
        <f>'[2]بيانات العملاء'!H178</f>
        <v>امام مسجد المطراوى ــ عند ميدان المطرية</v>
      </c>
      <c r="F177" t="str">
        <f>'[2]بيانات العملاء'!I178</f>
        <v/>
      </c>
      <c r="G177">
        <f>'[2]بيانات العملاء'!J178</f>
        <v>176</v>
      </c>
      <c r="H177">
        <f>'[2]بيانات العملاء'!K178</f>
        <v>30</v>
      </c>
      <c r="I177" t="str">
        <f>'[2]بيانات العملاء'!L178</f>
        <v>كاش</v>
      </c>
      <c r="J177" t="str">
        <f>'[2]بيانات العملاء'!M178</f>
        <v>امر توريد</v>
      </c>
      <c r="K177">
        <f>'[2]بيانات العملاء'!N178</f>
        <v>0</v>
      </c>
      <c r="L177">
        <f>'[2]بيانات العملاء'!O178</f>
        <v>0</v>
      </c>
      <c r="M177">
        <f>'[2]بيانات العملاء'!P178</f>
        <v>0</v>
      </c>
      <c r="N177">
        <f>'[2]بيانات العملاء'!Q178</f>
        <v>0</v>
      </c>
      <c r="O177">
        <f>'[2]بيانات العملاء'!R178</f>
        <v>0</v>
      </c>
    </row>
    <row r="178" spans="1:15" hidden="1" x14ac:dyDescent="0.25">
      <c r="A178" t="str">
        <f>'[2]بيانات العملاء'!D179</f>
        <v>اسواق باريس</v>
      </c>
      <c r="B178" t="str">
        <f>'[2]بيانات العملاء'!E179</f>
        <v>تجار</v>
      </c>
      <c r="C178" t="str">
        <f>'[2]بيانات العملاء'!F179</f>
        <v>القاهرة</v>
      </c>
      <c r="D178" t="str">
        <f>'[2]بيانات العملاء'!G179</f>
        <v>الزيتون</v>
      </c>
      <c r="E178" t="str">
        <f>'[2]بيانات العملاء'!H179</f>
        <v>شارع المتوكل من شارع سليم الاول الزيتون</v>
      </c>
      <c r="F178" t="str">
        <f>'[2]بيانات العملاء'!I179</f>
        <v/>
      </c>
      <c r="G178">
        <f>'[2]بيانات العملاء'!J179</f>
        <v>177</v>
      </c>
      <c r="H178">
        <f>'[2]بيانات العملاء'!K179</f>
        <v>30</v>
      </c>
      <c r="I178" t="str">
        <f>'[2]بيانات العملاء'!L179</f>
        <v>اجل ع الاستحقاق</v>
      </c>
      <c r="J178" t="str">
        <f>'[2]بيانات العملاء'!M179</f>
        <v>امر توريد</v>
      </c>
      <c r="K178">
        <f>'[2]بيانات العملاء'!N179</f>
        <v>0</v>
      </c>
      <c r="L178">
        <f>'[2]بيانات العملاء'!O179</f>
        <v>0</v>
      </c>
      <c r="M178">
        <f>'[2]بيانات العملاء'!P179</f>
        <v>0</v>
      </c>
      <c r="N178">
        <f>'[2]بيانات العملاء'!Q179</f>
        <v>0</v>
      </c>
      <c r="O178">
        <f>'[2]بيانات العملاء'!R179</f>
        <v>0</v>
      </c>
    </row>
    <row r="179" spans="1:15" hidden="1" x14ac:dyDescent="0.25">
      <c r="A179" t="str">
        <f>'[2]بيانات العملاء'!D180</f>
        <v xml:space="preserve">الهدي أبو صير </v>
      </c>
      <c r="B179" t="str">
        <f>'[2]بيانات العملاء'!E180</f>
        <v>تجار</v>
      </c>
      <c r="C179" t="str">
        <f>'[2]بيانات العملاء'!F180</f>
        <v xml:space="preserve">الجيزه </v>
      </c>
      <c r="D179" t="str">
        <f>'[2]بيانات العملاء'!G180</f>
        <v>البدراشين</v>
      </c>
      <c r="E179" t="str">
        <f>'[2]بيانات العملاء'!H180</f>
        <v>طريق سقاره السياحي قريه أبو صير البدرشين</v>
      </c>
      <c r="F179" t="str">
        <f>'[2]بيانات العملاء'!I180</f>
        <v/>
      </c>
      <c r="G179">
        <f>'[2]بيانات العملاء'!J180</f>
        <v>178</v>
      </c>
      <c r="H179">
        <f>'[2]بيانات العملاء'!K180</f>
        <v>30</v>
      </c>
      <c r="I179" t="str">
        <f>'[2]بيانات العملاء'!L180</f>
        <v>اجل ع الاستحقاق</v>
      </c>
      <c r="J179" t="str">
        <f>'[2]بيانات العملاء'!M180</f>
        <v>امر توريد</v>
      </c>
      <c r="K179">
        <f>'[2]بيانات العملاء'!N180</f>
        <v>0</v>
      </c>
      <c r="L179">
        <f>'[2]بيانات العملاء'!O180</f>
        <v>0</v>
      </c>
      <c r="M179">
        <f>'[2]بيانات العملاء'!P180</f>
        <v>0</v>
      </c>
      <c r="N179">
        <f>'[2]بيانات العملاء'!Q180</f>
        <v>0</v>
      </c>
      <c r="O179">
        <f>'[2]بيانات العملاء'!R180</f>
        <v>0</v>
      </c>
    </row>
    <row r="180" spans="1:15" hidden="1" x14ac:dyDescent="0.25">
      <c r="A180" t="str">
        <f>'[2]بيانات العملاء'!D181</f>
        <v>شركة سما</v>
      </c>
      <c r="B180" t="str">
        <f>'[2]بيانات العملاء'!E181</f>
        <v>تجار</v>
      </c>
      <c r="C180" t="str">
        <f>'[2]بيانات العملاء'!F181</f>
        <v>القاهره</v>
      </c>
      <c r="D180" t="str">
        <f>'[2]بيانات العملاء'!G181</f>
        <v>الساحل</v>
      </c>
      <c r="E180" t="str">
        <f>'[2]بيانات العملاء'!H181</f>
        <v xml:space="preserve">155شبرا اسعد الساحل </v>
      </c>
      <c r="F180" t="str">
        <f>'[2]بيانات العملاء'!I181</f>
        <v>0224309828</v>
      </c>
      <c r="G180">
        <f>'[2]بيانات العملاء'!J181</f>
        <v>179</v>
      </c>
      <c r="H180">
        <f>'[2]بيانات العملاء'!K181</f>
        <v>30</v>
      </c>
      <c r="I180" t="str">
        <f>'[2]بيانات العملاء'!L181</f>
        <v xml:space="preserve">دفعات اجل </v>
      </c>
      <c r="J180" t="str">
        <f>'[2]بيانات العملاء'!M181</f>
        <v>امر توريد</v>
      </c>
      <c r="K180">
        <f>'[2]بيانات العملاء'!N181</f>
        <v>0</v>
      </c>
      <c r="L180">
        <f>'[2]بيانات العملاء'!O181</f>
        <v>0</v>
      </c>
      <c r="M180">
        <f>'[2]بيانات العملاء'!P181</f>
        <v>0</v>
      </c>
      <c r="N180">
        <f>'[2]بيانات العملاء'!Q181</f>
        <v>0</v>
      </c>
      <c r="O180">
        <f>'[2]بيانات العملاء'!R181</f>
        <v>0</v>
      </c>
    </row>
    <row r="181" spans="1:15" hidden="1" x14ac:dyDescent="0.25">
      <c r="A181" t="str">
        <f>'[2]بيانات العملاء'!D182</f>
        <v>شركه اوميجا للمستلزمات الطبيه</v>
      </c>
      <c r="B181" t="str">
        <f>'[2]بيانات العملاء'!E182</f>
        <v>تجار</v>
      </c>
      <c r="C181" t="str">
        <f>'[2]بيانات العملاء'!F182</f>
        <v xml:space="preserve">الجيزه </v>
      </c>
      <c r="D181" t="str">
        <f>'[2]بيانات العملاء'!G182</f>
        <v>ام المصريين</v>
      </c>
      <c r="E181" t="str">
        <f>'[2]بيانات العملاء'!H182</f>
        <v>شارع زين العابدين ن شارع ربيع الحيوي ام المصريين ناصيه اسماك حمور</v>
      </c>
      <c r="F181" t="str">
        <f>'[2]بيانات العملاء'!I182</f>
        <v/>
      </c>
      <c r="G181">
        <f>'[2]بيانات العملاء'!J182</f>
        <v>180</v>
      </c>
      <c r="H181">
        <f>'[2]بيانات العملاء'!K182</f>
        <v>30</v>
      </c>
      <c r="I181" t="str">
        <f>'[2]بيانات العملاء'!L182</f>
        <v>كاش</v>
      </c>
      <c r="J181" t="str">
        <f>'[2]بيانات العملاء'!M182</f>
        <v>امر توريد</v>
      </c>
      <c r="K181">
        <f>'[2]بيانات العملاء'!N182</f>
        <v>0</v>
      </c>
      <c r="L181">
        <f>'[2]بيانات العملاء'!O182</f>
        <v>0</v>
      </c>
      <c r="M181">
        <f>'[2]بيانات العملاء'!P182</f>
        <v>0</v>
      </c>
      <c r="N181">
        <f>'[2]بيانات العملاء'!Q182</f>
        <v>0</v>
      </c>
      <c r="O181">
        <f>'[2]بيانات العملاء'!R182</f>
        <v>0</v>
      </c>
    </row>
    <row r="182" spans="1:15" hidden="1" x14ac:dyDescent="0.25">
      <c r="A182" t="str">
        <f>'[2]بيانات العملاء'!D183</f>
        <v>مكتب الرحاب البدرشين</v>
      </c>
      <c r="B182" t="str">
        <f>'[2]بيانات العملاء'!E183</f>
        <v>تجار</v>
      </c>
      <c r="C182" t="str">
        <f>'[2]بيانات العملاء'!F183</f>
        <v xml:space="preserve">الجيزه </v>
      </c>
      <c r="D182" t="str">
        <f>'[2]بيانات العملاء'!G183</f>
        <v>البدراشين</v>
      </c>
      <c r="E182" t="str">
        <f>'[2]بيانات العملاء'!H183</f>
        <v xml:space="preserve">مدينه البدراشين </v>
      </c>
      <c r="F182" t="str">
        <f>'[2]بيانات العملاء'!I183</f>
        <v/>
      </c>
      <c r="G182">
        <f>'[2]بيانات العملاء'!J183</f>
        <v>181</v>
      </c>
      <c r="H182">
        <f>'[2]بيانات العملاء'!K183</f>
        <v>30</v>
      </c>
      <c r="I182" t="str">
        <f>'[2]بيانات العملاء'!L183</f>
        <v>اجل ع الاستحقاق</v>
      </c>
      <c r="J182" t="str">
        <f>'[2]بيانات العملاء'!M183</f>
        <v>امر توريد</v>
      </c>
      <c r="K182">
        <f>'[2]بيانات العملاء'!N183</f>
        <v>0</v>
      </c>
      <c r="L182">
        <f>'[2]بيانات العملاء'!O183</f>
        <v>0</v>
      </c>
      <c r="M182">
        <f>'[2]بيانات العملاء'!P183</f>
        <v>0</v>
      </c>
      <c r="N182">
        <f>'[2]بيانات العملاء'!Q183</f>
        <v>0</v>
      </c>
      <c r="O182">
        <f>'[2]بيانات العملاء'!R183</f>
        <v>0</v>
      </c>
    </row>
    <row r="183" spans="1:15" hidden="1" x14ac:dyDescent="0.25">
      <c r="A183" t="str">
        <f>'[2]بيانات العملاء'!D184</f>
        <v>شركة العالمية فيصل</v>
      </c>
      <c r="B183" t="str">
        <f>'[2]بيانات العملاء'!E184</f>
        <v>تجار</v>
      </c>
      <c r="C183" t="str">
        <f>'[2]بيانات العملاء'!F184</f>
        <v>الجيزة</v>
      </c>
      <c r="D183" t="str">
        <f>'[2]بيانات العملاء'!G184</f>
        <v>فيصل</v>
      </c>
      <c r="E183" t="str">
        <f>'[2]بيانات العملاء'!H184</f>
        <v>شارع الثلاثينى من شارع المنشية الطالبية فيصل ـ بجوار صيدلية مرزوق</v>
      </c>
      <c r="F183" t="str">
        <f>'[2]بيانات العملاء'!I184</f>
        <v/>
      </c>
      <c r="G183">
        <f>'[2]بيانات العملاء'!J184</f>
        <v>182</v>
      </c>
      <c r="H183">
        <f>'[2]بيانات العملاء'!K184</f>
        <v>30</v>
      </c>
      <c r="I183" t="str">
        <f>'[2]بيانات العملاء'!L184</f>
        <v>اجل ع الاستحقاق</v>
      </c>
      <c r="J183" t="str">
        <f>'[2]بيانات العملاء'!M184</f>
        <v>امر توريد</v>
      </c>
      <c r="K183">
        <f>'[2]بيانات العملاء'!N184</f>
        <v>0</v>
      </c>
      <c r="L183">
        <f>'[2]بيانات العملاء'!O184</f>
        <v>0</v>
      </c>
      <c r="M183">
        <f>'[2]بيانات العملاء'!P184</f>
        <v>0</v>
      </c>
      <c r="N183">
        <f>'[2]بيانات العملاء'!Q184</f>
        <v>0</v>
      </c>
      <c r="O183">
        <f>'[2]بيانات العملاء'!R184</f>
        <v>0</v>
      </c>
    </row>
    <row r="184" spans="1:15" hidden="1" x14ac:dyDescent="0.25">
      <c r="A184" t="str">
        <f>'[2]بيانات العملاء'!D185</f>
        <v>ال عبود</v>
      </c>
      <c r="B184" t="str">
        <f>'[2]بيانات العملاء'!E185</f>
        <v>تجار</v>
      </c>
      <c r="C184" t="str">
        <f>'[2]بيانات العملاء'!F185</f>
        <v xml:space="preserve">الجيزه </v>
      </c>
      <c r="D184" t="str">
        <f>'[2]بيانات العملاء'!G185</f>
        <v xml:space="preserve">فيصل </v>
      </c>
      <c r="E184" t="str">
        <f>'[2]بيانات العملاء'!H185</f>
        <v>12امتداد الامراء التعاون فيصل</v>
      </c>
      <c r="F184" t="str">
        <f>'[2]بيانات العملاء'!I185</f>
        <v/>
      </c>
      <c r="G184">
        <f>'[2]بيانات العملاء'!J185</f>
        <v>183</v>
      </c>
      <c r="H184">
        <f>'[2]بيانات العملاء'!K185</f>
        <v>30</v>
      </c>
      <c r="I184" t="str">
        <f>'[2]بيانات العملاء'!L185</f>
        <v>كاش</v>
      </c>
      <c r="J184" t="str">
        <f>'[2]بيانات العملاء'!M185</f>
        <v>امر توريد</v>
      </c>
      <c r="K184">
        <f>'[2]بيانات العملاء'!N185</f>
        <v>0</v>
      </c>
      <c r="L184">
        <f>'[2]بيانات العملاء'!O185</f>
        <v>0</v>
      </c>
      <c r="M184">
        <f>'[2]بيانات العملاء'!P185</f>
        <v>0</v>
      </c>
      <c r="N184">
        <f>'[2]بيانات العملاء'!Q185</f>
        <v>0</v>
      </c>
      <c r="O184">
        <f>'[2]بيانات العملاء'!R185</f>
        <v>0</v>
      </c>
    </row>
    <row r="185" spans="1:15" hidden="1" x14ac:dyDescent="0.25">
      <c r="A185" t="str">
        <f>'[2]بيانات العملاء'!D186</f>
        <v xml:space="preserve">شركة الاهرام </v>
      </c>
      <c r="B185" t="str">
        <f>'[2]بيانات العملاء'!E186</f>
        <v>تجار</v>
      </c>
      <c r="C185" t="str">
        <f>'[2]بيانات العملاء'!F186</f>
        <v>القاهره</v>
      </c>
      <c r="D185" t="str">
        <f>'[2]بيانات العملاء'!G186</f>
        <v>القصر العيني</v>
      </c>
      <c r="E185" t="str">
        <f>'[2]بيانات العملاء'!H186</f>
        <v>51شارع القصر العيني امام مستشفي  القصر العيني</v>
      </c>
      <c r="F185" t="str">
        <f>'[2]بيانات العملاء'!I186</f>
        <v/>
      </c>
      <c r="G185">
        <f>'[2]بيانات العملاء'!J186</f>
        <v>184</v>
      </c>
      <c r="H185">
        <f>'[2]بيانات العملاء'!K186</f>
        <v>30</v>
      </c>
      <c r="I185" t="str">
        <f>'[2]بيانات العملاء'!L186</f>
        <v>اجل ع الاستحقاق</v>
      </c>
      <c r="J185" t="str">
        <f>'[2]بيانات العملاء'!M186</f>
        <v>امر توريد</v>
      </c>
      <c r="K185">
        <f>'[2]بيانات العملاء'!N186</f>
        <v>0</v>
      </c>
      <c r="L185">
        <f>'[2]بيانات العملاء'!O186</f>
        <v>0</v>
      </c>
      <c r="M185">
        <f>'[2]بيانات العملاء'!P186</f>
        <v>0</v>
      </c>
      <c r="N185">
        <f>'[2]بيانات العملاء'!Q186</f>
        <v>0</v>
      </c>
      <c r="O185">
        <f>'[2]بيانات العملاء'!R186</f>
        <v>0</v>
      </c>
    </row>
    <row r="186" spans="1:15" hidden="1" x14ac:dyDescent="0.25">
      <c r="A186" t="str">
        <f>'[2]بيانات العملاء'!D187</f>
        <v>شركة كاراس</v>
      </c>
      <c r="B186" t="str">
        <f>'[2]بيانات العملاء'!E187</f>
        <v>تجار</v>
      </c>
      <c r="C186" t="str">
        <f>'[2]بيانات العملاء'!F187</f>
        <v>الجيزة</v>
      </c>
      <c r="D186" t="str">
        <f>'[2]بيانات العملاء'!G187</f>
        <v>امبابة</v>
      </c>
      <c r="E186" t="str">
        <f>'[2]بيانات العملاء'!H187</f>
        <v>اخر شارع مسجد الهدايا امبابة</v>
      </c>
      <c r="F186" t="str">
        <f>'[2]بيانات العملاء'!I187</f>
        <v/>
      </c>
      <c r="G186">
        <f>'[2]بيانات العملاء'!J187</f>
        <v>185</v>
      </c>
      <c r="H186">
        <f>'[2]بيانات العملاء'!K187</f>
        <v>30</v>
      </c>
      <c r="I186" t="str">
        <f>'[2]بيانات العملاء'!L187</f>
        <v>اجل ع الاستحقاق</v>
      </c>
      <c r="J186" t="str">
        <f>'[2]بيانات العملاء'!M187</f>
        <v>امر توريد</v>
      </c>
      <c r="K186">
        <f>'[2]بيانات العملاء'!N187</f>
        <v>0</v>
      </c>
      <c r="L186">
        <f>'[2]بيانات العملاء'!O187</f>
        <v>0</v>
      </c>
      <c r="M186">
        <f>'[2]بيانات العملاء'!P187</f>
        <v>0</v>
      </c>
      <c r="N186">
        <f>'[2]بيانات العملاء'!Q187</f>
        <v>0</v>
      </c>
      <c r="O186">
        <f>'[2]بيانات العملاء'!R187</f>
        <v>0</v>
      </c>
    </row>
    <row r="187" spans="1:15" hidden="1" x14ac:dyDescent="0.25">
      <c r="A187" t="str">
        <f>'[2]بيانات العملاء'!D188</f>
        <v>شركة قضاعى المرج</v>
      </c>
      <c r="B187" t="str">
        <f>'[2]بيانات العملاء'!E188</f>
        <v>تجار</v>
      </c>
      <c r="C187" t="str">
        <f>'[2]بيانات العملاء'!F188</f>
        <v>القاهره</v>
      </c>
      <c r="D187" t="str">
        <f>'[2]بيانات العملاء'!G188</f>
        <v>الخصوص</v>
      </c>
      <c r="E187" t="str">
        <f>'[2]بيانات العملاء'!H188</f>
        <v>شارع جمال عبد الناصرمن الخلفاوى الراشدين</v>
      </c>
      <c r="F187" t="str">
        <f>'[2]بيانات العملاء'!I188</f>
        <v>0107765204</v>
      </c>
      <c r="G187">
        <f>'[2]بيانات العملاء'!J188</f>
        <v>186</v>
      </c>
      <c r="H187">
        <f>'[2]بيانات العملاء'!K188</f>
        <v>30</v>
      </c>
      <c r="I187" t="str">
        <f>'[2]بيانات العملاء'!L188</f>
        <v>اجل ع الاستحقاق</v>
      </c>
      <c r="J187" t="str">
        <f>'[2]بيانات العملاء'!M188</f>
        <v>امر توريد</v>
      </c>
      <c r="K187">
        <f>'[2]بيانات العملاء'!N188</f>
        <v>0</v>
      </c>
      <c r="L187">
        <f>'[2]بيانات العملاء'!O188</f>
        <v>0</v>
      </c>
      <c r="M187">
        <f>'[2]بيانات العملاء'!P188</f>
        <v>0</v>
      </c>
      <c r="N187">
        <f>'[2]بيانات العملاء'!Q188</f>
        <v>0</v>
      </c>
      <c r="O187">
        <f>'[2]بيانات العملاء'!R188</f>
        <v>0</v>
      </c>
    </row>
    <row r="188" spans="1:15" hidden="1" x14ac:dyDescent="0.25">
      <c r="A188" t="str">
        <f>'[2]بيانات العملاء'!D189</f>
        <v>شركة الهدى للمستلزمات ـ كرداسة</v>
      </c>
      <c r="B188" t="str">
        <f>'[2]بيانات العملاء'!E189</f>
        <v>تجار</v>
      </c>
      <c r="C188" t="str">
        <f>'[2]بيانات العملاء'!F189</f>
        <v>الجيزة</v>
      </c>
      <c r="D188" t="str">
        <f>'[2]بيانات العملاء'!G189</f>
        <v>كرداسة</v>
      </c>
      <c r="E188" t="str">
        <f>'[2]بيانات العملاء'!H189</f>
        <v>شارع مدارس الاورمان السياحى -كرداسة</v>
      </c>
      <c r="F188" t="str">
        <f>'[2]بيانات العملاء'!I189</f>
        <v/>
      </c>
      <c r="G188">
        <f>'[2]بيانات العملاء'!J189</f>
        <v>187</v>
      </c>
      <c r="H188">
        <f>'[2]بيانات العملاء'!K189</f>
        <v>30</v>
      </c>
      <c r="I188" t="str">
        <f>'[2]بيانات العملاء'!L189</f>
        <v xml:space="preserve">دفعات اجل </v>
      </c>
      <c r="J188" t="str">
        <f>'[2]بيانات العملاء'!M189</f>
        <v>امر توريد</v>
      </c>
      <c r="K188">
        <f>'[2]بيانات العملاء'!N189</f>
        <v>0</v>
      </c>
      <c r="L188">
        <f>'[2]بيانات العملاء'!O189</f>
        <v>0</v>
      </c>
      <c r="M188">
        <f>'[2]بيانات العملاء'!P189</f>
        <v>0</v>
      </c>
      <c r="N188">
        <f>'[2]بيانات العملاء'!Q189</f>
        <v>0</v>
      </c>
      <c r="O188">
        <f>'[2]بيانات العملاء'!R189</f>
        <v>0</v>
      </c>
    </row>
    <row r="189" spans="1:15" hidden="1" x14ac:dyDescent="0.25">
      <c r="A189" t="str">
        <f>'[2]بيانات العملاء'!D190</f>
        <v>شركة اللوتس</v>
      </c>
      <c r="B189" t="str">
        <f>'[2]بيانات العملاء'!E190</f>
        <v>تجار</v>
      </c>
      <c r="C189" t="str">
        <f>'[2]بيانات العملاء'!F190</f>
        <v>القاهرة</v>
      </c>
      <c r="D189" t="str">
        <f>'[2]بيانات العملاء'!G190</f>
        <v>المعادى</v>
      </c>
      <c r="E189" t="str">
        <f>'[2]بيانات العملاء'!H190</f>
        <v xml:space="preserve">شارع المصانع امام محطة مترو حدائق المعادى </v>
      </c>
      <c r="F189" t="str">
        <f>'[2]بيانات العملاء'!I190</f>
        <v>01012050905</v>
      </c>
      <c r="G189">
        <f>'[2]بيانات العملاء'!J190</f>
        <v>188</v>
      </c>
      <c r="H189">
        <f>'[2]بيانات العملاء'!K190</f>
        <v>30</v>
      </c>
      <c r="I189" t="str">
        <f>'[2]بيانات العملاء'!L190</f>
        <v>اجل ع الاستحقاق</v>
      </c>
      <c r="J189" t="str">
        <f>'[2]بيانات العملاء'!M190</f>
        <v>امر توريد</v>
      </c>
      <c r="K189">
        <f>'[2]بيانات العملاء'!N190</f>
        <v>0</v>
      </c>
      <c r="L189">
        <f>'[2]بيانات العملاء'!O190</f>
        <v>0</v>
      </c>
      <c r="M189">
        <f>'[2]بيانات العملاء'!P190</f>
        <v>0</v>
      </c>
      <c r="N189">
        <f>'[2]بيانات العملاء'!Q190</f>
        <v>0</v>
      </c>
      <c r="O189">
        <f>'[2]بيانات العملاء'!R190</f>
        <v>0</v>
      </c>
    </row>
    <row r="190" spans="1:15" hidden="1" x14ac:dyDescent="0.25">
      <c r="A190" t="str">
        <f>'[2]بيانات العملاء'!D191</f>
        <v xml:space="preserve">شركه البستاني </v>
      </c>
      <c r="B190" t="str">
        <f>'[2]بيانات العملاء'!E191</f>
        <v>تجار</v>
      </c>
      <c r="C190" t="str">
        <f>'[2]بيانات العملاء'!F191</f>
        <v>القاهره</v>
      </c>
      <c r="D190" t="str">
        <f>'[2]بيانات العملاء'!G191</f>
        <v>شبرا مصر</v>
      </c>
      <c r="E190" t="str">
        <f>'[2]بيانات العملاء'!H191</f>
        <v xml:space="preserve">15القضاعي البراد الساحل </v>
      </c>
      <c r="F190" t="str">
        <f>'[2]بيانات العملاء'!I191</f>
        <v/>
      </c>
      <c r="G190">
        <f>'[2]بيانات العملاء'!J191</f>
        <v>189</v>
      </c>
      <c r="H190">
        <f>'[2]بيانات العملاء'!K191</f>
        <v>30</v>
      </c>
      <c r="I190" t="str">
        <f>'[2]بيانات العملاء'!L191</f>
        <v>كاش</v>
      </c>
      <c r="J190" t="str">
        <f>'[2]بيانات العملاء'!M191</f>
        <v>امر توريد</v>
      </c>
      <c r="K190">
        <f>'[2]بيانات العملاء'!N191</f>
        <v>0</v>
      </c>
      <c r="L190">
        <f>'[2]بيانات العملاء'!O191</f>
        <v>0</v>
      </c>
      <c r="M190">
        <f>'[2]بيانات العملاء'!P191</f>
        <v>0</v>
      </c>
      <c r="N190">
        <f>'[2]بيانات العملاء'!Q191</f>
        <v>0</v>
      </c>
      <c r="O190">
        <f>'[2]بيانات العملاء'!R191</f>
        <v>0</v>
      </c>
    </row>
    <row r="191" spans="1:15" hidden="1" x14ac:dyDescent="0.25">
      <c r="A191" t="str">
        <f>'[2]بيانات العملاء'!D192</f>
        <v>الاندلس</v>
      </c>
      <c r="B191" t="str">
        <f>'[2]بيانات العملاء'!E192</f>
        <v>تجار</v>
      </c>
      <c r="C191" t="str">
        <f>'[2]بيانات العملاء'!F192</f>
        <v>حلوان</v>
      </c>
      <c r="D191" t="str">
        <f>'[2]بيانات العملاء'!G192</f>
        <v>حدائق حلوان</v>
      </c>
      <c r="E191" t="str">
        <f>'[2]بيانات العملاء'!H192</f>
        <v>21ش دميان متفرع من ش تتونجي حدائق حلوان بجوار مترو حدائق حلوان</v>
      </c>
      <c r="F191" t="str">
        <f>'[2]بيانات العملاء'!I192</f>
        <v/>
      </c>
      <c r="G191">
        <f>'[2]بيانات العملاء'!J192</f>
        <v>190</v>
      </c>
      <c r="H191">
        <f>'[2]بيانات العملاء'!K192</f>
        <v>30</v>
      </c>
      <c r="I191" t="str">
        <f>'[2]بيانات العملاء'!L192</f>
        <v xml:space="preserve">دفعات اجل </v>
      </c>
      <c r="J191" t="str">
        <f>'[2]بيانات العملاء'!M192</f>
        <v>امر توريد</v>
      </c>
      <c r="K191">
        <f>'[2]بيانات العملاء'!N192</f>
        <v>0</v>
      </c>
      <c r="L191">
        <f>'[2]بيانات العملاء'!O192</f>
        <v>0</v>
      </c>
      <c r="M191">
        <f>'[2]بيانات العملاء'!P192</f>
        <v>0</v>
      </c>
      <c r="N191">
        <f>'[2]بيانات العملاء'!Q192</f>
        <v>0</v>
      </c>
      <c r="O191">
        <f>'[2]بيانات العملاء'!R192</f>
        <v>0</v>
      </c>
    </row>
    <row r="192" spans="1:15" hidden="1" x14ac:dyDescent="0.25">
      <c r="A192" t="str">
        <f>'[2]بيانات العملاء'!D193</f>
        <v>الالفي جروب</v>
      </c>
      <c r="B192" t="str">
        <f>'[2]بيانات العملاء'!E193</f>
        <v>تجار</v>
      </c>
      <c r="C192" t="str">
        <f>'[2]بيانات العملاء'!F193</f>
        <v>القاهره</v>
      </c>
      <c r="D192" t="str">
        <f>'[2]بيانات العملاء'!G193</f>
        <v>السيده زينب</v>
      </c>
      <c r="E192" t="str">
        <f>'[2]بيانات العملاء'!H193</f>
        <v>12الرشيدي الانشا والمنيره السيده زينب</v>
      </c>
      <c r="F192" t="str">
        <f>'[2]بيانات العملاء'!I193</f>
        <v/>
      </c>
      <c r="G192">
        <f>'[2]بيانات العملاء'!J193</f>
        <v>191</v>
      </c>
      <c r="H192">
        <f>'[2]بيانات العملاء'!K193</f>
        <v>30</v>
      </c>
      <c r="I192" t="str">
        <f>'[2]بيانات العملاء'!L193</f>
        <v xml:space="preserve">دفعات اجل </v>
      </c>
      <c r="J192" t="str">
        <f>'[2]بيانات العملاء'!M193</f>
        <v>امر توريد</v>
      </c>
      <c r="K192">
        <f>'[2]بيانات العملاء'!N193</f>
        <v>0</v>
      </c>
      <c r="L192">
        <f>'[2]بيانات العملاء'!O193</f>
        <v>0</v>
      </c>
      <c r="M192">
        <f>'[2]بيانات العملاء'!P193</f>
        <v>0</v>
      </c>
      <c r="N192">
        <f>'[2]بيانات العملاء'!Q193</f>
        <v>0</v>
      </c>
      <c r="O192">
        <f>'[2]بيانات العملاء'!R193</f>
        <v>0</v>
      </c>
    </row>
    <row r="193" spans="1:15" hidden="1" x14ac:dyDescent="0.25">
      <c r="A193" t="str">
        <f>'[2]بيانات العملاء'!D194</f>
        <v>شركه الزهراء -اكتوبر</v>
      </c>
      <c r="B193" t="str">
        <f>'[2]بيانات العملاء'!E194</f>
        <v>تجار</v>
      </c>
      <c r="C193" t="str">
        <f>'[2]بيانات العملاء'!F194</f>
        <v xml:space="preserve">الجيزه </v>
      </c>
      <c r="D193" t="str">
        <f>'[2]بيانات العملاء'!G194</f>
        <v>6اكتوبر</v>
      </c>
      <c r="E193" t="str">
        <f>'[2]بيانات العملاء'!H194</f>
        <v>الحي الثاني اكتوبر ميدان فودافون بجوار البنزينة</v>
      </c>
      <c r="F193" t="str">
        <f>'[2]بيانات العملاء'!I194</f>
        <v/>
      </c>
      <c r="G193">
        <f>'[2]بيانات العملاء'!J194</f>
        <v>192</v>
      </c>
      <c r="H193">
        <f>'[2]بيانات العملاء'!K194</f>
        <v>30</v>
      </c>
      <c r="I193" t="str">
        <f>'[2]بيانات العملاء'!L194</f>
        <v>اجل ع الاستحقاق</v>
      </c>
      <c r="J193" t="str">
        <f>'[2]بيانات العملاء'!M194</f>
        <v>امر توريد</v>
      </c>
      <c r="K193">
        <f>'[2]بيانات العملاء'!N194</f>
        <v>0</v>
      </c>
      <c r="L193">
        <f>'[2]بيانات العملاء'!O194</f>
        <v>0</v>
      </c>
      <c r="M193">
        <f>'[2]بيانات العملاء'!P194</f>
        <v>0</v>
      </c>
      <c r="N193">
        <f>'[2]بيانات العملاء'!Q194</f>
        <v>0</v>
      </c>
      <c r="O193">
        <f>'[2]بيانات العملاء'!R194</f>
        <v>0</v>
      </c>
    </row>
    <row r="194" spans="1:15" hidden="1" x14ac:dyDescent="0.25">
      <c r="A194" t="str">
        <f>'[2]بيانات العملاء'!D195</f>
        <v>شركة سوريا فارم</v>
      </c>
      <c r="B194" t="str">
        <f>'[2]بيانات العملاء'!E195</f>
        <v>تجار</v>
      </c>
      <c r="C194" t="str">
        <f>'[2]بيانات العملاء'!F195</f>
        <v>القاهرة</v>
      </c>
      <c r="D194" t="str">
        <f>'[2]بيانات العملاء'!G195</f>
        <v>عين شمس</v>
      </c>
      <c r="E194" t="str">
        <f>'[2]بيانات العملاء'!H195</f>
        <v>شارع عصفور متفرع من شارع التوفيقيه امام عصارة عز</v>
      </c>
      <c r="F194" t="str">
        <f>'[2]بيانات العملاء'!I195</f>
        <v/>
      </c>
      <c r="G194">
        <f>'[2]بيانات العملاء'!J195</f>
        <v>193</v>
      </c>
      <c r="H194">
        <f>'[2]بيانات العملاء'!K195</f>
        <v>30</v>
      </c>
      <c r="I194" t="str">
        <f>'[2]بيانات العملاء'!L195</f>
        <v xml:space="preserve">دفعات اجل </v>
      </c>
      <c r="J194" t="str">
        <f>'[2]بيانات العملاء'!M195</f>
        <v>امر توريد</v>
      </c>
      <c r="K194">
        <f>'[2]بيانات العملاء'!N195</f>
        <v>0</v>
      </c>
      <c r="L194">
        <f>'[2]بيانات العملاء'!O195</f>
        <v>0</v>
      </c>
      <c r="M194">
        <f>'[2]بيانات العملاء'!P195</f>
        <v>0</v>
      </c>
      <c r="N194">
        <f>'[2]بيانات العملاء'!Q195</f>
        <v>0</v>
      </c>
      <c r="O194">
        <f>'[2]بيانات العملاء'!R195</f>
        <v>0</v>
      </c>
    </row>
    <row r="195" spans="1:15" hidden="1" x14ac:dyDescent="0.25">
      <c r="A195" t="str">
        <f>'[2]بيانات العملاء'!D196</f>
        <v>شركة الاقصى</v>
      </c>
      <c r="B195" t="str">
        <f>'[2]بيانات العملاء'!E196</f>
        <v>تجار</v>
      </c>
      <c r="C195" t="str">
        <f>'[2]بيانات العملاء'!F196</f>
        <v>القاهرة</v>
      </c>
      <c r="D195" t="str">
        <f>'[2]بيانات العملاء'!G196</f>
        <v>عين شمس</v>
      </c>
      <c r="E195" t="str">
        <f>'[2]بيانات العملاء'!H196</f>
        <v>شارع المشروع بجوار صيدلية المكاوى</v>
      </c>
      <c r="F195" t="str">
        <f>'[2]بيانات العملاء'!I196</f>
        <v/>
      </c>
      <c r="G195">
        <f>'[2]بيانات العملاء'!J196</f>
        <v>194</v>
      </c>
      <c r="H195">
        <f>'[2]بيانات العملاء'!K196</f>
        <v>30</v>
      </c>
      <c r="I195" t="str">
        <f>'[2]بيانات العملاء'!L196</f>
        <v>اجل ع الاستحقاق</v>
      </c>
      <c r="J195" t="str">
        <f>'[2]بيانات العملاء'!M196</f>
        <v>امر توريد</v>
      </c>
      <c r="K195">
        <f>'[2]بيانات العملاء'!N196</f>
        <v>0</v>
      </c>
      <c r="L195">
        <f>'[2]بيانات العملاء'!O196</f>
        <v>0</v>
      </c>
      <c r="M195">
        <f>'[2]بيانات العملاء'!P196</f>
        <v>0</v>
      </c>
      <c r="N195">
        <f>'[2]بيانات العملاء'!Q196</f>
        <v>0</v>
      </c>
      <c r="O195">
        <f>'[2]بيانات العملاء'!R196</f>
        <v>0</v>
      </c>
    </row>
    <row r="196" spans="1:15" hidden="1" x14ac:dyDescent="0.25">
      <c r="A196" t="str">
        <f>'[2]بيانات العملاء'!D197</f>
        <v xml:space="preserve">شركة هابي دريم </v>
      </c>
      <c r="B196" t="str">
        <f>'[2]بيانات العملاء'!E197</f>
        <v>تجار</v>
      </c>
      <c r="C196" t="str">
        <f>'[2]بيانات العملاء'!F197</f>
        <v>القاهرة</v>
      </c>
      <c r="D196" t="str">
        <f>'[2]بيانات العملاء'!G197</f>
        <v>شبرا</v>
      </c>
      <c r="E196" t="str">
        <f>'[2]بيانات العملاء'!H197</f>
        <v>31شرع خلا شبرا قبل حي شبرا الشركة بجوار مصنع الاشراف الدور الارضي</v>
      </c>
      <c r="F196" t="str">
        <f>'[2]بيانات العملاء'!I197</f>
        <v/>
      </c>
      <c r="G196">
        <f>'[2]بيانات العملاء'!J197</f>
        <v>195</v>
      </c>
      <c r="H196">
        <f>'[2]بيانات العملاء'!K197</f>
        <v>30</v>
      </c>
      <c r="I196" t="str">
        <f>'[2]بيانات العملاء'!L197</f>
        <v>اجل ع الاستحقاق</v>
      </c>
      <c r="J196" t="str">
        <f>'[2]بيانات العملاء'!M197</f>
        <v>امر توريد</v>
      </c>
      <c r="K196">
        <f>'[2]بيانات العملاء'!N197</f>
        <v>0</v>
      </c>
      <c r="L196">
        <f>'[2]بيانات العملاء'!O197</f>
        <v>0</v>
      </c>
      <c r="M196">
        <f>'[2]بيانات العملاء'!P197</f>
        <v>0</v>
      </c>
      <c r="N196">
        <f>'[2]بيانات العملاء'!Q197</f>
        <v>0</v>
      </c>
      <c r="O196">
        <f>'[2]بيانات العملاء'!R197</f>
        <v>0</v>
      </c>
    </row>
    <row r="197" spans="1:15" hidden="1" x14ac:dyDescent="0.25">
      <c r="A197" t="str">
        <f>'[2]بيانات العملاء'!D198</f>
        <v>شركة التوفيق</v>
      </c>
      <c r="B197" t="str">
        <f>'[2]بيانات العملاء'!E198</f>
        <v>تجار</v>
      </c>
      <c r="C197" t="str">
        <f>'[2]بيانات العملاء'!F198</f>
        <v>القاهره</v>
      </c>
      <c r="D197" t="str">
        <f>'[2]بيانات العملاء'!G198</f>
        <v>مؤسسه الزكاه</v>
      </c>
      <c r="E197" t="str">
        <f>'[2]بيانات العملاء'!H198</f>
        <v>3ش العجواني من ش مؤسسه الزكاه امام كوفي شوب الفاروق تحت كوبري عزبه النخل</v>
      </c>
      <c r="F197" t="str">
        <f>'[2]بيانات العملاء'!I198</f>
        <v/>
      </c>
      <c r="G197">
        <f>'[2]بيانات العملاء'!J198</f>
        <v>196</v>
      </c>
      <c r="H197">
        <f>'[2]بيانات العملاء'!K198</f>
        <v>30</v>
      </c>
      <c r="I197" t="str">
        <f>'[2]بيانات العملاء'!L198</f>
        <v>اجل ع الاستحقاق</v>
      </c>
      <c r="J197" t="str">
        <f>'[2]بيانات العملاء'!M198</f>
        <v>امر توريد</v>
      </c>
      <c r="K197">
        <f>'[2]بيانات العملاء'!N198</f>
        <v>0</v>
      </c>
      <c r="L197">
        <f>'[2]بيانات العملاء'!O198</f>
        <v>0</v>
      </c>
      <c r="M197">
        <f>'[2]بيانات العملاء'!P198</f>
        <v>0</v>
      </c>
      <c r="N197">
        <f>'[2]بيانات العملاء'!Q198</f>
        <v>0</v>
      </c>
      <c r="O197">
        <f>'[2]بيانات العملاء'!R198</f>
        <v>0</v>
      </c>
    </row>
    <row r="198" spans="1:15" hidden="1" x14ac:dyDescent="0.25">
      <c r="A198" t="str">
        <f>'[2]بيانات العملاء'!D199</f>
        <v>شركة كير للمستلزمات</v>
      </c>
      <c r="B198" t="str">
        <f>'[2]بيانات العملاء'!E199</f>
        <v>تجار</v>
      </c>
      <c r="C198" t="str">
        <f>'[2]بيانات العملاء'!F199</f>
        <v>الجيزة</v>
      </c>
      <c r="D198" t="str">
        <f>'[2]بيانات العملاء'!G199</f>
        <v>الهرم</v>
      </c>
      <c r="E198" t="str">
        <f>'[2]بيانات العملاء'!H199</f>
        <v>ثانى شارع بعد مبنى محافظة الجيزة شارع الهرم</v>
      </c>
      <c r="F198" t="str">
        <f>'[2]بيانات العملاء'!I199</f>
        <v/>
      </c>
      <c r="G198">
        <f>'[2]بيانات العملاء'!J199</f>
        <v>197</v>
      </c>
      <c r="H198">
        <f>'[2]بيانات العملاء'!K199</f>
        <v>30</v>
      </c>
      <c r="I198" t="str">
        <f>'[2]بيانات العملاء'!L199</f>
        <v>كاش</v>
      </c>
      <c r="J198" t="str">
        <f>'[2]بيانات العملاء'!M199</f>
        <v>امر توريد</v>
      </c>
      <c r="K198">
        <f>'[2]بيانات العملاء'!N199</f>
        <v>0</v>
      </c>
      <c r="L198">
        <f>'[2]بيانات العملاء'!O199</f>
        <v>0</v>
      </c>
      <c r="M198">
        <f>'[2]بيانات العملاء'!P199</f>
        <v>0</v>
      </c>
      <c r="N198">
        <f>'[2]بيانات العملاء'!Q199</f>
        <v>0</v>
      </c>
      <c r="O198">
        <f>'[2]بيانات العملاء'!R199</f>
        <v>0</v>
      </c>
    </row>
    <row r="199" spans="1:15" hidden="1" x14ac:dyDescent="0.25">
      <c r="A199" t="str">
        <f>'[2]بيانات العملاء'!D200</f>
        <v xml:space="preserve">شركه الخراط فارما </v>
      </c>
      <c r="B199" t="str">
        <f>'[2]بيانات العملاء'!E200</f>
        <v>تجار</v>
      </c>
      <c r="C199" t="str">
        <f>'[2]بيانات العملاء'!F200</f>
        <v>القاهره</v>
      </c>
      <c r="D199" t="str">
        <f>'[2]بيانات العملاء'!G200</f>
        <v>الزيتون</v>
      </c>
      <c r="E199" t="str">
        <f>'[2]بيانات العملاء'!H200</f>
        <v xml:space="preserve">1عبد الحميد الزيتون الغربيه الزيتون </v>
      </c>
      <c r="F199" t="str">
        <f>'[2]بيانات العملاء'!I200</f>
        <v/>
      </c>
      <c r="G199">
        <f>'[2]بيانات العملاء'!J200</f>
        <v>198</v>
      </c>
      <c r="H199">
        <f>'[2]بيانات العملاء'!K200</f>
        <v>30</v>
      </c>
      <c r="I199" t="str">
        <f>'[2]بيانات العملاء'!L200</f>
        <v>اجل ع الاستحقاق</v>
      </c>
      <c r="J199" t="str">
        <f>'[2]بيانات العملاء'!M200</f>
        <v>امر توريد</v>
      </c>
      <c r="K199">
        <f>'[2]بيانات العملاء'!N200</f>
        <v>0</v>
      </c>
      <c r="L199">
        <f>'[2]بيانات العملاء'!O200</f>
        <v>0</v>
      </c>
      <c r="M199">
        <f>'[2]بيانات العملاء'!P200</f>
        <v>0</v>
      </c>
      <c r="N199">
        <f>'[2]بيانات العملاء'!Q200</f>
        <v>0</v>
      </c>
      <c r="O199">
        <f>'[2]بيانات العملاء'!R200</f>
        <v>0</v>
      </c>
    </row>
    <row r="200" spans="1:15" hidden="1" x14ac:dyDescent="0.25">
      <c r="A200" t="str">
        <f>'[2]بيانات العملاء'!D201</f>
        <v>شركة مكه ميديكال</v>
      </c>
      <c r="B200" t="str">
        <f>'[2]بيانات العملاء'!E201</f>
        <v>تجار</v>
      </c>
      <c r="C200" t="str">
        <f>'[2]بيانات العملاء'!F201</f>
        <v>القاهرة</v>
      </c>
      <c r="D200" t="str">
        <f>'[2]بيانات العملاء'!G201</f>
        <v xml:space="preserve">القصر العينى </v>
      </c>
      <c r="E200" t="str">
        <f>'[2]بيانات العملاء'!H201</f>
        <v>شارع الشيخ على يوسف ـ القصر العينى</v>
      </c>
      <c r="F200" t="str">
        <f>'[2]بيانات العملاء'!I201</f>
        <v/>
      </c>
      <c r="G200">
        <f>'[2]بيانات العملاء'!J201</f>
        <v>199</v>
      </c>
      <c r="H200">
        <f>'[2]بيانات العملاء'!K201</f>
        <v>30</v>
      </c>
      <c r="I200" t="str">
        <f>'[2]بيانات العملاء'!L201</f>
        <v>كاش</v>
      </c>
      <c r="J200" t="str">
        <f>'[2]بيانات العملاء'!M201</f>
        <v>امر توريد</v>
      </c>
      <c r="K200">
        <f>'[2]بيانات العملاء'!N201</f>
        <v>0</v>
      </c>
      <c r="L200">
        <f>'[2]بيانات العملاء'!O201</f>
        <v>0</v>
      </c>
      <c r="M200">
        <f>'[2]بيانات العملاء'!P201</f>
        <v>0</v>
      </c>
      <c r="N200">
        <f>'[2]بيانات العملاء'!Q201</f>
        <v>0</v>
      </c>
      <c r="O200">
        <f>'[2]بيانات العملاء'!R201</f>
        <v>0</v>
      </c>
    </row>
    <row r="201" spans="1:15" hidden="1" x14ac:dyDescent="0.25">
      <c r="A201" t="str">
        <f>'[2]بيانات العملاء'!D202</f>
        <v xml:space="preserve">شركه ال مصباح </v>
      </c>
      <c r="B201" t="str">
        <f>'[2]بيانات العملاء'!E202</f>
        <v>تجار</v>
      </c>
      <c r="C201" t="str">
        <f>'[2]بيانات العملاء'!F202</f>
        <v>القاهرة</v>
      </c>
      <c r="D201" t="str">
        <f>'[2]بيانات العملاء'!G202</f>
        <v>مدينه نصر</v>
      </c>
      <c r="E201" t="str">
        <f>'[2]بيانات العملاء'!H202</f>
        <v>أبو موسي الاشعري عزبه الهجانه مدينه نصر</v>
      </c>
      <c r="F201" t="str">
        <f>'[2]بيانات العملاء'!I202</f>
        <v/>
      </c>
      <c r="G201">
        <f>'[2]بيانات العملاء'!J202</f>
        <v>200</v>
      </c>
      <c r="H201">
        <f>'[2]بيانات العملاء'!K202</f>
        <v>30</v>
      </c>
      <c r="I201" t="str">
        <f>'[2]بيانات العملاء'!L202</f>
        <v>اجل ع الاستحقاق</v>
      </c>
      <c r="J201" t="str">
        <f>'[2]بيانات العملاء'!M202</f>
        <v>امر توريد</v>
      </c>
      <c r="K201">
        <f>'[2]بيانات العملاء'!N202</f>
        <v>0</v>
      </c>
      <c r="L201">
        <f>'[2]بيانات العملاء'!O202</f>
        <v>0</v>
      </c>
      <c r="M201">
        <f>'[2]بيانات العملاء'!P202</f>
        <v>0</v>
      </c>
      <c r="N201">
        <f>'[2]بيانات العملاء'!Q202</f>
        <v>0</v>
      </c>
      <c r="O201">
        <f>'[2]بيانات العملاء'!R202</f>
        <v>0</v>
      </c>
    </row>
    <row r="202" spans="1:15" hidden="1" x14ac:dyDescent="0.25">
      <c r="A202" t="str">
        <f>'[2]بيانات العملاء'!D203</f>
        <v>شركة النور للمستلزمات</v>
      </c>
      <c r="B202" t="str">
        <f>'[2]بيانات العملاء'!E203</f>
        <v>تجار</v>
      </c>
      <c r="C202" t="str">
        <f>'[2]بيانات العملاء'!F203</f>
        <v>القاهرة</v>
      </c>
      <c r="D202" t="str">
        <f>'[2]بيانات العملاء'!G203</f>
        <v>المطرية</v>
      </c>
      <c r="E202" t="str">
        <f>'[2]بيانات العملاء'!H203</f>
        <v>2شارع سيد عبد العال بجوار مصلحة الضرائب ـ المطرية ــ امام محطة مترو ا لمطرية</v>
      </c>
      <c r="F202" t="str">
        <f>'[2]بيانات العملاء'!I203</f>
        <v>001114906125</v>
      </c>
      <c r="G202">
        <f>'[2]بيانات العملاء'!J203</f>
        <v>201</v>
      </c>
      <c r="H202">
        <f>'[2]بيانات العملاء'!K203</f>
        <v>30</v>
      </c>
      <c r="I202" t="str">
        <f>'[2]بيانات العملاء'!L203</f>
        <v xml:space="preserve">دفعات اجل </v>
      </c>
      <c r="J202" t="str">
        <f>'[2]بيانات العملاء'!M203</f>
        <v>امر توريد</v>
      </c>
      <c r="K202">
        <f>'[2]بيانات العملاء'!N203</f>
        <v>0</v>
      </c>
      <c r="L202">
        <f>'[2]بيانات العملاء'!O203</f>
        <v>0</v>
      </c>
      <c r="M202">
        <f>'[2]بيانات العملاء'!P203</f>
        <v>0</v>
      </c>
      <c r="N202">
        <f>'[2]بيانات العملاء'!Q203</f>
        <v>0</v>
      </c>
      <c r="O202">
        <f>'[2]بيانات العملاء'!R203</f>
        <v>0</v>
      </c>
    </row>
    <row r="203" spans="1:15" hidden="1" x14ac:dyDescent="0.25">
      <c r="A203" t="str">
        <f>'[2]بيانات العملاء'!D204</f>
        <v>المعراج</v>
      </c>
      <c r="B203" t="str">
        <f>'[2]بيانات العملاء'!E204</f>
        <v>تجار</v>
      </c>
      <c r="C203" t="str">
        <f>'[2]بيانات العملاء'!F204</f>
        <v>الجيزه</v>
      </c>
      <c r="D203" t="str">
        <f>'[2]بيانات العملاء'!G204</f>
        <v>قسم العمرانيه</v>
      </c>
      <c r="E203" t="str">
        <f>'[2]بيانات العملاء'!H204</f>
        <v>البشلاوي العمرانيه الغربيه قسم العمرانيه</v>
      </c>
      <c r="F203" t="str">
        <f>'[2]بيانات العملاء'!I204</f>
        <v/>
      </c>
      <c r="G203">
        <f>'[2]بيانات العملاء'!J204</f>
        <v>202</v>
      </c>
      <c r="H203">
        <f>'[2]بيانات العملاء'!K204</f>
        <v>30</v>
      </c>
      <c r="I203" t="str">
        <f>'[2]بيانات العملاء'!L204</f>
        <v>اجل ع الاستحقاق</v>
      </c>
      <c r="J203" t="str">
        <f>'[2]بيانات العملاء'!M204</f>
        <v>امر توريد</v>
      </c>
      <c r="K203">
        <f>'[2]بيانات العملاء'!N204</f>
        <v>0</v>
      </c>
      <c r="L203">
        <f>'[2]بيانات العملاء'!O204</f>
        <v>0</v>
      </c>
      <c r="M203">
        <f>'[2]بيانات العملاء'!P204</f>
        <v>0</v>
      </c>
      <c r="N203">
        <f>'[2]بيانات العملاء'!Q204</f>
        <v>0</v>
      </c>
      <c r="O203">
        <f>'[2]بيانات العملاء'!R204</f>
        <v>0</v>
      </c>
    </row>
    <row r="204" spans="1:15" hidden="1" x14ac:dyDescent="0.25">
      <c r="A204" t="str">
        <f>'[2]بيانات العملاء'!D205</f>
        <v>الشركة العربية للمستلزمات</v>
      </c>
      <c r="B204" t="str">
        <f>'[2]بيانات العملاء'!E205</f>
        <v>تجار</v>
      </c>
      <c r="C204" t="str">
        <f>'[2]بيانات العملاء'!F205</f>
        <v>الجيزة</v>
      </c>
      <c r="D204" t="str">
        <f>'[2]بيانات العملاء'!G205</f>
        <v>فيصل</v>
      </c>
      <c r="E204" t="str">
        <f>'[2]بيانات العملاء'!H205</f>
        <v>شارع المنشية الطالبية ــ فيصل شمال بعد ميدان الساعة</v>
      </c>
      <c r="F204" t="str">
        <f>'[2]بيانات العملاء'!I205</f>
        <v>001006811274</v>
      </c>
      <c r="G204">
        <f>'[2]بيانات العملاء'!J205</f>
        <v>203</v>
      </c>
      <c r="H204">
        <f>'[2]بيانات العملاء'!K205</f>
        <v>30</v>
      </c>
      <c r="I204" t="str">
        <f>'[2]بيانات العملاء'!L205</f>
        <v xml:space="preserve">دفعات اجل </v>
      </c>
      <c r="J204" t="str">
        <f>'[2]بيانات العملاء'!M205</f>
        <v>امر توريد</v>
      </c>
      <c r="K204">
        <f>'[2]بيانات العملاء'!N205</f>
        <v>0</v>
      </c>
      <c r="L204">
        <f>'[2]بيانات العملاء'!O205</f>
        <v>0</v>
      </c>
      <c r="M204">
        <f>'[2]بيانات العملاء'!P205</f>
        <v>0</v>
      </c>
      <c r="N204">
        <f>'[2]بيانات العملاء'!Q205</f>
        <v>0</v>
      </c>
      <c r="O204">
        <f>'[2]بيانات العملاء'!R205</f>
        <v>0</v>
      </c>
    </row>
    <row r="205" spans="1:15" hidden="1" x14ac:dyDescent="0.25">
      <c r="A205" t="str">
        <f>'[2]بيانات العملاء'!D206</f>
        <v>شركه الأمير النزهه</v>
      </c>
      <c r="B205" t="str">
        <f>'[2]بيانات العملاء'!E206</f>
        <v>تجار</v>
      </c>
      <c r="C205" t="str">
        <f>'[2]بيانات العملاء'!F206</f>
        <v>القاهره</v>
      </c>
      <c r="D205" t="str">
        <f>'[2]بيانات العملاء'!G206</f>
        <v>النزهه</v>
      </c>
      <c r="E205" t="str">
        <f>'[2]بيانات العملاء'!H206</f>
        <v>9حسن دحيه الهايكستب قسم النزهه</v>
      </c>
      <c r="F205" t="str">
        <f>'[2]بيانات العملاء'!I206</f>
        <v/>
      </c>
      <c r="G205">
        <f>'[2]بيانات العملاء'!J206</f>
        <v>204</v>
      </c>
      <c r="H205">
        <f>'[2]بيانات العملاء'!K206</f>
        <v>30</v>
      </c>
      <c r="I205" t="str">
        <f>'[2]بيانات العملاء'!L206</f>
        <v>كاش</v>
      </c>
      <c r="J205" t="str">
        <f>'[2]بيانات العملاء'!M206</f>
        <v>امر توريد</v>
      </c>
      <c r="K205">
        <f>'[2]بيانات العملاء'!N206</f>
        <v>0</v>
      </c>
      <c r="L205">
        <f>'[2]بيانات العملاء'!O206</f>
        <v>0</v>
      </c>
      <c r="M205">
        <f>'[2]بيانات العملاء'!P206</f>
        <v>0</v>
      </c>
      <c r="N205">
        <f>'[2]بيانات العملاء'!Q206</f>
        <v>0</v>
      </c>
      <c r="O205">
        <f>'[2]بيانات العملاء'!R206</f>
        <v>0</v>
      </c>
    </row>
    <row r="206" spans="1:15" hidden="1" x14ac:dyDescent="0.25">
      <c r="A206" t="str">
        <f>'[2]بيانات العملاء'!D207</f>
        <v>شركة الاصدقاء ـ الاتحاد سابقا</v>
      </c>
      <c r="B206" t="str">
        <f>'[2]بيانات العملاء'!E207</f>
        <v>تجار</v>
      </c>
      <c r="C206" t="str">
        <f>'[2]بيانات العملاء'!F207</f>
        <v>القليوبية</v>
      </c>
      <c r="D206" t="str">
        <f>'[2]بيانات العملاء'!G207</f>
        <v>قليوب</v>
      </c>
      <c r="E206" t="str">
        <f>'[2]بيانات العملاء'!H207</f>
        <v>قليوب البلد عند المزلقان بجوار السنترال</v>
      </c>
      <c r="F206" t="str">
        <f>'[2]بيانات العملاء'!I207</f>
        <v/>
      </c>
      <c r="G206">
        <f>'[2]بيانات العملاء'!J207</f>
        <v>205</v>
      </c>
      <c r="H206">
        <f>'[2]بيانات العملاء'!K207</f>
        <v>30</v>
      </c>
      <c r="I206" t="str">
        <f>'[2]بيانات العملاء'!L207</f>
        <v>اجل ع الاستحقاق</v>
      </c>
      <c r="J206" t="str">
        <f>'[2]بيانات العملاء'!M207</f>
        <v>امر توريد</v>
      </c>
      <c r="K206">
        <f>'[2]بيانات العملاء'!N207</f>
        <v>0</v>
      </c>
      <c r="L206">
        <f>'[2]بيانات العملاء'!O207</f>
        <v>0</v>
      </c>
      <c r="M206">
        <f>'[2]بيانات العملاء'!P207</f>
        <v>0</v>
      </c>
      <c r="N206">
        <f>'[2]بيانات العملاء'!Q207</f>
        <v>0</v>
      </c>
      <c r="O206">
        <f>'[2]بيانات العملاء'!R207</f>
        <v>0</v>
      </c>
    </row>
    <row r="207" spans="1:15" hidden="1" x14ac:dyDescent="0.25">
      <c r="A207" t="str">
        <f>'[2]بيانات العملاء'!D208</f>
        <v>شركة المحبة كوزماتكس</v>
      </c>
      <c r="B207" t="str">
        <f>'[2]بيانات العملاء'!E208</f>
        <v>تجار</v>
      </c>
      <c r="C207" t="str">
        <f>'[2]بيانات العملاء'!F208</f>
        <v>القاهرة</v>
      </c>
      <c r="D207" t="str">
        <f>'[2]بيانات العملاء'!G208</f>
        <v>المعادي</v>
      </c>
      <c r="E207" t="str">
        <f>'[2]بيانات العملاء'!H208</f>
        <v>خلف المحكمة الدستورية ــ محطة اندريا كورنيش المعادى بجوار سوبر ماركت زاد الخير</v>
      </c>
      <c r="F207" t="str">
        <f>'[2]بيانات العملاء'!I208</f>
        <v>001200111298</v>
      </c>
      <c r="G207">
        <f>'[2]بيانات العملاء'!J208</f>
        <v>206</v>
      </c>
      <c r="H207">
        <f>'[2]بيانات العملاء'!K208</f>
        <v>30</v>
      </c>
      <c r="I207" t="str">
        <f>'[2]بيانات العملاء'!L208</f>
        <v>اجل ع الاستحقاق</v>
      </c>
      <c r="J207" t="str">
        <f>'[2]بيانات العملاء'!M208</f>
        <v>امر توريد</v>
      </c>
      <c r="K207">
        <f>'[2]بيانات العملاء'!N208</f>
        <v>0</v>
      </c>
      <c r="L207">
        <f>'[2]بيانات العملاء'!O208</f>
        <v>0</v>
      </c>
      <c r="M207">
        <f>'[2]بيانات العملاء'!P208</f>
        <v>0</v>
      </c>
      <c r="N207">
        <f>'[2]بيانات العملاء'!Q208</f>
        <v>0</v>
      </c>
      <c r="O207">
        <f>'[2]بيانات العملاء'!R208</f>
        <v>0</v>
      </c>
    </row>
    <row r="208" spans="1:15" hidden="1" x14ac:dyDescent="0.25">
      <c r="A208" t="str">
        <f>'[2]بيانات العملاء'!D209</f>
        <v>شركة سالم عواد</v>
      </c>
      <c r="B208" t="str">
        <f>'[2]بيانات العملاء'!E209</f>
        <v>تجار</v>
      </c>
      <c r="C208" t="str">
        <f>'[2]بيانات العملاء'!F209</f>
        <v xml:space="preserve">القليوبية </v>
      </c>
      <c r="D208" t="str">
        <f>'[2]بيانات العملاء'!G209</f>
        <v>قليوب</v>
      </c>
      <c r="E208" t="str">
        <f>'[2]بيانات العملاء'!H209</f>
        <v>قليوب شارع المحاني برج الصفوة</v>
      </c>
      <c r="F208" t="str">
        <f>'[2]بيانات العملاء'!I209</f>
        <v/>
      </c>
      <c r="G208">
        <f>'[2]بيانات العملاء'!J209</f>
        <v>207</v>
      </c>
      <c r="H208">
        <f>'[2]بيانات العملاء'!K209</f>
        <v>30</v>
      </c>
      <c r="I208" t="str">
        <f>'[2]بيانات العملاء'!L209</f>
        <v>اجل ع الاستحقاق</v>
      </c>
      <c r="J208" t="str">
        <f>'[2]بيانات العملاء'!M209</f>
        <v>امر توريد</v>
      </c>
      <c r="K208">
        <f>'[2]بيانات العملاء'!N209</f>
        <v>0</v>
      </c>
      <c r="L208">
        <f>'[2]بيانات العملاء'!O209</f>
        <v>0</v>
      </c>
      <c r="M208">
        <f>'[2]بيانات العملاء'!P209</f>
        <v>0</v>
      </c>
      <c r="N208">
        <f>'[2]بيانات العملاء'!Q209</f>
        <v>0</v>
      </c>
      <c r="O208">
        <f>'[2]بيانات العملاء'!R209</f>
        <v>0</v>
      </c>
    </row>
    <row r="209" spans="1:15" hidden="1" x14ac:dyDescent="0.25">
      <c r="A209" t="str">
        <f>'[2]بيانات العملاء'!D210</f>
        <v>شركة كوزموزون</v>
      </c>
      <c r="B209" t="str">
        <f>'[2]بيانات العملاء'!E210</f>
        <v>تجار</v>
      </c>
      <c r="C209" t="str">
        <f>'[2]بيانات العملاء'!F210</f>
        <v>القاهرة</v>
      </c>
      <c r="D209" t="str">
        <f>'[2]بيانات العملاء'!G210</f>
        <v>شبرا</v>
      </c>
      <c r="E209" t="str">
        <f>'[2]بيانات العملاء'!H210</f>
        <v>14شارع الحايس سنت تريزا شبرا</v>
      </c>
      <c r="F209" t="str">
        <f>'[2]بيانات العملاء'!I210</f>
        <v/>
      </c>
      <c r="G209">
        <f>'[2]بيانات العملاء'!J210</f>
        <v>208</v>
      </c>
      <c r="H209">
        <f>'[2]بيانات العملاء'!K210</f>
        <v>30</v>
      </c>
      <c r="I209" t="str">
        <f>'[2]بيانات العملاء'!L210</f>
        <v>اجل ع الاستحقاق</v>
      </c>
      <c r="J209" t="str">
        <f>'[2]بيانات العملاء'!M210</f>
        <v>امر توريد</v>
      </c>
      <c r="K209">
        <f>'[2]بيانات العملاء'!N210</f>
        <v>0</v>
      </c>
      <c r="L209">
        <f>'[2]بيانات العملاء'!O210</f>
        <v>0</v>
      </c>
      <c r="M209">
        <f>'[2]بيانات العملاء'!P210</f>
        <v>0</v>
      </c>
      <c r="N209">
        <f>'[2]بيانات العملاء'!Q210</f>
        <v>0</v>
      </c>
      <c r="O209">
        <f>'[2]بيانات العملاء'!R210</f>
        <v>0</v>
      </c>
    </row>
    <row r="210" spans="1:15" hidden="1" x14ac:dyDescent="0.25">
      <c r="A210" t="str">
        <f>'[2]بيانات العملاء'!D211</f>
        <v>شركة الرضا - دار السلام</v>
      </c>
      <c r="B210" t="str">
        <f>'[2]بيانات العملاء'!E211</f>
        <v>تجار</v>
      </c>
      <c r="C210" t="str">
        <f>'[2]بيانات العملاء'!F211</f>
        <v>القاهرة</v>
      </c>
      <c r="D210" t="str">
        <f>'[2]بيانات العملاء'!G211</f>
        <v>دار السلام</v>
      </c>
      <c r="E210" t="str">
        <f>'[2]بيانات العملاء'!H211</f>
        <v>دار السلام</v>
      </c>
      <c r="F210" t="str">
        <f>'[2]بيانات العملاء'!I211</f>
        <v/>
      </c>
      <c r="G210">
        <f>'[2]بيانات العملاء'!J211</f>
        <v>209</v>
      </c>
      <c r="H210">
        <f>'[2]بيانات العملاء'!K211</f>
        <v>30</v>
      </c>
      <c r="I210" t="str">
        <f>'[2]بيانات العملاء'!L211</f>
        <v>اجل ع الاستحقاق</v>
      </c>
      <c r="J210" t="str">
        <f>'[2]بيانات العملاء'!M211</f>
        <v>امر توريد</v>
      </c>
      <c r="K210">
        <f>'[2]بيانات العملاء'!N211</f>
        <v>0</v>
      </c>
      <c r="L210">
        <f>'[2]بيانات العملاء'!O211</f>
        <v>0</v>
      </c>
      <c r="M210">
        <f>'[2]بيانات العملاء'!P211</f>
        <v>0</v>
      </c>
      <c r="N210">
        <f>'[2]بيانات العملاء'!Q211</f>
        <v>0</v>
      </c>
      <c r="O210">
        <f>'[2]بيانات العملاء'!R211</f>
        <v>0</v>
      </c>
    </row>
    <row r="211" spans="1:15" hidden="1" x14ac:dyDescent="0.25">
      <c r="A211" t="str">
        <f>'[2]بيانات العملاء'!D212</f>
        <v>شركة التوحيد</v>
      </c>
      <c r="B211" t="str">
        <f>'[2]بيانات العملاء'!E212</f>
        <v>تجار</v>
      </c>
      <c r="C211" t="str">
        <f>'[2]بيانات العملاء'!F212</f>
        <v>القاهرة</v>
      </c>
      <c r="D211" t="str">
        <f>'[2]بيانات العملاء'!G212</f>
        <v xml:space="preserve">الحى العاشر </v>
      </c>
      <c r="E211" t="str">
        <f>'[2]بيانات العملاء'!H212</f>
        <v>588اول شارع المحاميين من شارع السوق الحى العاشر</v>
      </c>
      <c r="F211" t="str">
        <f>'[2]بيانات العملاء'!I212</f>
        <v>01140096779</v>
      </c>
      <c r="G211">
        <f>'[2]بيانات العملاء'!J212</f>
        <v>210</v>
      </c>
      <c r="H211">
        <f>'[2]بيانات العملاء'!K212</f>
        <v>30</v>
      </c>
      <c r="I211" t="str">
        <f>'[2]بيانات العملاء'!L212</f>
        <v>اجل ع الاستحقاق</v>
      </c>
      <c r="J211" t="str">
        <f>'[2]بيانات العملاء'!M212</f>
        <v>امر توريد</v>
      </c>
      <c r="K211">
        <f>'[2]بيانات العملاء'!N212</f>
        <v>0</v>
      </c>
      <c r="L211">
        <f>'[2]بيانات العملاء'!O212</f>
        <v>0</v>
      </c>
      <c r="M211">
        <f>'[2]بيانات العملاء'!P212</f>
        <v>0</v>
      </c>
      <c r="N211">
        <f>'[2]بيانات العملاء'!Q212</f>
        <v>0</v>
      </c>
      <c r="O211">
        <f>'[2]بيانات العملاء'!R212</f>
        <v>0</v>
      </c>
    </row>
    <row r="212" spans="1:15" hidden="1" x14ac:dyDescent="0.25">
      <c r="A212" t="str">
        <f>'[2]بيانات العملاء'!D213</f>
        <v>شركة ال الحمد</v>
      </c>
      <c r="B212" t="str">
        <f>'[2]بيانات العملاء'!E213</f>
        <v>تجار</v>
      </c>
      <c r="C212" t="str">
        <f>'[2]بيانات العملاء'!F213</f>
        <v>الجيزة</v>
      </c>
      <c r="D212" t="str">
        <f>'[2]بيانات العملاء'!G213</f>
        <v>الهرم</v>
      </c>
      <c r="E212" t="str">
        <f>'[2]بيانات العملاء'!H213</f>
        <v>شارع محمد خطاب اللبيني بجوار التوحيد والنور -الهرم</v>
      </c>
      <c r="F212" t="str">
        <f>'[2]بيانات العملاء'!I213</f>
        <v/>
      </c>
      <c r="G212">
        <f>'[2]بيانات العملاء'!J213</f>
        <v>211</v>
      </c>
      <c r="H212">
        <f>'[2]بيانات العملاء'!K213</f>
        <v>30</v>
      </c>
      <c r="I212" t="str">
        <f>'[2]بيانات العملاء'!L213</f>
        <v>اجل ع الاستحقاق</v>
      </c>
      <c r="J212" t="str">
        <f>'[2]بيانات العملاء'!M213</f>
        <v>امر توريد</v>
      </c>
      <c r="K212">
        <f>'[2]بيانات العملاء'!N213</f>
        <v>0</v>
      </c>
      <c r="L212">
        <f>'[2]بيانات العملاء'!O213</f>
        <v>0</v>
      </c>
      <c r="M212">
        <f>'[2]بيانات العملاء'!P213</f>
        <v>0</v>
      </c>
      <c r="N212">
        <f>'[2]بيانات العملاء'!Q213</f>
        <v>0</v>
      </c>
      <c r="O212">
        <f>'[2]بيانات العملاء'!R213</f>
        <v>0</v>
      </c>
    </row>
    <row r="213" spans="1:15" hidden="1" x14ac:dyDescent="0.25">
      <c r="A213" t="str">
        <f>'[2]بيانات العملاء'!D214</f>
        <v xml:space="preserve">محمد طلعت </v>
      </c>
      <c r="B213" t="str">
        <f>'[2]بيانات العملاء'!E214</f>
        <v>تجار</v>
      </c>
      <c r="C213" t="str">
        <f>'[2]بيانات العملاء'!F214</f>
        <v>القاهرة</v>
      </c>
      <c r="D213" t="str">
        <f>'[2]بيانات العملاء'!G214</f>
        <v>حدائق المعادى</v>
      </c>
      <c r="E213" t="str">
        <f>'[2]بيانات العملاء'!H214</f>
        <v>شارع 9عند مسجد الخليل ابراهيم حدائق المعادي</v>
      </c>
      <c r="F213" t="str">
        <f>'[2]بيانات العملاء'!I214</f>
        <v/>
      </c>
      <c r="G213">
        <f>'[2]بيانات العملاء'!J214</f>
        <v>212</v>
      </c>
      <c r="H213">
        <f>'[2]بيانات العملاء'!K214</f>
        <v>30</v>
      </c>
      <c r="I213" t="str">
        <f>'[2]بيانات العملاء'!L214</f>
        <v>اجل ع الاستحقاق</v>
      </c>
      <c r="J213" t="str">
        <f>'[2]بيانات العملاء'!M214</f>
        <v>امر توريد</v>
      </c>
      <c r="K213">
        <f>'[2]بيانات العملاء'!N214</f>
        <v>0</v>
      </c>
      <c r="L213">
        <f>'[2]بيانات العملاء'!O214</f>
        <v>0</v>
      </c>
      <c r="M213">
        <f>'[2]بيانات العملاء'!P214</f>
        <v>0</v>
      </c>
      <c r="N213">
        <f>'[2]بيانات العملاء'!Q214</f>
        <v>0</v>
      </c>
      <c r="O213">
        <f>'[2]بيانات العملاء'!R214</f>
        <v>0</v>
      </c>
    </row>
    <row r="214" spans="1:15" hidden="1" x14ac:dyDescent="0.25">
      <c r="A214" t="str">
        <f>'[2]بيانات العملاء'!D215</f>
        <v>شركة العالمية الشروق</v>
      </c>
      <c r="B214" t="str">
        <f>'[2]بيانات العملاء'!E215</f>
        <v>تجار</v>
      </c>
      <c r="C214" t="str">
        <f>'[2]بيانات العملاء'!F215</f>
        <v>القاهره</v>
      </c>
      <c r="D214" t="str">
        <f>'[2]بيانات العملاء'!G215</f>
        <v>الشروق</v>
      </c>
      <c r="E214" t="str">
        <f>'[2]بيانات العملاء'!H215</f>
        <v>منطقة 9بجوار قسم الشروق</v>
      </c>
      <c r="F214" t="str">
        <f>'[2]بيانات العملاء'!I215</f>
        <v/>
      </c>
      <c r="G214">
        <f>'[2]بيانات العملاء'!J215</f>
        <v>213</v>
      </c>
      <c r="H214">
        <f>'[2]بيانات العملاء'!K215</f>
        <v>30</v>
      </c>
      <c r="I214" t="str">
        <f>'[2]بيانات العملاء'!L215</f>
        <v>اجل ع الاستحقاق</v>
      </c>
      <c r="J214" t="str">
        <f>'[2]بيانات العملاء'!M215</f>
        <v>امر توريد</v>
      </c>
      <c r="K214">
        <f>'[2]بيانات العملاء'!N215</f>
        <v>0</v>
      </c>
      <c r="L214">
        <f>'[2]بيانات العملاء'!O215</f>
        <v>0</v>
      </c>
      <c r="M214">
        <f>'[2]بيانات العملاء'!P215</f>
        <v>0</v>
      </c>
      <c r="N214">
        <f>'[2]بيانات العملاء'!Q215</f>
        <v>0</v>
      </c>
      <c r="O214">
        <f>'[2]بيانات العملاء'!R215</f>
        <v>0</v>
      </c>
    </row>
    <row r="215" spans="1:15" hidden="1" x14ac:dyDescent="0.25">
      <c r="A215" t="str">
        <f>'[2]بيانات العملاء'!D216</f>
        <v>هايبر القضاعي</v>
      </c>
      <c r="B215" t="str">
        <f>'[2]بيانات العملاء'!E216</f>
        <v>تجار</v>
      </c>
      <c r="C215" t="str">
        <f>'[2]بيانات العملاء'!F216</f>
        <v>القاهره</v>
      </c>
      <c r="D215" t="str">
        <f>'[2]بيانات العملاء'!G216</f>
        <v>شبرا مصر</v>
      </c>
      <c r="E215" t="str">
        <f>'[2]بيانات العملاء'!H216</f>
        <v>8شارع القضاعي شبرا مصر</v>
      </c>
      <c r="F215" t="str">
        <f>'[2]بيانات العملاء'!I216</f>
        <v/>
      </c>
      <c r="G215">
        <f>'[2]بيانات العملاء'!J216</f>
        <v>214</v>
      </c>
      <c r="H215">
        <f>'[2]بيانات العملاء'!K216</f>
        <v>30</v>
      </c>
      <c r="I215" t="str">
        <f>'[2]بيانات العملاء'!L216</f>
        <v xml:space="preserve">دفعات اجل </v>
      </c>
      <c r="J215" t="str">
        <f>'[2]بيانات العملاء'!M216</f>
        <v>امر توريد</v>
      </c>
      <c r="K215">
        <f>'[2]بيانات العملاء'!N216</f>
        <v>0</v>
      </c>
      <c r="L215">
        <f>'[2]بيانات العملاء'!O216</f>
        <v>0</v>
      </c>
      <c r="M215">
        <f>'[2]بيانات العملاء'!P216</f>
        <v>0</v>
      </c>
      <c r="N215">
        <f>'[2]بيانات العملاء'!Q216</f>
        <v>0</v>
      </c>
      <c r="O215">
        <f>'[2]بيانات العملاء'!R216</f>
        <v>0</v>
      </c>
    </row>
    <row r="216" spans="1:15" hidden="1" x14ac:dyDescent="0.25">
      <c r="A216" t="str">
        <f>'[2]بيانات العملاء'!D217</f>
        <v xml:space="preserve">مذهله لمستحضرات التجميل </v>
      </c>
      <c r="B216" t="str">
        <f>'[2]بيانات العملاء'!E217</f>
        <v>تجار</v>
      </c>
      <c r="C216" t="str">
        <f>'[2]بيانات العملاء'!F217</f>
        <v>القاهره</v>
      </c>
      <c r="D216" t="str">
        <f>'[2]بيانات العملاء'!G217</f>
        <v>شبرا مصر</v>
      </c>
      <c r="E216" t="str">
        <f>'[2]بيانات العملاء'!H217</f>
        <v>8شارع الخمراويه</v>
      </c>
      <c r="F216" t="str">
        <f>'[2]بيانات العملاء'!I217</f>
        <v/>
      </c>
      <c r="G216">
        <f>'[2]بيانات العملاء'!J217</f>
        <v>215</v>
      </c>
      <c r="H216">
        <f>'[2]بيانات العملاء'!K217</f>
        <v>30</v>
      </c>
      <c r="I216" t="str">
        <f>'[2]بيانات العملاء'!L217</f>
        <v>اجل ع الاستحقاق</v>
      </c>
      <c r="J216" t="str">
        <f>'[2]بيانات العملاء'!M217</f>
        <v>امر توريد</v>
      </c>
      <c r="K216">
        <f>'[2]بيانات العملاء'!N217</f>
        <v>0</v>
      </c>
      <c r="L216">
        <f>'[2]بيانات العملاء'!O217</f>
        <v>0</v>
      </c>
      <c r="M216">
        <f>'[2]بيانات العملاء'!P217</f>
        <v>0</v>
      </c>
      <c r="N216">
        <f>'[2]بيانات العملاء'!Q217</f>
        <v>0</v>
      </c>
      <c r="O216">
        <f>'[2]بيانات العملاء'!R217</f>
        <v>0</v>
      </c>
    </row>
    <row r="217" spans="1:15" hidden="1" x14ac:dyDescent="0.25">
      <c r="A217" t="str">
        <f>'[2]بيانات العملاء'!D218</f>
        <v>شركه الشروق سما</v>
      </c>
      <c r="B217" t="str">
        <f>'[2]بيانات العملاء'!E218</f>
        <v>تجار</v>
      </c>
      <c r="C217" t="str">
        <f>'[2]بيانات العملاء'!F218</f>
        <v>القاهره</v>
      </c>
      <c r="D217" t="str">
        <f>'[2]بيانات العملاء'!G218</f>
        <v xml:space="preserve">شبرا مصر </v>
      </c>
      <c r="E217" t="str">
        <f>'[2]بيانات العملاء'!H218</f>
        <v>اول شارع القضاعى ــ شبرا مصر</v>
      </c>
      <c r="F217" t="str">
        <f>'[2]بيانات العملاء'!I218</f>
        <v/>
      </c>
      <c r="G217">
        <f>'[2]بيانات العملاء'!J218</f>
        <v>216</v>
      </c>
      <c r="H217">
        <f>'[2]بيانات العملاء'!K218</f>
        <v>30</v>
      </c>
      <c r="I217" t="str">
        <f>'[2]بيانات العملاء'!L218</f>
        <v xml:space="preserve">دفعات اجل </v>
      </c>
      <c r="J217" t="str">
        <f>'[2]بيانات العملاء'!M218</f>
        <v>امر توريد</v>
      </c>
      <c r="K217">
        <f>'[2]بيانات العملاء'!N218</f>
        <v>0</v>
      </c>
      <c r="L217">
        <f>'[2]بيانات العملاء'!O218</f>
        <v>0</v>
      </c>
      <c r="M217">
        <f>'[2]بيانات العملاء'!P218</f>
        <v>0</v>
      </c>
      <c r="N217">
        <f>'[2]بيانات العملاء'!Q218</f>
        <v>0</v>
      </c>
      <c r="O217">
        <f>'[2]بيانات العملاء'!R218</f>
        <v>0</v>
      </c>
    </row>
    <row r="218" spans="1:15" hidden="1" x14ac:dyDescent="0.25">
      <c r="A218" t="str">
        <f>'[2]بيانات العملاء'!D219</f>
        <v>اسيا كوزمتكس</v>
      </c>
      <c r="B218" t="str">
        <f>'[2]بيانات العملاء'!E219</f>
        <v>تجار</v>
      </c>
      <c r="C218" t="str">
        <f>'[2]بيانات العملاء'!F219</f>
        <v>القاهره</v>
      </c>
      <c r="D218" t="str">
        <f>'[2]بيانات العملاء'!G219</f>
        <v>شبرا مصر</v>
      </c>
      <c r="E218" t="str">
        <f>'[2]بيانات العملاء'!H219</f>
        <v>12شارع القضاعي شبرا مصر</v>
      </c>
      <c r="F218" t="str">
        <f>'[2]بيانات العملاء'!I219</f>
        <v/>
      </c>
      <c r="G218">
        <f>'[2]بيانات العملاء'!J219</f>
        <v>217</v>
      </c>
      <c r="H218">
        <f>'[2]بيانات العملاء'!K219</f>
        <v>30</v>
      </c>
      <c r="I218" t="str">
        <f>'[2]بيانات العملاء'!L219</f>
        <v xml:space="preserve">دفعات اجل </v>
      </c>
      <c r="J218" t="str">
        <f>'[2]بيانات العملاء'!M219</f>
        <v>امر توريد</v>
      </c>
      <c r="K218">
        <f>'[2]بيانات العملاء'!N219</f>
        <v>0</v>
      </c>
      <c r="L218">
        <f>'[2]بيانات العملاء'!O219</f>
        <v>0</v>
      </c>
      <c r="M218">
        <f>'[2]بيانات العملاء'!P219</f>
        <v>0</v>
      </c>
      <c r="N218">
        <f>'[2]بيانات العملاء'!Q219</f>
        <v>0</v>
      </c>
      <c r="O218">
        <f>'[2]بيانات العملاء'!R219</f>
        <v>0</v>
      </c>
    </row>
    <row r="219" spans="1:15" hidden="1" x14ac:dyDescent="0.25">
      <c r="A219" t="str">
        <f>'[2]بيانات العملاء'!D220</f>
        <v>فتحي عامر</v>
      </c>
      <c r="B219" t="str">
        <f>'[2]بيانات العملاء'!E220</f>
        <v>تجار</v>
      </c>
      <c r="C219" t="str">
        <f>'[2]بيانات العملاء'!F220</f>
        <v>القاهره</v>
      </c>
      <c r="D219" t="str">
        <f>'[2]بيانات العملاء'!G220</f>
        <v>السيده زينب</v>
      </c>
      <c r="E219" t="str">
        <f>'[2]بيانات العملاء'!H220</f>
        <v>51شارع القصر العيني امام القصر العيني الفرنساوي</v>
      </c>
      <c r="F219" t="str">
        <f>'[2]بيانات العملاء'!I220</f>
        <v/>
      </c>
      <c r="G219">
        <f>'[2]بيانات العملاء'!J220</f>
        <v>218</v>
      </c>
      <c r="H219">
        <f>'[2]بيانات العملاء'!K220</f>
        <v>30</v>
      </c>
      <c r="I219" t="str">
        <f>'[2]بيانات العملاء'!L220</f>
        <v>اجل ع الاستحقاق</v>
      </c>
      <c r="J219" t="str">
        <f>'[2]بيانات العملاء'!M220</f>
        <v>امر توريد</v>
      </c>
      <c r="K219">
        <f>'[2]بيانات العملاء'!N220</f>
        <v>0</v>
      </c>
      <c r="L219">
        <f>'[2]بيانات العملاء'!O220</f>
        <v>0</v>
      </c>
      <c r="M219">
        <f>'[2]بيانات العملاء'!P220</f>
        <v>0</v>
      </c>
      <c r="N219">
        <f>'[2]بيانات العملاء'!Q220</f>
        <v>0</v>
      </c>
      <c r="O219">
        <f>'[2]بيانات العملاء'!R220</f>
        <v>0</v>
      </c>
    </row>
    <row r="220" spans="1:15" hidden="1" x14ac:dyDescent="0.25">
      <c r="A220" t="str">
        <f>'[2]بيانات العملاء'!D221</f>
        <v>مكتب ماركيانو</v>
      </c>
      <c r="B220" t="str">
        <f>'[2]بيانات العملاء'!E221</f>
        <v>تجار</v>
      </c>
      <c r="C220" t="str">
        <f>'[2]بيانات العملاء'!F221</f>
        <v>القاهره</v>
      </c>
      <c r="D220" t="str">
        <f>'[2]بيانات العملاء'!G221</f>
        <v>عزبه النخل</v>
      </c>
      <c r="E220" t="str">
        <f>'[2]بيانات العملاء'!H221</f>
        <v xml:space="preserve">18شارع  الحريه من شارع الزرايب </v>
      </c>
      <c r="F220" t="str">
        <f>'[2]بيانات العملاء'!I221</f>
        <v/>
      </c>
      <c r="G220">
        <f>'[2]بيانات العملاء'!J221</f>
        <v>219</v>
      </c>
      <c r="H220">
        <f>'[2]بيانات العملاء'!K221</f>
        <v>30</v>
      </c>
      <c r="I220" t="str">
        <f>'[2]بيانات العملاء'!L221</f>
        <v>اجل ع الاستحقاق</v>
      </c>
      <c r="J220" t="str">
        <f>'[2]بيانات العملاء'!M221</f>
        <v>امر توريد</v>
      </c>
      <c r="K220">
        <f>'[2]بيانات العملاء'!N221</f>
        <v>0</v>
      </c>
      <c r="L220">
        <f>'[2]بيانات العملاء'!O221</f>
        <v>0</v>
      </c>
      <c r="M220">
        <f>'[2]بيانات العملاء'!P221</f>
        <v>0</v>
      </c>
      <c r="N220">
        <f>'[2]بيانات العملاء'!Q221</f>
        <v>0</v>
      </c>
      <c r="O220">
        <f>'[2]بيانات العملاء'!R221</f>
        <v>0</v>
      </c>
    </row>
    <row r="221" spans="1:15" hidden="1" x14ac:dyDescent="0.25">
      <c r="A221" t="str">
        <f>'[2]بيانات العملاء'!D222</f>
        <v>ادهم وعلي</v>
      </c>
      <c r="B221" t="str">
        <f>'[2]بيانات العملاء'!E222</f>
        <v>تجار</v>
      </c>
      <c r="C221" t="str">
        <f>'[2]بيانات العملاء'!F222</f>
        <v>القاهره</v>
      </c>
      <c r="D221" t="str">
        <f>'[2]بيانات العملاء'!G222</f>
        <v>الموسكي</v>
      </c>
      <c r="E221" t="str">
        <f>'[2]بيانات العملاء'!H222</f>
        <v>430بورسعيد الدرب الأحمر قسم الجماليه</v>
      </c>
      <c r="F221" t="str">
        <f>'[2]بيانات العملاء'!I222</f>
        <v/>
      </c>
      <c r="G221">
        <f>'[2]بيانات العملاء'!J222</f>
        <v>220</v>
      </c>
      <c r="H221">
        <f>'[2]بيانات العملاء'!K222</f>
        <v>30</v>
      </c>
      <c r="I221" t="str">
        <f>'[2]بيانات العملاء'!L222</f>
        <v>اجل ع الاستحقاق</v>
      </c>
      <c r="J221" t="str">
        <f>'[2]بيانات العملاء'!M222</f>
        <v>امر توريد</v>
      </c>
      <c r="K221">
        <f>'[2]بيانات العملاء'!N222</f>
        <v>0</v>
      </c>
      <c r="L221">
        <f>'[2]بيانات العملاء'!O222</f>
        <v>0</v>
      </c>
      <c r="M221">
        <f>'[2]بيانات العملاء'!P222</f>
        <v>0</v>
      </c>
      <c r="N221">
        <f>'[2]بيانات العملاء'!Q222</f>
        <v>0</v>
      </c>
      <c r="O221">
        <f>'[2]بيانات العملاء'!R222</f>
        <v>0</v>
      </c>
    </row>
    <row r="222" spans="1:15" hidden="1" x14ac:dyDescent="0.25">
      <c r="A222" t="str">
        <f>'[2]بيانات العملاء'!D223</f>
        <v>اسواق شيخ العرب</v>
      </c>
      <c r="B222" t="str">
        <f>'[2]بيانات العملاء'!E223</f>
        <v>تجار</v>
      </c>
      <c r="C222" t="str">
        <f>'[2]بيانات العملاء'!F223</f>
        <v>الجيزة</v>
      </c>
      <c r="D222" t="str">
        <f>'[2]بيانات العملاء'!G223</f>
        <v>فيصل</v>
      </c>
      <c r="E222" t="str">
        <f>'[2]بيانات العملاء'!H223</f>
        <v>شارع كعابيش الطوابق فيصل امام التوحيد و النور</v>
      </c>
      <c r="F222" t="str">
        <f>'[2]بيانات العملاء'!I223</f>
        <v>01028422932</v>
      </c>
      <c r="G222">
        <f>'[2]بيانات العملاء'!J223</f>
        <v>221</v>
      </c>
      <c r="H222">
        <f>'[2]بيانات العملاء'!K223</f>
        <v>30</v>
      </c>
      <c r="I222" t="str">
        <f>'[2]بيانات العملاء'!L223</f>
        <v>اجل ع الاستحقاق</v>
      </c>
      <c r="J222" t="str">
        <f>'[2]بيانات العملاء'!M223</f>
        <v>امر توريد</v>
      </c>
      <c r="K222">
        <f>'[2]بيانات العملاء'!N223</f>
        <v>0</v>
      </c>
      <c r="L222">
        <f>'[2]بيانات العملاء'!O223</f>
        <v>0</v>
      </c>
      <c r="M222">
        <f>'[2]بيانات العملاء'!P223</f>
        <v>0</v>
      </c>
      <c r="N222">
        <f>'[2]بيانات العملاء'!Q223</f>
        <v>0</v>
      </c>
      <c r="O222">
        <f>'[2]بيانات العملاء'!R223</f>
        <v>0</v>
      </c>
    </row>
    <row r="223" spans="1:15" hidden="1" x14ac:dyDescent="0.25">
      <c r="A223" t="str">
        <f>'[2]بيانات العملاء'!D224</f>
        <v>ال حافظ الموسكى</v>
      </c>
      <c r="B223" t="str">
        <f>'[2]بيانات العملاء'!E224</f>
        <v>تجار</v>
      </c>
      <c r="C223" t="str">
        <f>'[2]بيانات العملاء'!F224</f>
        <v>القاهره</v>
      </c>
      <c r="D223" t="str">
        <f>'[2]بيانات العملاء'!G224</f>
        <v>الموسكي</v>
      </c>
      <c r="E223" t="str">
        <f>'[2]بيانات العملاء'!H224</f>
        <v xml:space="preserve">477ش بورسعيد الموسكي </v>
      </c>
      <c r="F223" t="str">
        <f>'[2]بيانات العملاء'!I224</f>
        <v/>
      </c>
      <c r="G223">
        <f>'[2]بيانات العملاء'!J224</f>
        <v>222</v>
      </c>
      <c r="H223">
        <f>'[2]بيانات العملاء'!K224</f>
        <v>30</v>
      </c>
      <c r="I223" t="str">
        <f>'[2]بيانات العملاء'!L224</f>
        <v>اجل ع الاستحقاق</v>
      </c>
      <c r="J223" t="str">
        <f>'[2]بيانات العملاء'!M224</f>
        <v>امر توريد</v>
      </c>
      <c r="K223">
        <f>'[2]بيانات العملاء'!N224</f>
        <v>0</v>
      </c>
      <c r="L223">
        <f>'[2]بيانات العملاء'!O224</f>
        <v>0</v>
      </c>
      <c r="M223">
        <f>'[2]بيانات العملاء'!P224</f>
        <v>0</v>
      </c>
      <c r="N223">
        <f>'[2]بيانات العملاء'!Q224</f>
        <v>0</v>
      </c>
      <c r="O223">
        <f>'[2]بيانات العملاء'!R224</f>
        <v>0</v>
      </c>
    </row>
    <row r="224" spans="1:15" hidden="1" x14ac:dyDescent="0.25">
      <c r="A224" t="str">
        <f>'[2]بيانات العملاء'!D225</f>
        <v>ال حافظ المقطم</v>
      </c>
      <c r="B224" t="str">
        <f>'[2]بيانات العملاء'!E225</f>
        <v>تجار</v>
      </c>
      <c r="C224" t="str">
        <f>'[2]بيانات العملاء'!F225</f>
        <v>القاهره</v>
      </c>
      <c r="D224" t="str">
        <f>'[2]بيانات العملاء'!G225</f>
        <v>المقطم</v>
      </c>
      <c r="E224" t="str">
        <f>'[2]بيانات العملاء'!H225</f>
        <v>الهضبه الوسطي الحي الأول ش مدرسه البارون بجوار مسجد الشهيد</v>
      </c>
      <c r="F224" t="str">
        <f>'[2]بيانات العملاء'!I225</f>
        <v/>
      </c>
      <c r="G224">
        <f>'[2]بيانات العملاء'!J225</f>
        <v>223</v>
      </c>
      <c r="H224">
        <f>'[2]بيانات العملاء'!K225</f>
        <v>30</v>
      </c>
      <c r="I224" t="str">
        <f>'[2]بيانات العملاء'!L225</f>
        <v>اجل ع الاستحقاق</v>
      </c>
      <c r="J224" t="str">
        <f>'[2]بيانات العملاء'!M225</f>
        <v>امر توريد</v>
      </c>
      <c r="K224">
        <f>'[2]بيانات العملاء'!N225</f>
        <v>0</v>
      </c>
      <c r="L224">
        <f>'[2]بيانات العملاء'!O225</f>
        <v>0</v>
      </c>
      <c r="M224">
        <f>'[2]بيانات العملاء'!P225</f>
        <v>0</v>
      </c>
      <c r="N224">
        <f>'[2]بيانات العملاء'!Q225</f>
        <v>0</v>
      </c>
      <c r="O224">
        <f>'[2]بيانات العملاء'!R225</f>
        <v>0</v>
      </c>
    </row>
    <row r="225" spans="1:15" hidden="1" x14ac:dyDescent="0.25">
      <c r="A225" t="str">
        <f>'[2]بيانات العملاء'!D226</f>
        <v xml:space="preserve">منظفات ابو عمار </v>
      </c>
      <c r="B225" t="str">
        <f>'[2]بيانات العملاء'!E226</f>
        <v>تجار</v>
      </c>
      <c r="C225" t="str">
        <f>'[2]بيانات العملاء'!F226</f>
        <v>القاهره</v>
      </c>
      <c r="D225" t="str">
        <f>'[2]بيانات العملاء'!G226</f>
        <v>مدينة نصر</v>
      </c>
      <c r="E225" t="str">
        <f>'[2]بيانات العملاء'!H226</f>
        <v>خلف اولاد رجب التبة مدينة نصر</v>
      </c>
      <c r="F225" t="str">
        <f>'[2]بيانات العملاء'!I226</f>
        <v/>
      </c>
      <c r="G225">
        <f>'[2]بيانات العملاء'!J226</f>
        <v>224</v>
      </c>
      <c r="H225">
        <f>'[2]بيانات العملاء'!K226</f>
        <v>30</v>
      </c>
      <c r="I225" t="str">
        <f>'[2]بيانات العملاء'!L226</f>
        <v>اجل ع الاستحقاق</v>
      </c>
      <c r="J225" t="str">
        <f>'[2]بيانات العملاء'!M226</f>
        <v>امر توريد</v>
      </c>
      <c r="K225">
        <f>'[2]بيانات العملاء'!N226</f>
        <v>0</v>
      </c>
      <c r="L225">
        <f>'[2]بيانات العملاء'!O226</f>
        <v>0</v>
      </c>
      <c r="M225">
        <f>'[2]بيانات العملاء'!P226</f>
        <v>0</v>
      </c>
      <c r="N225">
        <f>'[2]بيانات العملاء'!Q226</f>
        <v>0</v>
      </c>
      <c r="O225">
        <f>'[2]بيانات العملاء'!R226</f>
        <v>0</v>
      </c>
    </row>
    <row r="226" spans="1:15" hidden="1" x14ac:dyDescent="0.25">
      <c r="A226" t="str">
        <f>'[2]بيانات العملاء'!D227</f>
        <v>شركة الفراعنه</v>
      </c>
      <c r="B226" t="str">
        <f>'[2]بيانات العملاء'!E227</f>
        <v>تجار</v>
      </c>
      <c r="C226" t="str">
        <f>'[2]بيانات العملاء'!F227</f>
        <v>المنيا</v>
      </c>
      <c r="D226" t="str">
        <f>'[2]بيانات العملاء'!G227</f>
        <v>العبور مغاغا</v>
      </c>
      <c r="E226" t="str">
        <f>'[2]بيانات العملاء'!H227</f>
        <v>العبور مغاغا المنيا -خلف سوبر ماركت الباشا</v>
      </c>
      <c r="F226" t="str">
        <f>'[2]بيانات العملاء'!I227</f>
        <v/>
      </c>
      <c r="G226">
        <f>'[2]بيانات العملاء'!J227</f>
        <v>225</v>
      </c>
      <c r="H226">
        <f>'[2]بيانات العملاء'!K227</f>
        <v>30</v>
      </c>
      <c r="I226" t="str">
        <f>'[2]بيانات العملاء'!L227</f>
        <v>اجل ع الاستحقاق</v>
      </c>
      <c r="J226" t="str">
        <f>'[2]بيانات العملاء'!M227</f>
        <v>امر توريد</v>
      </c>
      <c r="K226">
        <f>'[2]بيانات العملاء'!N227</f>
        <v>0</v>
      </c>
      <c r="L226">
        <f>'[2]بيانات العملاء'!O227</f>
        <v>0</v>
      </c>
      <c r="M226">
        <f>'[2]بيانات العملاء'!P227</f>
        <v>0</v>
      </c>
      <c r="N226">
        <f>'[2]بيانات العملاء'!Q227</f>
        <v>0</v>
      </c>
      <c r="O226">
        <f>'[2]بيانات العملاء'!R227</f>
        <v>0</v>
      </c>
    </row>
    <row r="227" spans="1:15" hidden="1" x14ac:dyDescent="0.25">
      <c r="A227" t="str">
        <f>'[2]بيانات العملاء'!D228</f>
        <v xml:space="preserve">شركه سوان </v>
      </c>
      <c r="B227" t="str">
        <f>'[2]بيانات العملاء'!E228</f>
        <v>تجار</v>
      </c>
      <c r="C227" t="str">
        <f>'[2]بيانات العملاء'!F228</f>
        <v>القليوبيه</v>
      </c>
      <c r="D227" t="str">
        <f>'[2]بيانات العملاء'!G228</f>
        <v>قليوب</v>
      </c>
      <c r="E227" t="str">
        <f>'[2]بيانات العملاء'!H228</f>
        <v>شارع القسم القديم قليوب البلد</v>
      </c>
      <c r="F227" t="str">
        <f>'[2]بيانات العملاء'!I228</f>
        <v/>
      </c>
      <c r="G227">
        <f>'[2]بيانات العملاء'!J228</f>
        <v>226</v>
      </c>
      <c r="H227">
        <f>'[2]بيانات العملاء'!K228</f>
        <v>30</v>
      </c>
      <c r="I227" t="str">
        <f>'[2]بيانات العملاء'!L228</f>
        <v>اجل ع الاستحقاق</v>
      </c>
      <c r="J227" t="str">
        <f>'[2]بيانات العملاء'!M228</f>
        <v>امر توريد</v>
      </c>
      <c r="K227">
        <f>'[2]بيانات العملاء'!N228</f>
        <v>0</v>
      </c>
      <c r="L227">
        <f>'[2]بيانات العملاء'!O228</f>
        <v>0</v>
      </c>
      <c r="M227">
        <f>'[2]بيانات العملاء'!P228</f>
        <v>0</v>
      </c>
      <c r="N227">
        <f>'[2]بيانات العملاء'!Q228</f>
        <v>0</v>
      </c>
      <c r="O227">
        <f>'[2]بيانات العملاء'!R228</f>
        <v>0</v>
      </c>
    </row>
    <row r="228" spans="1:15" hidden="1" x14ac:dyDescent="0.25">
      <c r="A228" t="str">
        <f>'[2]بيانات العملاء'!D229</f>
        <v>مكتب احمد الشافعي</v>
      </c>
      <c r="B228" t="str">
        <f>'[2]بيانات العملاء'!E229</f>
        <v>تجار</v>
      </c>
      <c r="C228" t="str">
        <f>'[2]بيانات العملاء'!F229</f>
        <v>الجيزة</v>
      </c>
      <c r="D228" t="str">
        <f>'[2]بيانات العملاء'!G229</f>
        <v>فيصل</v>
      </c>
      <c r="E228" t="str">
        <f>'[2]بيانات العملاء'!H229</f>
        <v>ش كعابيش فيصل تحت الدائري قبل الصوامع</v>
      </c>
      <c r="F228" t="str">
        <f>'[2]بيانات العملاء'!I229</f>
        <v/>
      </c>
      <c r="G228">
        <f>'[2]بيانات العملاء'!J229</f>
        <v>227</v>
      </c>
      <c r="H228">
        <f>'[2]بيانات العملاء'!K229</f>
        <v>30</v>
      </c>
      <c r="I228" t="str">
        <f>'[2]بيانات العملاء'!L229</f>
        <v>اجل ع الاستحقاق</v>
      </c>
      <c r="J228" t="str">
        <f>'[2]بيانات العملاء'!M229</f>
        <v>امر توريد</v>
      </c>
      <c r="K228">
        <f>'[2]بيانات العملاء'!N229</f>
        <v>0</v>
      </c>
      <c r="L228">
        <f>'[2]بيانات العملاء'!O229</f>
        <v>0</v>
      </c>
      <c r="M228">
        <f>'[2]بيانات العملاء'!P229</f>
        <v>0</v>
      </c>
      <c r="N228">
        <f>'[2]بيانات العملاء'!Q229</f>
        <v>0</v>
      </c>
      <c r="O228">
        <f>'[2]بيانات العملاء'!R229</f>
        <v>0</v>
      </c>
    </row>
    <row r="229" spans="1:15" hidden="1" x14ac:dyDescent="0.25">
      <c r="A229" t="str">
        <f>'[2]بيانات العملاء'!D230</f>
        <v>شركة نيو لايف</v>
      </c>
      <c r="B229" t="str">
        <f>'[2]بيانات العملاء'!E230</f>
        <v>تجار</v>
      </c>
      <c r="C229" t="str">
        <f>'[2]بيانات العملاء'!F230</f>
        <v>القاهره</v>
      </c>
      <c r="D229" t="str">
        <f>'[2]بيانات العملاء'!G230</f>
        <v>السيده زينب</v>
      </c>
      <c r="E229" t="str">
        <f>'[2]بيانات العملاء'!H230</f>
        <v xml:space="preserve">22شارع الشيخ محمد رفعت ابو الريش السيدة زينب </v>
      </c>
      <c r="F229" t="str">
        <f>'[2]بيانات العملاء'!I230</f>
        <v/>
      </c>
      <c r="G229">
        <f>'[2]بيانات العملاء'!J230</f>
        <v>228</v>
      </c>
      <c r="H229">
        <f>'[2]بيانات العملاء'!K230</f>
        <v>30</v>
      </c>
      <c r="I229" t="str">
        <f>'[2]بيانات العملاء'!L230</f>
        <v>اجل ع الاستحقاق</v>
      </c>
      <c r="J229" t="str">
        <f>'[2]بيانات العملاء'!M230</f>
        <v>امر توريد</v>
      </c>
      <c r="K229">
        <f>'[2]بيانات العملاء'!N230</f>
        <v>0</v>
      </c>
      <c r="L229">
        <f>'[2]بيانات العملاء'!O230</f>
        <v>0</v>
      </c>
      <c r="M229">
        <f>'[2]بيانات العملاء'!P230</f>
        <v>0</v>
      </c>
      <c r="N229">
        <f>'[2]بيانات العملاء'!Q230</f>
        <v>0</v>
      </c>
      <c r="O229">
        <f>'[2]بيانات العملاء'!R230</f>
        <v>0</v>
      </c>
    </row>
    <row r="230" spans="1:15" hidden="1" x14ac:dyDescent="0.25">
      <c r="A230" t="str">
        <f>'[2]بيانات العملاء'!D231</f>
        <v>الحياه ميديكال</v>
      </c>
      <c r="B230" t="str">
        <f>'[2]بيانات العملاء'!E231</f>
        <v>تجار</v>
      </c>
      <c r="C230" t="str">
        <f>'[2]بيانات العملاء'!F231</f>
        <v>القاهره</v>
      </c>
      <c r="D230" t="str">
        <f>'[2]بيانات العملاء'!G231</f>
        <v>القصر العيني</v>
      </c>
      <c r="E230" t="str">
        <f>'[2]بيانات العملاء'!H231</f>
        <v xml:space="preserve"> 36ش الشيخ علي يوسف القصر العيني امام بشندي الدور الثاني</v>
      </c>
      <c r="F230" t="str">
        <f>'[2]بيانات العملاء'!I231</f>
        <v>01061564519</v>
      </c>
      <c r="G230">
        <f>'[2]بيانات العملاء'!J231</f>
        <v>229</v>
      </c>
      <c r="H230">
        <f>'[2]بيانات العملاء'!K231</f>
        <v>30</v>
      </c>
      <c r="I230" t="str">
        <f>'[2]بيانات العملاء'!L231</f>
        <v>اجل ع الاستحقاق</v>
      </c>
      <c r="J230" t="str">
        <f>'[2]بيانات العملاء'!M231</f>
        <v>امر توريد</v>
      </c>
      <c r="K230">
        <f>'[2]بيانات العملاء'!N231</f>
        <v>0</v>
      </c>
      <c r="L230">
        <f>'[2]بيانات العملاء'!O231</f>
        <v>0</v>
      </c>
      <c r="M230">
        <f>'[2]بيانات العملاء'!P231</f>
        <v>0</v>
      </c>
      <c r="N230">
        <f>'[2]بيانات العملاء'!Q231</f>
        <v>0</v>
      </c>
      <c r="O230">
        <f>'[2]بيانات العملاء'!R231</f>
        <v>0</v>
      </c>
    </row>
    <row r="231" spans="1:15" hidden="1" x14ac:dyDescent="0.25">
      <c r="A231" t="str">
        <f>'[2]بيانات العملاء'!D232</f>
        <v>الأمير للورقيات</v>
      </c>
      <c r="B231" t="str">
        <f>'[2]بيانات العملاء'!E232</f>
        <v>تجار</v>
      </c>
      <c r="C231" t="str">
        <f>'[2]بيانات العملاء'!F232</f>
        <v>بورسعيد</v>
      </c>
      <c r="D231" t="str">
        <f>'[2]بيانات العملاء'!G232</f>
        <v>بور فؤاد</v>
      </c>
      <c r="E231" t="str">
        <f>'[2]بيانات العملاء'!H232</f>
        <v>الجلاء بور فؤاد _بور سعيد</v>
      </c>
      <c r="F231" t="str">
        <f>'[2]بيانات العملاء'!I232</f>
        <v/>
      </c>
      <c r="G231">
        <f>'[2]بيانات العملاء'!J232</f>
        <v>230</v>
      </c>
      <c r="H231">
        <f>'[2]بيانات العملاء'!K232</f>
        <v>30</v>
      </c>
      <c r="I231" t="str">
        <f>'[2]بيانات العملاء'!L232</f>
        <v>اجل ع الاستحقاق</v>
      </c>
      <c r="J231" t="str">
        <f>'[2]بيانات العملاء'!M232</f>
        <v>امر توريد</v>
      </c>
      <c r="K231">
        <f>'[2]بيانات العملاء'!N232</f>
        <v>0</v>
      </c>
      <c r="L231">
        <f>'[2]بيانات العملاء'!O232</f>
        <v>0</v>
      </c>
      <c r="M231">
        <f>'[2]بيانات العملاء'!P232</f>
        <v>0</v>
      </c>
      <c r="N231">
        <f>'[2]بيانات العملاء'!Q232</f>
        <v>0</v>
      </c>
      <c r="O231">
        <f>'[2]بيانات العملاء'!R232</f>
        <v>0</v>
      </c>
    </row>
    <row r="232" spans="1:15" hidden="1" x14ac:dyDescent="0.25">
      <c r="A232" t="str">
        <f>'[2]بيانات العملاء'!D233</f>
        <v xml:space="preserve">التقوى الاندلسية </v>
      </c>
      <c r="B232" t="str">
        <f>'[2]بيانات العملاء'!E233</f>
        <v>تجار</v>
      </c>
      <c r="C232" t="str">
        <f>'[2]بيانات العملاء'!F233</f>
        <v>القليوبية</v>
      </c>
      <c r="D232" t="str">
        <f>'[2]بيانات العملاء'!G233</f>
        <v>الخانكة</v>
      </c>
      <c r="E232" t="str">
        <f>'[2]بيانات العملاء'!H233</f>
        <v>الخانكة شارع الترعه امام مجلس المدينة</v>
      </c>
      <c r="F232" t="str">
        <f>'[2]بيانات العملاء'!I233</f>
        <v>01004915981</v>
      </c>
      <c r="G232">
        <f>'[2]بيانات العملاء'!J233</f>
        <v>231</v>
      </c>
      <c r="H232">
        <f>'[2]بيانات العملاء'!K233</f>
        <v>30</v>
      </c>
      <c r="I232" t="str">
        <f>'[2]بيانات العملاء'!L233</f>
        <v>اجل ع الاستحقاق</v>
      </c>
      <c r="J232" t="str">
        <f>'[2]بيانات العملاء'!M233</f>
        <v>امر توريد</v>
      </c>
      <c r="K232">
        <f>'[2]بيانات العملاء'!N233</f>
        <v>0</v>
      </c>
      <c r="L232">
        <f>'[2]بيانات العملاء'!O233</f>
        <v>0</v>
      </c>
      <c r="M232">
        <f>'[2]بيانات العملاء'!P233</f>
        <v>0</v>
      </c>
      <c r="N232">
        <f>'[2]بيانات العملاء'!Q233</f>
        <v>0</v>
      </c>
      <c r="O232">
        <f>'[2]بيانات العملاء'!R233</f>
        <v>0</v>
      </c>
    </row>
    <row r="233" spans="1:15" hidden="1" x14ac:dyDescent="0.25">
      <c r="A233" t="str">
        <f>'[2]بيانات العملاء'!D234</f>
        <v>الجابرى ميديكال</v>
      </c>
      <c r="B233" t="str">
        <f>'[2]بيانات العملاء'!E234</f>
        <v>تجار</v>
      </c>
      <c r="C233" t="str">
        <f>'[2]بيانات العملاء'!F234</f>
        <v>القاهرة</v>
      </c>
      <c r="D233" t="str">
        <f>'[2]بيانات العملاء'!G234</f>
        <v xml:space="preserve">السيدة زينب </v>
      </c>
      <c r="E233" t="str">
        <f>'[2]بيانات العملاء'!H234</f>
        <v>شارع الشيخ على يوسف ــ الشارع امام محطة مترو السيدة زينب</v>
      </c>
      <c r="F233" t="str">
        <f>'[2]بيانات العملاء'!I234</f>
        <v/>
      </c>
      <c r="G233">
        <f>'[2]بيانات العملاء'!J234</f>
        <v>232</v>
      </c>
      <c r="H233">
        <f>'[2]بيانات العملاء'!K234</f>
        <v>30</v>
      </c>
      <c r="I233" t="str">
        <f>'[2]بيانات العملاء'!L234</f>
        <v xml:space="preserve">دفعات اجل </v>
      </c>
      <c r="J233" t="str">
        <f>'[2]بيانات العملاء'!M234</f>
        <v>امر توريد</v>
      </c>
      <c r="K233">
        <f>'[2]بيانات العملاء'!N234</f>
        <v>0</v>
      </c>
      <c r="L233">
        <f>'[2]بيانات العملاء'!O234</f>
        <v>0</v>
      </c>
      <c r="M233">
        <f>'[2]بيانات العملاء'!P234</f>
        <v>0</v>
      </c>
      <c r="N233">
        <f>'[2]بيانات العملاء'!Q234</f>
        <v>0</v>
      </c>
      <c r="O233">
        <f>'[2]بيانات العملاء'!R234</f>
        <v>0</v>
      </c>
    </row>
    <row r="234" spans="1:15" hidden="1" x14ac:dyDescent="0.25">
      <c r="A234" t="str">
        <f>'[2]بيانات العملاء'!D235</f>
        <v xml:space="preserve">شركه الاشقر </v>
      </c>
      <c r="B234" t="str">
        <f>'[2]بيانات العملاء'!E235</f>
        <v>تجار</v>
      </c>
      <c r="C234" t="str">
        <f>'[2]بيانات العملاء'!F235</f>
        <v>العريش</v>
      </c>
      <c r="D234" t="str">
        <f>'[2]بيانات العملاء'!G235</f>
        <v>شمال سيناء</v>
      </c>
      <c r="E234" t="str">
        <f>'[2]بيانات العملاء'!H235</f>
        <v xml:space="preserve">شمال سيناءالعريش وسط المدينه شارع دمنهور متفرع من 23يوليو امام سوق السمك بجوار عياده د-مسعد زيدان </v>
      </c>
      <c r="F234" t="str">
        <f>'[2]بيانات العملاء'!I235</f>
        <v>0120131</v>
      </c>
      <c r="G234">
        <f>'[2]بيانات العملاء'!J235</f>
        <v>233</v>
      </c>
      <c r="H234">
        <f>'[2]بيانات العملاء'!K235</f>
        <v>30</v>
      </c>
      <c r="I234" t="str">
        <f>'[2]بيانات العملاء'!L235</f>
        <v>اجل ع الاستحقاق</v>
      </c>
      <c r="J234" t="str">
        <f>'[2]بيانات العملاء'!M235</f>
        <v>امر توريد</v>
      </c>
      <c r="K234">
        <f>'[2]بيانات العملاء'!N235</f>
        <v>0</v>
      </c>
      <c r="L234">
        <f>'[2]بيانات العملاء'!O235</f>
        <v>0</v>
      </c>
      <c r="M234">
        <f>'[2]بيانات العملاء'!P235</f>
        <v>0</v>
      </c>
      <c r="N234">
        <f>'[2]بيانات العملاء'!Q235</f>
        <v>0</v>
      </c>
      <c r="O234">
        <f>'[2]بيانات العملاء'!R235</f>
        <v>0</v>
      </c>
    </row>
    <row r="235" spans="1:15" hidden="1" x14ac:dyDescent="0.25">
      <c r="A235" t="str">
        <f>'[2]بيانات العملاء'!D236</f>
        <v>الحاج عبد القوي</v>
      </c>
      <c r="B235" t="str">
        <f>'[2]بيانات العملاء'!E236</f>
        <v>تجار</v>
      </c>
      <c r="C235" t="str">
        <f>'[2]بيانات العملاء'!F236</f>
        <v>القليوبيه</v>
      </c>
      <c r="D235" t="str">
        <f>'[2]بيانات العملاء'!G236</f>
        <v>شبرا الخيمه</v>
      </c>
      <c r="E235" t="str">
        <f>'[2]بيانات العملاء'!H236</f>
        <v>8جمال عبد الناصر دمنهور شبرا شبرا الخيمه</v>
      </c>
      <c r="F235" t="str">
        <f>'[2]بيانات العملاء'!I236</f>
        <v/>
      </c>
      <c r="G235">
        <f>'[2]بيانات العملاء'!J236</f>
        <v>234</v>
      </c>
      <c r="H235">
        <f>'[2]بيانات العملاء'!K236</f>
        <v>30</v>
      </c>
      <c r="I235" t="str">
        <f>'[2]بيانات العملاء'!L236</f>
        <v>اجل ع الاستحقاق</v>
      </c>
      <c r="J235" t="str">
        <f>'[2]بيانات العملاء'!M236</f>
        <v>امر توريد</v>
      </c>
      <c r="K235">
        <f>'[2]بيانات العملاء'!N236</f>
        <v>0</v>
      </c>
      <c r="L235">
        <f>'[2]بيانات العملاء'!O236</f>
        <v>0</v>
      </c>
      <c r="M235">
        <f>'[2]بيانات العملاء'!P236</f>
        <v>0</v>
      </c>
      <c r="N235">
        <f>'[2]بيانات العملاء'!Q236</f>
        <v>0</v>
      </c>
      <c r="O235">
        <f>'[2]بيانات العملاء'!R236</f>
        <v>0</v>
      </c>
    </row>
    <row r="236" spans="1:15" hidden="1" x14ac:dyDescent="0.25">
      <c r="A236" t="str">
        <f>'[2]بيانات العملاء'!D237</f>
        <v>الخليج للمستلزمات</v>
      </c>
      <c r="B236" t="str">
        <f>'[2]بيانات العملاء'!E237</f>
        <v>تجار</v>
      </c>
      <c r="C236" t="str">
        <f>'[2]بيانات العملاء'!F237</f>
        <v>القاهرة</v>
      </c>
      <c r="D236" t="str">
        <f>'[2]بيانات العملاء'!G237</f>
        <v>وسط البلد</v>
      </c>
      <c r="E236" t="str">
        <f>'[2]بيانات العملاء'!H237</f>
        <v>35ش الموازي القصر العيني</v>
      </c>
      <c r="F236" t="str">
        <f>'[2]بيانات العملاء'!I237</f>
        <v>001145216313</v>
      </c>
      <c r="G236">
        <f>'[2]بيانات العملاء'!J237</f>
        <v>235</v>
      </c>
      <c r="H236">
        <f>'[2]بيانات العملاء'!K237</f>
        <v>30</v>
      </c>
      <c r="I236" t="str">
        <f>'[2]بيانات العملاء'!L237</f>
        <v>اجل ع الاستحقاق</v>
      </c>
      <c r="J236" t="str">
        <f>'[2]بيانات العملاء'!M237</f>
        <v>امر توريد</v>
      </c>
      <c r="K236">
        <f>'[2]بيانات العملاء'!N237</f>
        <v>0</v>
      </c>
      <c r="L236">
        <f>'[2]بيانات العملاء'!O237</f>
        <v>0</v>
      </c>
      <c r="M236">
        <f>'[2]بيانات العملاء'!P237</f>
        <v>0</v>
      </c>
      <c r="N236">
        <f>'[2]بيانات العملاء'!Q237</f>
        <v>0</v>
      </c>
      <c r="O236">
        <f>'[2]بيانات العملاء'!R237</f>
        <v>0</v>
      </c>
    </row>
    <row r="237" spans="1:15" hidden="1" x14ac:dyDescent="0.25">
      <c r="A237" t="str">
        <f>'[2]بيانات العملاء'!D238</f>
        <v xml:space="preserve">شركة الرحاب للمنظفات </v>
      </c>
      <c r="B237" t="str">
        <f>'[2]بيانات العملاء'!E238</f>
        <v>تجار</v>
      </c>
      <c r="C237" t="str">
        <f>'[2]بيانات العملاء'!F238</f>
        <v>القاهرة</v>
      </c>
      <c r="D237" t="str">
        <f>'[2]بيانات العملاء'!G238</f>
        <v>المعادى</v>
      </c>
      <c r="E237" t="str">
        <f>'[2]بيانات العملاء'!H238</f>
        <v>اش ابو العلا متفرع من شارع الحرية حدائق المعادى</v>
      </c>
      <c r="F237" t="str">
        <f>'[2]بيانات العملاء'!I238</f>
        <v/>
      </c>
      <c r="G237">
        <f>'[2]بيانات العملاء'!J238</f>
        <v>236</v>
      </c>
      <c r="H237">
        <f>'[2]بيانات العملاء'!K238</f>
        <v>30</v>
      </c>
      <c r="I237" t="str">
        <f>'[2]بيانات العملاء'!L238</f>
        <v>اجل ع الاستحقاق</v>
      </c>
      <c r="J237" t="str">
        <f>'[2]بيانات العملاء'!M238</f>
        <v>امر توريد</v>
      </c>
      <c r="K237">
        <f>'[2]بيانات العملاء'!N238</f>
        <v>0</v>
      </c>
      <c r="L237">
        <f>'[2]بيانات العملاء'!O238</f>
        <v>0</v>
      </c>
      <c r="M237">
        <f>'[2]بيانات العملاء'!P238</f>
        <v>0</v>
      </c>
      <c r="N237">
        <f>'[2]بيانات العملاء'!Q238</f>
        <v>0</v>
      </c>
      <c r="O237">
        <f>'[2]بيانات العملاء'!R238</f>
        <v>0</v>
      </c>
    </row>
    <row r="238" spans="1:15" hidden="1" x14ac:dyDescent="0.25">
      <c r="A238" t="str">
        <f>'[2]بيانات العملاء'!D239</f>
        <v xml:space="preserve">شركة الزهور المعتمديه </v>
      </c>
      <c r="B238" t="str">
        <f>'[2]بيانات العملاء'!E239</f>
        <v>تجار</v>
      </c>
      <c r="C238" t="str">
        <f>'[2]بيانات العملاء'!F239</f>
        <v>الجيزة</v>
      </c>
      <c r="D238" t="str">
        <f>'[2]بيانات العملاء'!G239</f>
        <v>فيصل</v>
      </c>
      <c r="E238" t="str">
        <f>'[2]بيانات العملاء'!H239</f>
        <v xml:space="preserve">شارع ناهيا امام مسجد الايمان نزلة المعتمدية من الدائرى </v>
      </c>
      <c r="F238" t="str">
        <f>'[2]بيانات العملاء'!I239</f>
        <v/>
      </c>
      <c r="G238">
        <f>'[2]بيانات العملاء'!J239</f>
        <v>237</v>
      </c>
      <c r="H238">
        <f>'[2]بيانات العملاء'!K239</f>
        <v>30</v>
      </c>
      <c r="I238" t="str">
        <f>'[2]بيانات العملاء'!L239</f>
        <v>اجل ع الاستحقاق</v>
      </c>
      <c r="J238" t="str">
        <f>'[2]بيانات العملاء'!M239</f>
        <v>امر توريد</v>
      </c>
      <c r="K238">
        <f>'[2]بيانات العملاء'!N239</f>
        <v>0</v>
      </c>
      <c r="L238">
        <f>'[2]بيانات العملاء'!O239</f>
        <v>0</v>
      </c>
      <c r="M238">
        <f>'[2]بيانات العملاء'!P239</f>
        <v>0</v>
      </c>
      <c r="N238">
        <f>'[2]بيانات العملاء'!Q239</f>
        <v>0</v>
      </c>
      <c r="O238">
        <f>'[2]بيانات العملاء'!R239</f>
        <v>0</v>
      </c>
    </row>
    <row r="239" spans="1:15" hidden="1" x14ac:dyDescent="0.25">
      <c r="A239" t="str">
        <f>'[2]بيانات العملاء'!D240</f>
        <v xml:space="preserve">شركة الزهور دار السلام </v>
      </c>
      <c r="B239" t="str">
        <f>'[2]بيانات العملاء'!E240</f>
        <v>تجار</v>
      </c>
      <c r="C239" t="str">
        <f>'[2]بيانات العملاء'!F240</f>
        <v>القاهرة</v>
      </c>
      <c r="D239" t="str">
        <f>'[2]بيانات العملاء'!G240</f>
        <v>السلام</v>
      </c>
      <c r="E239" t="str">
        <f>'[2]بيانات العملاء'!H240</f>
        <v>شارع احمد زكى محطة فايدة كامل - دار السلام</v>
      </c>
      <c r="F239" t="str">
        <f>'[2]بيانات العملاء'!I240</f>
        <v/>
      </c>
      <c r="G239">
        <f>'[2]بيانات العملاء'!J240</f>
        <v>238</v>
      </c>
      <c r="H239">
        <f>'[2]بيانات العملاء'!K240</f>
        <v>30</v>
      </c>
      <c r="I239" t="str">
        <f>'[2]بيانات العملاء'!L240</f>
        <v>اجل ع الاستحقاق</v>
      </c>
      <c r="J239" t="str">
        <f>'[2]بيانات العملاء'!M240</f>
        <v>امر توريد</v>
      </c>
      <c r="K239">
        <f>'[2]بيانات العملاء'!N240</f>
        <v>0</v>
      </c>
      <c r="L239">
        <f>'[2]بيانات العملاء'!O240</f>
        <v>0</v>
      </c>
      <c r="M239">
        <f>'[2]بيانات العملاء'!P240</f>
        <v>0</v>
      </c>
      <c r="N239">
        <f>'[2]بيانات العملاء'!Q240</f>
        <v>0</v>
      </c>
      <c r="O239">
        <f>'[2]بيانات العملاء'!R240</f>
        <v>0</v>
      </c>
    </row>
    <row r="240" spans="1:15" hidden="1" x14ac:dyDescent="0.25">
      <c r="A240" t="str">
        <f>'[2]بيانات العملاء'!D241</f>
        <v>شركة الزهور المعادى</v>
      </c>
      <c r="B240" t="str">
        <f>'[2]بيانات العملاء'!E241</f>
        <v>تجار</v>
      </c>
      <c r="C240" t="str">
        <f>'[2]بيانات العملاء'!F241</f>
        <v>القاهرة</v>
      </c>
      <c r="D240" t="str">
        <f>'[2]بيانات العملاء'!G241</f>
        <v>المعادى</v>
      </c>
      <c r="E240" t="str">
        <f>'[2]بيانات العملاء'!H241</f>
        <v xml:space="preserve">3ش الاخشيد خلف مودرن اكاديمي </v>
      </c>
      <c r="F240" t="str">
        <f>'[2]بيانات العملاء'!I241</f>
        <v/>
      </c>
      <c r="G240">
        <f>'[2]بيانات العملاء'!J241</f>
        <v>239</v>
      </c>
      <c r="H240">
        <f>'[2]بيانات العملاء'!K241</f>
        <v>30</v>
      </c>
      <c r="I240" t="str">
        <f>'[2]بيانات العملاء'!L241</f>
        <v>اجل ع الاستحقاق</v>
      </c>
      <c r="J240" t="str">
        <f>'[2]بيانات العملاء'!M241</f>
        <v>امر توريد</v>
      </c>
      <c r="K240">
        <f>'[2]بيانات العملاء'!N241</f>
        <v>0</v>
      </c>
      <c r="L240">
        <f>'[2]بيانات العملاء'!O241</f>
        <v>0</v>
      </c>
      <c r="M240">
        <f>'[2]بيانات العملاء'!P241</f>
        <v>0</v>
      </c>
      <c r="N240">
        <f>'[2]بيانات العملاء'!Q241</f>
        <v>0</v>
      </c>
      <c r="O240">
        <f>'[2]بيانات العملاء'!R241</f>
        <v>0</v>
      </c>
    </row>
    <row r="241" spans="1:15" hidden="1" x14ac:dyDescent="0.25">
      <c r="A241" t="str">
        <f>'[2]بيانات العملاء'!D242</f>
        <v>شركة العجمي</v>
      </c>
      <c r="B241" t="str">
        <f>'[2]بيانات العملاء'!E242</f>
        <v>تجار</v>
      </c>
      <c r="C241" t="str">
        <f>'[2]بيانات العملاء'!F242</f>
        <v>الاسماعيليه</v>
      </c>
      <c r="D241" t="str">
        <f>'[2]بيانات العملاء'!G242</f>
        <v>اشيخ زايد</v>
      </c>
      <c r="E241" t="str">
        <f>'[2]بيانات العملاء'!H242</f>
        <v>محمد خيري مبدي الشيخ زايد</v>
      </c>
      <c r="F241" t="str">
        <f>'[2]بيانات العملاء'!I242</f>
        <v/>
      </c>
      <c r="G241">
        <f>'[2]بيانات العملاء'!J242</f>
        <v>240</v>
      </c>
      <c r="H241">
        <f>'[2]بيانات العملاء'!K242</f>
        <v>30</v>
      </c>
      <c r="I241" t="str">
        <f>'[2]بيانات العملاء'!L242</f>
        <v>اجل ع الاستحقاق</v>
      </c>
      <c r="J241" t="str">
        <f>'[2]بيانات العملاء'!M242</f>
        <v>امر توريد</v>
      </c>
      <c r="K241">
        <f>'[2]بيانات العملاء'!N242</f>
        <v>0</v>
      </c>
      <c r="L241">
        <f>'[2]بيانات العملاء'!O242</f>
        <v>0</v>
      </c>
      <c r="M241">
        <f>'[2]بيانات العملاء'!P242</f>
        <v>0</v>
      </c>
      <c r="N241">
        <f>'[2]بيانات العملاء'!Q242</f>
        <v>0</v>
      </c>
      <c r="O241">
        <f>'[2]بيانات العملاء'!R242</f>
        <v>0</v>
      </c>
    </row>
    <row r="242" spans="1:15" hidden="1" x14ac:dyDescent="0.25">
      <c r="A242" t="str">
        <f>'[2]بيانات العملاء'!D243</f>
        <v>المصرية</v>
      </c>
      <c r="B242" t="str">
        <f>'[2]بيانات العملاء'!E243</f>
        <v>تجار</v>
      </c>
      <c r="C242" t="str">
        <f>'[2]بيانات العملاء'!F243</f>
        <v>القاهرة</v>
      </c>
      <c r="D242" t="str">
        <f>'[2]بيانات العملاء'!G243</f>
        <v>جسر السويس</v>
      </c>
      <c r="E242" t="str">
        <f>'[2]بيانات العملاء'!H243</f>
        <v>شارع العشرين خلف حديقة بدر جسر السويس</v>
      </c>
      <c r="F242" t="str">
        <f>'[2]بيانات العملاء'!I243</f>
        <v/>
      </c>
      <c r="G242">
        <f>'[2]بيانات العملاء'!J243</f>
        <v>241</v>
      </c>
      <c r="H242">
        <f>'[2]بيانات العملاء'!K243</f>
        <v>30</v>
      </c>
      <c r="I242" t="str">
        <f>'[2]بيانات العملاء'!L243</f>
        <v>اجل ع الاستحقاق</v>
      </c>
      <c r="J242" t="str">
        <f>'[2]بيانات العملاء'!M243</f>
        <v>امر توريد</v>
      </c>
      <c r="K242">
        <f>'[2]بيانات العملاء'!N243</f>
        <v>0</v>
      </c>
      <c r="L242">
        <f>'[2]بيانات العملاء'!O243</f>
        <v>0</v>
      </c>
      <c r="M242">
        <f>'[2]بيانات العملاء'!P243</f>
        <v>0</v>
      </c>
      <c r="N242">
        <f>'[2]بيانات العملاء'!Q243</f>
        <v>0</v>
      </c>
      <c r="O242">
        <f>'[2]بيانات العملاء'!R243</f>
        <v>0</v>
      </c>
    </row>
    <row r="243" spans="1:15" hidden="1" x14ac:dyDescent="0.25">
      <c r="A243" t="str">
        <f>'[2]بيانات العملاء'!D244</f>
        <v>معرض الصحة للمستلزمات الطبية</v>
      </c>
      <c r="B243" t="str">
        <f>'[2]بيانات العملاء'!E244</f>
        <v>تجار</v>
      </c>
      <c r="C243" t="str">
        <f>'[2]بيانات العملاء'!F244</f>
        <v>القاهره</v>
      </c>
      <c r="D243" t="str">
        <f>'[2]بيانات العملاء'!G244</f>
        <v>رمسيس</v>
      </c>
      <c r="E243" t="str">
        <f>'[2]بيانات العملاء'!H244</f>
        <v xml:space="preserve">430امتداد رمسيس العباسية امام باب الكاتدرائية </v>
      </c>
      <c r="F243" t="str">
        <f>'[2]بيانات العملاء'!I244</f>
        <v/>
      </c>
      <c r="G243">
        <f>'[2]بيانات العملاء'!J244</f>
        <v>242</v>
      </c>
      <c r="H243">
        <f>'[2]بيانات العملاء'!K244</f>
        <v>30</v>
      </c>
      <c r="I243" t="str">
        <f>'[2]بيانات العملاء'!L244</f>
        <v>اجل ع الاستحقاق</v>
      </c>
      <c r="J243" t="str">
        <f>'[2]بيانات العملاء'!M244</f>
        <v>امر توريد</v>
      </c>
      <c r="K243">
        <f>'[2]بيانات العملاء'!N244</f>
        <v>0</v>
      </c>
      <c r="L243">
        <f>'[2]بيانات العملاء'!O244</f>
        <v>0</v>
      </c>
      <c r="M243">
        <f>'[2]بيانات العملاء'!P244</f>
        <v>0</v>
      </c>
      <c r="N243">
        <f>'[2]بيانات العملاء'!Q244</f>
        <v>0</v>
      </c>
      <c r="O243">
        <f>'[2]بيانات العملاء'!R244</f>
        <v>0</v>
      </c>
    </row>
    <row r="244" spans="1:15" hidden="1" x14ac:dyDescent="0.25">
      <c r="A244" t="str">
        <f>'[2]بيانات العملاء'!D245</f>
        <v>شركة حسن مصلوح</v>
      </c>
      <c r="B244" t="str">
        <f>'[2]بيانات العملاء'!E245</f>
        <v>تجار</v>
      </c>
      <c r="C244" t="str">
        <f>'[2]بيانات العملاء'!F245</f>
        <v>المنيا</v>
      </c>
      <c r="D244" t="str">
        <f>'[2]بيانات العملاء'!G245</f>
        <v>المنيا</v>
      </c>
      <c r="E244" t="str">
        <f>'[2]بيانات العملاء'!H245</f>
        <v>المنيا</v>
      </c>
      <c r="F244" t="str">
        <f>'[2]بيانات العملاء'!I245</f>
        <v/>
      </c>
      <c r="G244">
        <f>'[2]بيانات العملاء'!J245</f>
        <v>243</v>
      </c>
      <c r="H244">
        <f>'[2]بيانات العملاء'!K245</f>
        <v>30</v>
      </c>
      <c r="I244" t="str">
        <f>'[2]بيانات العملاء'!L245</f>
        <v>اجل ع الاستحقاق</v>
      </c>
      <c r="J244" t="str">
        <f>'[2]بيانات العملاء'!M245</f>
        <v>امر توريد</v>
      </c>
      <c r="K244">
        <f>'[2]بيانات العملاء'!N245</f>
        <v>0</v>
      </c>
      <c r="L244">
        <f>'[2]بيانات العملاء'!O245</f>
        <v>0</v>
      </c>
      <c r="M244">
        <f>'[2]بيانات العملاء'!P245</f>
        <v>0</v>
      </c>
      <c r="N244">
        <f>'[2]بيانات العملاء'!Q245</f>
        <v>0</v>
      </c>
      <c r="O244">
        <f>'[2]بيانات العملاء'!R245</f>
        <v>0</v>
      </c>
    </row>
    <row r="245" spans="1:15" hidden="1" x14ac:dyDescent="0.25">
      <c r="A245" t="str">
        <f>'[2]بيانات العملاء'!D246</f>
        <v>اولاد ابو الحسن</v>
      </c>
      <c r="B245" t="str">
        <f>'[2]بيانات العملاء'!E246</f>
        <v>تجار</v>
      </c>
      <c r="C245" t="str">
        <f>'[2]بيانات العملاء'!F246</f>
        <v>القاهرة</v>
      </c>
      <c r="D245" t="str">
        <f>'[2]بيانات العملاء'!G246</f>
        <v>الموسكي</v>
      </c>
      <c r="E245" t="str">
        <f>'[2]بيانات العملاء'!H246</f>
        <v>ش بورسعيد الموسكي باب الشعريه امام سنترال كيلو باترا</v>
      </c>
      <c r="F245" t="str">
        <f>'[2]بيانات العملاء'!I246</f>
        <v/>
      </c>
      <c r="G245">
        <f>'[2]بيانات العملاء'!J246</f>
        <v>244</v>
      </c>
      <c r="H245">
        <f>'[2]بيانات العملاء'!K246</f>
        <v>30</v>
      </c>
      <c r="I245" t="str">
        <f>'[2]بيانات العملاء'!L246</f>
        <v>اجل ع الاستحقاق</v>
      </c>
      <c r="J245" t="str">
        <f>'[2]بيانات العملاء'!M246</f>
        <v>امر توريد</v>
      </c>
      <c r="K245">
        <f>'[2]بيانات العملاء'!N246</f>
        <v>0</v>
      </c>
      <c r="L245">
        <f>'[2]بيانات العملاء'!O246</f>
        <v>0</v>
      </c>
      <c r="M245">
        <f>'[2]بيانات العملاء'!P246</f>
        <v>0</v>
      </c>
      <c r="N245">
        <f>'[2]بيانات العملاء'!Q246</f>
        <v>0</v>
      </c>
      <c r="O245">
        <f>'[2]بيانات العملاء'!R246</f>
        <v>0</v>
      </c>
    </row>
    <row r="246" spans="1:15" hidden="1" x14ac:dyDescent="0.25">
      <c r="A246" t="str">
        <f>'[2]بيانات العملاء'!D247</f>
        <v xml:space="preserve">أولاد سيف </v>
      </c>
      <c r="B246" t="str">
        <f>'[2]بيانات العملاء'!E247</f>
        <v>تجار</v>
      </c>
      <c r="C246" t="str">
        <f>'[2]بيانات العملاء'!F247</f>
        <v>السويس</v>
      </c>
      <c r="D246" t="str">
        <f>'[2]بيانات العملاء'!G247</f>
        <v>23يوليو</v>
      </c>
      <c r="E246" t="str">
        <f>'[2]بيانات العملاء'!H247</f>
        <v>23يوليو الأربعين السويس</v>
      </c>
      <c r="F246" t="str">
        <f>'[2]بيانات العملاء'!I247</f>
        <v/>
      </c>
      <c r="G246">
        <f>'[2]بيانات العملاء'!J247</f>
        <v>245</v>
      </c>
      <c r="H246">
        <f>'[2]بيانات العملاء'!K247</f>
        <v>30</v>
      </c>
      <c r="I246" t="str">
        <f>'[2]بيانات العملاء'!L247</f>
        <v>اجل ع الاستحقاق</v>
      </c>
      <c r="J246" t="str">
        <f>'[2]بيانات العملاء'!M247</f>
        <v>امر توريد</v>
      </c>
      <c r="K246">
        <f>'[2]بيانات العملاء'!N247</f>
        <v>0</v>
      </c>
      <c r="L246">
        <f>'[2]بيانات العملاء'!O247</f>
        <v>0</v>
      </c>
      <c r="M246">
        <f>'[2]بيانات العملاء'!P247</f>
        <v>0</v>
      </c>
      <c r="N246">
        <f>'[2]بيانات العملاء'!Q247</f>
        <v>0</v>
      </c>
      <c r="O246">
        <f>'[2]بيانات العملاء'!R247</f>
        <v>0</v>
      </c>
    </row>
    <row r="247" spans="1:15" hidden="1" x14ac:dyDescent="0.25">
      <c r="A247" t="str">
        <f>'[2]بيانات العملاء'!D248</f>
        <v>أولاد منصور</v>
      </c>
      <c r="B247" t="str">
        <f>'[2]بيانات العملاء'!E248</f>
        <v>تجار</v>
      </c>
      <c r="C247" t="str">
        <f>'[2]بيانات العملاء'!F248</f>
        <v>القاهره</v>
      </c>
      <c r="D247" t="str">
        <f>'[2]بيانات العملاء'!G248</f>
        <v>القصر العيني</v>
      </c>
      <c r="E247" t="str">
        <f>'[2]بيانات العملاء'!H248</f>
        <v>43ش الموازي القصر العيني</v>
      </c>
      <c r="F247" t="str">
        <f>'[2]بيانات العملاء'!I248</f>
        <v>001119653035</v>
      </c>
      <c r="G247">
        <f>'[2]بيانات العملاء'!J248</f>
        <v>246</v>
      </c>
      <c r="H247">
        <f>'[2]بيانات العملاء'!K248</f>
        <v>30</v>
      </c>
      <c r="I247" t="str">
        <f>'[2]بيانات العملاء'!L248</f>
        <v>اجل ع الاستحقاق</v>
      </c>
      <c r="J247" t="str">
        <f>'[2]بيانات العملاء'!M248</f>
        <v>امر توريد</v>
      </c>
      <c r="K247">
        <f>'[2]بيانات العملاء'!N248</f>
        <v>0</v>
      </c>
      <c r="L247">
        <f>'[2]بيانات العملاء'!O248</f>
        <v>0</v>
      </c>
      <c r="M247">
        <f>'[2]بيانات العملاء'!P248</f>
        <v>0</v>
      </c>
      <c r="N247">
        <f>'[2]بيانات العملاء'!Q248</f>
        <v>0</v>
      </c>
      <c r="O247">
        <f>'[2]بيانات العملاء'!R248</f>
        <v>0</v>
      </c>
    </row>
    <row r="248" spans="1:15" hidden="1" x14ac:dyDescent="0.25">
      <c r="A248" t="str">
        <f>'[2]بيانات العملاء'!D249</f>
        <v>تانجو</v>
      </c>
      <c r="B248" t="str">
        <f>'[2]بيانات العملاء'!E249</f>
        <v>تجار</v>
      </c>
      <c r="C248" t="str">
        <f>'[2]بيانات العملاء'!F249</f>
        <v>بورسعيد</v>
      </c>
      <c r="D248" t="str">
        <f>'[2]بيانات العملاء'!G249</f>
        <v>بور فؤاد</v>
      </c>
      <c r="E248" t="str">
        <f>'[2]بيانات العملاء'!H249</f>
        <v>11العيساوي بور فؤاد بورسعيد</v>
      </c>
      <c r="F248" t="str">
        <f>'[2]بيانات العملاء'!I249</f>
        <v/>
      </c>
      <c r="G248">
        <f>'[2]بيانات العملاء'!J249</f>
        <v>247</v>
      </c>
      <c r="H248">
        <f>'[2]بيانات العملاء'!K249</f>
        <v>30</v>
      </c>
      <c r="I248" t="str">
        <f>'[2]بيانات العملاء'!L249</f>
        <v>اجل ع الاستحقاق</v>
      </c>
      <c r="J248" t="str">
        <f>'[2]بيانات العملاء'!M249</f>
        <v>امر توريد</v>
      </c>
      <c r="K248">
        <f>'[2]بيانات العملاء'!N249</f>
        <v>0</v>
      </c>
      <c r="L248">
        <f>'[2]بيانات العملاء'!O249</f>
        <v>0</v>
      </c>
      <c r="M248">
        <f>'[2]بيانات العملاء'!P249</f>
        <v>0</v>
      </c>
      <c r="N248">
        <f>'[2]بيانات العملاء'!Q249</f>
        <v>0</v>
      </c>
      <c r="O248">
        <f>'[2]بيانات العملاء'!R249</f>
        <v>0</v>
      </c>
    </row>
    <row r="249" spans="1:15" hidden="1" x14ac:dyDescent="0.25">
      <c r="A249" t="str">
        <f>'[2]بيانات العملاء'!D250</f>
        <v>جمال غنيم</v>
      </c>
      <c r="B249" t="str">
        <f>'[2]بيانات العملاء'!E250</f>
        <v>تجار</v>
      </c>
      <c r="C249" t="str">
        <f>'[2]بيانات العملاء'!F250</f>
        <v>الاسماعيليه</v>
      </c>
      <c r="D249" t="str">
        <f>'[2]بيانات العملاء'!G250</f>
        <v>اول الاسماعيليه</v>
      </c>
      <c r="E249" t="str">
        <f>'[2]بيانات العملاء'!H250</f>
        <v>56مكه اول الاسماعيليه</v>
      </c>
      <c r="F249" t="str">
        <f>'[2]بيانات العملاء'!I250</f>
        <v/>
      </c>
      <c r="G249">
        <f>'[2]بيانات العملاء'!J250</f>
        <v>248</v>
      </c>
      <c r="H249">
        <f>'[2]بيانات العملاء'!K250</f>
        <v>30</v>
      </c>
      <c r="I249" t="str">
        <f>'[2]بيانات العملاء'!L250</f>
        <v>اجل ع الاستحقاق</v>
      </c>
      <c r="J249" t="str">
        <f>'[2]بيانات العملاء'!M250</f>
        <v>امر توريد</v>
      </c>
      <c r="K249">
        <f>'[2]بيانات العملاء'!N250</f>
        <v>0</v>
      </c>
      <c r="L249">
        <f>'[2]بيانات العملاء'!O250</f>
        <v>0</v>
      </c>
      <c r="M249">
        <f>'[2]بيانات العملاء'!P250</f>
        <v>0</v>
      </c>
      <c r="N249">
        <f>'[2]بيانات العملاء'!Q250</f>
        <v>0</v>
      </c>
      <c r="O249">
        <f>'[2]بيانات العملاء'!R250</f>
        <v>0</v>
      </c>
    </row>
    <row r="250" spans="1:15" hidden="1" x14ac:dyDescent="0.25">
      <c r="A250" t="str">
        <f>'[2]بيانات العملاء'!D251</f>
        <v>رانيا للمستحضرات</v>
      </c>
      <c r="B250" t="str">
        <f>'[2]بيانات العملاء'!E251</f>
        <v>تجار</v>
      </c>
      <c r="C250" t="str">
        <f>'[2]بيانات العملاء'!F251</f>
        <v>الجيزة</v>
      </c>
      <c r="D250" t="str">
        <f>'[2]بيانات العملاء'!G251</f>
        <v>فيصل</v>
      </c>
      <c r="E250" t="str">
        <f>'[2]بيانات العملاء'!H251</f>
        <v>امام مسجد العوادلى ـــ من شارع المنصورية قبل طلعة الدائرى</v>
      </c>
      <c r="F250" t="str">
        <f>'[2]بيانات العملاء'!I251</f>
        <v>001009543900</v>
      </c>
      <c r="G250">
        <f>'[2]بيانات العملاء'!J251</f>
        <v>249</v>
      </c>
      <c r="H250">
        <f>'[2]بيانات العملاء'!K251</f>
        <v>30</v>
      </c>
      <c r="I250" t="str">
        <f>'[2]بيانات العملاء'!L251</f>
        <v>اجل ع الاستحقاق</v>
      </c>
      <c r="J250" t="str">
        <f>'[2]بيانات العملاء'!M251</f>
        <v>امر توريد</v>
      </c>
      <c r="K250">
        <f>'[2]بيانات العملاء'!N251</f>
        <v>0</v>
      </c>
      <c r="L250">
        <f>'[2]بيانات العملاء'!O251</f>
        <v>0</v>
      </c>
      <c r="M250">
        <f>'[2]بيانات العملاء'!P251</f>
        <v>0</v>
      </c>
      <c r="N250">
        <f>'[2]بيانات العملاء'!Q251</f>
        <v>0</v>
      </c>
      <c r="O250">
        <f>'[2]بيانات العملاء'!R251</f>
        <v>0</v>
      </c>
    </row>
    <row r="251" spans="1:15" hidden="1" x14ac:dyDescent="0.25">
      <c r="A251" t="str">
        <f>'[2]بيانات العملاء'!D252</f>
        <v>زياد جروب</v>
      </c>
      <c r="B251" t="str">
        <f>'[2]بيانات العملاء'!E252</f>
        <v>تجار</v>
      </c>
      <c r="C251" t="str">
        <f>'[2]بيانات العملاء'!F252</f>
        <v>القاهرة</v>
      </c>
      <c r="D251" t="str">
        <f>'[2]بيانات العملاء'!G252</f>
        <v>الموسكى</v>
      </c>
      <c r="E251" t="str">
        <f>'[2]بيانات العملاء'!H252</f>
        <v>430شارع بورسعيد ــ مول بانوراما ـ الموسكى</v>
      </c>
      <c r="F251" t="str">
        <f>'[2]بيانات العملاء'!I252</f>
        <v/>
      </c>
      <c r="G251">
        <f>'[2]بيانات العملاء'!J252</f>
        <v>250</v>
      </c>
      <c r="H251">
        <f>'[2]بيانات العملاء'!K252</f>
        <v>30</v>
      </c>
      <c r="I251" t="str">
        <f>'[2]بيانات العملاء'!L252</f>
        <v>اجل ع الاستحقاق</v>
      </c>
      <c r="J251" t="str">
        <f>'[2]بيانات العملاء'!M252</f>
        <v>امر توريد</v>
      </c>
      <c r="K251">
        <f>'[2]بيانات العملاء'!N252</f>
        <v>0</v>
      </c>
      <c r="L251">
        <f>'[2]بيانات العملاء'!O252</f>
        <v>0</v>
      </c>
      <c r="M251">
        <f>'[2]بيانات العملاء'!P252</f>
        <v>0</v>
      </c>
      <c r="N251">
        <f>'[2]بيانات العملاء'!Q252</f>
        <v>0</v>
      </c>
      <c r="O251">
        <f>'[2]بيانات العملاء'!R252</f>
        <v>0</v>
      </c>
    </row>
    <row r="252" spans="1:15" hidden="1" x14ac:dyDescent="0.25">
      <c r="A252" t="str">
        <f>'[2]بيانات العملاء'!D253</f>
        <v>سنتر اجمل لمسه</v>
      </c>
      <c r="B252" t="str">
        <f>'[2]بيانات العملاء'!E253</f>
        <v>تجار</v>
      </c>
      <c r="C252" t="str">
        <f>'[2]بيانات العملاء'!F253</f>
        <v>القاهره</v>
      </c>
      <c r="D252" t="str">
        <f>'[2]بيانات العملاء'!G253</f>
        <v>الموسكي</v>
      </c>
      <c r="E252" t="str">
        <f>'[2]بيانات العملاء'!H253</f>
        <v>بعد الصحه والجمال ش بورسعيد الموسكي</v>
      </c>
      <c r="F252" t="str">
        <f>'[2]بيانات العملاء'!I253</f>
        <v>00122155933</v>
      </c>
      <c r="G252">
        <f>'[2]بيانات العملاء'!J253</f>
        <v>251</v>
      </c>
      <c r="H252">
        <f>'[2]بيانات العملاء'!K253</f>
        <v>30</v>
      </c>
      <c r="I252" t="str">
        <f>'[2]بيانات العملاء'!L253</f>
        <v>اجل ع الاستحقاق</v>
      </c>
      <c r="J252" t="str">
        <f>'[2]بيانات العملاء'!M253</f>
        <v>امر توريد</v>
      </c>
      <c r="K252">
        <f>'[2]بيانات العملاء'!N253</f>
        <v>0</v>
      </c>
      <c r="L252">
        <f>'[2]بيانات العملاء'!O253</f>
        <v>0</v>
      </c>
      <c r="M252">
        <f>'[2]بيانات العملاء'!P253</f>
        <v>0</v>
      </c>
      <c r="N252">
        <f>'[2]بيانات العملاء'!Q253</f>
        <v>0</v>
      </c>
      <c r="O252">
        <f>'[2]بيانات العملاء'!R253</f>
        <v>0</v>
      </c>
    </row>
    <row r="253" spans="1:15" hidden="1" x14ac:dyDescent="0.25">
      <c r="A253" t="str">
        <f>'[2]بيانات العملاء'!D254</f>
        <v>شركة ا لخراط</v>
      </c>
      <c r="B253" t="str">
        <f>'[2]بيانات العملاء'!E254</f>
        <v>تجار</v>
      </c>
      <c r="C253" t="str">
        <f>'[2]بيانات العملاء'!F254</f>
        <v>القاهرة</v>
      </c>
      <c r="D253" t="str">
        <f>'[2]بيانات العملاء'!G254</f>
        <v>الزيتون</v>
      </c>
      <c r="E253" t="str">
        <f>'[2]بيانات العملاء'!H254</f>
        <v>246شارع ترعة الجبل الزيتون</v>
      </c>
      <c r="F253" t="str">
        <f>'[2]بيانات العملاء'!I254</f>
        <v/>
      </c>
      <c r="G253">
        <f>'[2]بيانات العملاء'!J254</f>
        <v>252</v>
      </c>
      <c r="H253">
        <f>'[2]بيانات العملاء'!K254</f>
        <v>30</v>
      </c>
      <c r="I253" t="str">
        <f>'[2]بيانات العملاء'!L254</f>
        <v>اجل ع الاستحقاق</v>
      </c>
      <c r="J253" t="str">
        <f>'[2]بيانات العملاء'!M254</f>
        <v>امر توريد</v>
      </c>
      <c r="K253">
        <f>'[2]بيانات العملاء'!N254</f>
        <v>0</v>
      </c>
      <c r="L253">
        <f>'[2]بيانات العملاء'!O254</f>
        <v>0</v>
      </c>
      <c r="M253">
        <f>'[2]بيانات العملاء'!P254</f>
        <v>0</v>
      </c>
      <c r="N253">
        <f>'[2]بيانات العملاء'!Q254</f>
        <v>0</v>
      </c>
      <c r="O253">
        <f>'[2]بيانات العملاء'!R254</f>
        <v>0</v>
      </c>
    </row>
    <row r="254" spans="1:15" hidden="1" x14ac:dyDescent="0.25">
      <c r="A254" t="str">
        <f>'[2]بيانات العملاء'!D255</f>
        <v>شركة ابو الدهب</v>
      </c>
      <c r="B254" t="str">
        <f>'[2]بيانات العملاء'!E255</f>
        <v>تجار</v>
      </c>
      <c r="C254" t="str">
        <f>'[2]بيانات العملاء'!F255</f>
        <v>القاهرة</v>
      </c>
      <c r="D254" t="str">
        <f>'[2]بيانات العملاء'!G255</f>
        <v>الموسكى</v>
      </c>
      <c r="E254" t="str">
        <f>'[2]بيانات العملاء'!H255</f>
        <v>شارع بورسعيد بجوار وحدة مرور الموسكى</v>
      </c>
      <c r="F254" t="str">
        <f>'[2]بيانات العملاء'!I255</f>
        <v>001285312106</v>
      </c>
      <c r="G254">
        <f>'[2]بيانات العملاء'!J255</f>
        <v>253</v>
      </c>
      <c r="H254">
        <f>'[2]بيانات العملاء'!K255</f>
        <v>30</v>
      </c>
      <c r="I254" t="str">
        <f>'[2]بيانات العملاء'!L255</f>
        <v>اجل ع الاستحقاق</v>
      </c>
      <c r="J254" t="str">
        <f>'[2]بيانات العملاء'!M255</f>
        <v>امر توريد</v>
      </c>
      <c r="K254">
        <f>'[2]بيانات العملاء'!N255</f>
        <v>0</v>
      </c>
      <c r="L254">
        <f>'[2]بيانات العملاء'!O255</f>
        <v>0</v>
      </c>
      <c r="M254">
        <f>'[2]بيانات العملاء'!P255</f>
        <v>0</v>
      </c>
      <c r="N254">
        <f>'[2]بيانات العملاء'!Q255</f>
        <v>0</v>
      </c>
      <c r="O254">
        <f>'[2]بيانات العملاء'!R255</f>
        <v>0</v>
      </c>
    </row>
    <row r="255" spans="1:15" hidden="1" x14ac:dyDescent="0.25">
      <c r="A255" t="str">
        <f>'[2]بيانات العملاء'!D256</f>
        <v>شركة ابو علم</v>
      </c>
      <c r="B255" t="str">
        <f>'[2]بيانات العملاء'!E256</f>
        <v>تجار</v>
      </c>
      <c r="C255" t="str">
        <f>'[2]بيانات العملاء'!F256</f>
        <v>القاهرة</v>
      </c>
      <c r="D255" t="str">
        <f>'[2]بيانات العملاء'!G256</f>
        <v>مدينة نصر</v>
      </c>
      <c r="E255" t="str">
        <f>'[2]بيانات العملاء'!H256</f>
        <v>عمارات اول مايو بجوار مطعم حضرموت اخر الشارع</v>
      </c>
      <c r="F255" t="str">
        <f>'[2]بيانات العملاء'!I256</f>
        <v/>
      </c>
      <c r="G255">
        <f>'[2]بيانات العملاء'!J256</f>
        <v>254</v>
      </c>
      <c r="H255">
        <f>'[2]بيانات العملاء'!K256</f>
        <v>30</v>
      </c>
      <c r="I255" t="str">
        <f>'[2]بيانات العملاء'!L256</f>
        <v>اجل ع الاستحقاق</v>
      </c>
      <c r="J255" t="str">
        <f>'[2]بيانات العملاء'!M256</f>
        <v>امر توريد</v>
      </c>
      <c r="K255">
        <f>'[2]بيانات العملاء'!N256</f>
        <v>0</v>
      </c>
      <c r="L255">
        <f>'[2]بيانات العملاء'!O256</f>
        <v>0</v>
      </c>
      <c r="M255">
        <f>'[2]بيانات العملاء'!P256</f>
        <v>0</v>
      </c>
      <c r="N255">
        <f>'[2]بيانات العملاء'!Q256</f>
        <v>0</v>
      </c>
      <c r="O255">
        <f>'[2]بيانات العملاء'!R256</f>
        <v>0</v>
      </c>
    </row>
    <row r="256" spans="1:15" hidden="1" x14ac:dyDescent="0.25">
      <c r="A256" t="str">
        <f>'[2]بيانات العملاء'!D257</f>
        <v>شركة الاخلاص</v>
      </c>
      <c r="B256" t="str">
        <f>'[2]بيانات العملاء'!E257</f>
        <v>تجار</v>
      </c>
      <c r="C256" t="str">
        <f>'[2]بيانات العملاء'!F257</f>
        <v>القاهرة</v>
      </c>
      <c r="D256" t="str">
        <f>'[2]بيانات العملاء'!G257</f>
        <v>شبرا</v>
      </c>
      <c r="E256" t="str">
        <f>'[2]بيانات العملاء'!H257</f>
        <v>شارع مسجد الخازندارة شبرا مصر</v>
      </c>
      <c r="F256" t="str">
        <f>'[2]بيانات العملاء'!I257</f>
        <v/>
      </c>
      <c r="G256">
        <f>'[2]بيانات العملاء'!J257</f>
        <v>255</v>
      </c>
      <c r="H256">
        <f>'[2]بيانات العملاء'!K257</f>
        <v>30</v>
      </c>
      <c r="I256" t="str">
        <f>'[2]بيانات العملاء'!L257</f>
        <v>اجل ع الاستحقاق</v>
      </c>
      <c r="J256" t="str">
        <f>'[2]بيانات العملاء'!M257</f>
        <v>امر توريد</v>
      </c>
      <c r="K256">
        <f>'[2]بيانات العملاء'!N257</f>
        <v>0</v>
      </c>
      <c r="L256">
        <f>'[2]بيانات العملاء'!O257</f>
        <v>0</v>
      </c>
      <c r="M256">
        <f>'[2]بيانات العملاء'!P257</f>
        <v>0</v>
      </c>
      <c r="N256">
        <f>'[2]بيانات العملاء'!Q257</f>
        <v>0</v>
      </c>
      <c r="O256">
        <f>'[2]بيانات العملاء'!R257</f>
        <v>0</v>
      </c>
    </row>
    <row r="257" spans="1:15" hidden="1" x14ac:dyDescent="0.25">
      <c r="A257" t="str">
        <f>'[2]بيانات العملاء'!D258</f>
        <v>شركة الاسراء</v>
      </c>
      <c r="B257" t="str">
        <f>'[2]بيانات العملاء'!E258</f>
        <v>تجار</v>
      </c>
      <c r="C257" t="str">
        <f>'[2]بيانات العملاء'!F258</f>
        <v>القاهرة</v>
      </c>
      <c r="D257" t="str">
        <f>'[2]بيانات العملاء'!G258</f>
        <v>المطرية</v>
      </c>
      <c r="E257" t="str">
        <f>'[2]بيانات العملاء'!H258</f>
        <v>3شارع الامام على متفرع من شارع المطراوى المطريه</v>
      </c>
      <c r="F257" t="str">
        <f>'[2]بيانات العملاء'!I258</f>
        <v>01003812201</v>
      </c>
      <c r="G257">
        <f>'[2]بيانات العملاء'!J258</f>
        <v>256</v>
      </c>
      <c r="H257">
        <f>'[2]بيانات العملاء'!K258</f>
        <v>30</v>
      </c>
      <c r="I257" t="str">
        <f>'[2]بيانات العملاء'!L258</f>
        <v xml:space="preserve">دفعات اجل </v>
      </c>
      <c r="J257" t="str">
        <f>'[2]بيانات العملاء'!M258</f>
        <v>امر توريد</v>
      </c>
      <c r="K257">
        <f>'[2]بيانات العملاء'!N258</f>
        <v>0</v>
      </c>
      <c r="L257">
        <f>'[2]بيانات العملاء'!O258</f>
        <v>0</v>
      </c>
      <c r="M257">
        <f>'[2]بيانات العملاء'!P258</f>
        <v>0</v>
      </c>
      <c r="N257">
        <f>'[2]بيانات العملاء'!Q258</f>
        <v>0</v>
      </c>
      <c r="O257">
        <f>'[2]بيانات العملاء'!R258</f>
        <v>0</v>
      </c>
    </row>
    <row r="258" spans="1:15" hidden="1" x14ac:dyDescent="0.25">
      <c r="A258" t="str">
        <f>'[2]بيانات العملاء'!D259</f>
        <v>شركة الاسواق المصرية</v>
      </c>
      <c r="B258" t="str">
        <f>'[2]بيانات العملاء'!E259</f>
        <v>تجار</v>
      </c>
      <c r="C258" t="str">
        <f>'[2]بيانات العملاء'!F259</f>
        <v>القاهرة</v>
      </c>
      <c r="D258" t="str">
        <f>'[2]بيانات العملاء'!G259</f>
        <v>المقطم</v>
      </c>
      <c r="E258" t="str">
        <f>'[2]بيانات العملاء'!H259</f>
        <v>815شارع 103 الهضة العليا خلف ماركت الراية المقطم</v>
      </c>
      <c r="F258" t="str">
        <f>'[2]بيانات العملاء'!I259</f>
        <v>0012206401199</v>
      </c>
      <c r="G258">
        <f>'[2]بيانات العملاء'!J259</f>
        <v>257</v>
      </c>
      <c r="H258">
        <f>'[2]بيانات العملاء'!K259</f>
        <v>30</v>
      </c>
      <c r="I258" t="str">
        <f>'[2]بيانات العملاء'!L259</f>
        <v>اجل ع الاستحقاق</v>
      </c>
      <c r="J258" t="str">
        <f>'[2]بيانات العملاء'!M259</f>
        <v>امر توريد</v>
      </c>
      <c r="K258">
        <f>'[2]بيانات العملاء'!N259</f>
        <v>0</v>
      </c>
      <c r="L258">
        <f>'[2]بيانات العملاء'!O259</f>
        <v>0</v>
      </c>
      <c r="M258">
        <f>'[2]بيانات العملاء'!P259</f>
        <v>0</v>
      </c>
      <c r="N258">
        <f>'[2]بيانات العملاء'!Q259</f>
        <v>0</v>
      </c>
      <c r="O258">
        <f>'[2]بيانات العملاء'!R259</f>
        <v>0</v>
      </c>
    </row>
    <row r="259" spans="1:15" hidden="1" x14ac:dyDescent="0.25">
      <c r="A259" t="str">
        <f>'[2]بيانات العملاء'!D260</f>
        <v>شركة الاصدقاء الوايلي</v>
      </c>
      <c r="B259" t="str">
        <f>'[2]بيانات العملاء'!E260</f>
        <v>تجار</v>
      </c>
      <c r="C259" t="str">
        <f>'[2]بيانات العملاء'!F260</f>
        <v>القاهرة</v>
      </c>
      <c r="D259" t="str">
        <f>'[2]بيانات العملاء'!G260</f>
        <v>الوايلى</v>
      </c>
      <c r="E259" t="str">
        <f>'[2]بيانات العملاء'!H260</f>
        <v>ش الجزائر خلف الجامع الكبير - الوايلى</v>
      </c>
      <c r="F259" t="str">
        <f>'[2]بيانات العملاء'!I260</f>
        <v>01279139575</v>
      </c>
      <c r="G259">
        <f>'[2]بيانات العملاء'!J260</f>
        <v>258</v>
      </c>
      <c r="H259">
        <f>'[2]بيانات العملاء'!K260</f>
        <v>30</v>
      </c>
      <c r="I259" t="str">
        <f>'[2]بيانات العملاء'!L260</f>
        <v>اجل ع الاستحقاق</v>
      </c>
      <c r="J259" t="str">
        <f>'[2]بيانات العملاء'!M260</f>
        <v>امر توريد</v>
      </c>
      <c r="K259">
        <f>'[2]بيانات العملاء'!N260</f>
        <v>0</v>
      </c>
      <c r="L259">
        <f>'[2]بيانات العملاء'!O260</f>
        <v>0</v>
      </c>
      <c r="M259">
        <f>'[2]بيانات العملاء'!P260</f>
        <v>0</v>
      </c>
      <c r="N259">
        <f>'[2]بيانات العملاء'!Q260</f>
        <v>0</v>
      </c>
      <c r="O259">
        <f>'[2]بيانات العملاء'!R260</f>
        <v>0</v>
      </c>
    </row>
    <row r="260" spans="1:15" hidden="1" x14ac:dyDescent="0.25">
      <c r="A260" t="str">
        <f>'[2]بيانات العملاء'!D261</f>
        <v xml:space="preserve">شركه الامير </v>
      </c>
      <c r="B260" t="str">
        <f>'[2]بيانات العملاء'!E261</f>
        <v>تجار</v>
      </c>
      <c r="C260" t="str">
        <f>'[2]بيانات العملاء'!F261</f>
        <v>القاهرة</v>
      </c>
      <c r="D260" t="str">
        <f>'[2]بيانات العملاء'!G261</f>
        <v>الزيتون</v>
      </c>
      <c r="E260" t="str">
        <f>'[2]بيانات العملاء'!H261</f>
        <v>3شارع نصوح بجوار سينما الزيتون</v>
      </c>
      <c r="F260" t="str">
        <f>'[2]بيانات العملاء'!I261</f>
        <v>001226809863</v>
      </c>
      <c r="G260">
        <f>'[2]بيانات العملاء'!J261</f>
        <v>259</v>
      </c>
      <c r="H260">
        <f>'[2]بيانات العملاء'!K261</f>
        <v>30</v>
      </c>
      <c r="I260" t="str">
        <f>'[2]بيانات العملاء'!L261</f>
        <v xml:space="preserve">دفعات اجل </v>
      </c>
      <c r="J260" t="str">
        <f>'[2]بيانات العملاء'!M261</f>
        <v>امر توريد</v>
      </c>
      <c r="K260">
        <f>'[2]بيانات العملاء'!N261</f>
        <v>0</v>
      </c>
      <c r="L260">
        <f>'[2]بيانات العملاء'!O261</f>
        <v>0</v>
      </c>
      <c r="M260">
        <f>'[2]بيانات العملاء'!P261</f>
        <v>0</v>
      </c>
      <c r="N260">
        <f>'[2]بيانات العملاء'!Q261</f>
        <v>0</v>
      </c>
      <c r="O260">
        <f>'[2]بيانات العملاء'!R261</f>
        <v>0</v>
      </c>
    </row>
    <row r="261" spans="1:15" hidden="1" x14ac:dyDescent="0.25">
      <c r="A261" t="str">
        <f>'[2]بيانات العملاء'!D262</f>
        <v>شركة الايمان</v>
      </c>
      <c r="B261" t="str">
        <f>'[2]بيانات العملاء'!E262</f>
        <v>تجار</v>
      </c>
      <c r="C261" t="str">
        <f>'[2]بيانات العملاء'!F262</f>
        <v>القاهرة</v>
      </c>
      <c r="D261" t="str">
        <f>'[2]بيانات العملاء'!G262</f>
        <v>دار السلام</v>
      </c>
      <c r="E261" t="str">
        <f>'[2]بيانات العملاء'!H262</f>
        <v>شارع حسين فهمى من شارع مزرعة البط شارع احمد زكى</v>
      </c>
      <c r="F261" t="str">
        <f>'[2]بيانات العملاء'!I262</f>
        <v/>
      </c>
      <c r="G261">
        <f>'[2]بيانات العملاء'!J262</f>
        <v>260</v>
      </c>
      <c r="H261">
        <f>'[2]بيانات العملاء'!K262</f>
        <v>30</v>
      </c>
      <c r="I261" t="str">
        <f>'[2]بيانات العملاء'!L262</f>
        <v>اجل ع الاستحقاق</v>
      </c>
      <c r="J261" t="str">
        <f>'[2]بيانات العملاء'!M262</f>
        <v>امر توريد</v>
      </c>
      <c r="K261">
        <f>'[2]بيانات العملاء'!N262</f>
        <v>0</v>
      </c>
      <c r="L261">
        <f>'[2]بيانات العملاء'!O262</f>
        <v>0</v>
      </c>
      <c r="M261">
        <f>'[2]بيانات العملاء'!P262</f>
        <v>0</v>
      </c>
      <c r="N261">
        <f>'[2]بيانات العملاء'!Q262</f>
        <v>0</v>
      </c>
      <c r="O261">
        <f>'[2]بيانات العملاء'!R262</f>
        <v>0</v>
      </c>
    </row>
    <row r="262" spans="1:15" hidden="1" x14ac:dyDescent="0.25">
      <c r="A262" t="str">
        <f>'[2]بيانات العملاء'!D263</f>
        <v>شركة البركة</v>
      </c>
      <c r="B262" t="str">
        <f>'[2]بيانات العملاء'!E263</f>
        <v>تجار</v>
      </c>
      <c r="C262" t="str">
        <f>'[2]بيانات العملاء'!F263</f>
        <v>القاهرة</v>
      </c>
      <c r="D262" t="str">
        <f>'[2]بيانات العملاء'!G263</f>
        <v>الزيتون</v>
      </c>
      <c r="E262" t="str">
        <f>'[2]بيانات العملاء'!H263</f>
        <v>شارع المتوكل على الله من شارع سليم الاول ـ الزيتون</v>
      </c>
      <c r="F262" t="str">
        <f>'[2]بيانات العملاء'!I263</f>
        <v>01200062228</v>
      </c>
      <c r="G262">
        <f>'[2]بيانات العملاء'!J263</f>
        <v>261</v>
      </c>
      <c r="H262">
        <f>'[2]بيانات العملاء'!K263</f>
        <v>30</v>
      </c>
      <c r="I262" t="str">
        <f>'[2]بيانات العملاء'!L263</f>
        <v>اجل ع الاستحقاق</v>
      </c>
      <c r="J262" t="str">
        <f>'[2]بيانات العملاء'!M263</f>
        <v>امر توريد</v>
      </c>
      <c r="K262">
        <f>'[2]بيانات العملاء'!N263</f>
        <v>0</v>
      </c>
      <c r="L262">
        <f>'[2]بيانات العملاء'!O263</f>
        <v>0</v>
      </c>
      <c r="M262">
        <f>'[2]بيانات العملاء'!P263</f>
        <v>0</v>
      </c>
      <c r="N262">
        <f>'[2]بيانات العملاء'!Q263</f>
        <v>0</v>
      </c>
      <c r="O262">
        <f>'[2]بيانات العملاء'!R263</f>
        <v>0</v>
      </c>
    </row>
    <row r="263" spans="1:15" hidden="1" x14ac:dyDescent="0.25">
      <c r="A263" t="str">
        <f>'[2]بيانات العملاء'!D264</f>
        <v>شركة الحسين</v>
      </c>
      <c r="B263" t="str">
        <f>'[2]بيانات العملاء'!E264</f>
        <v>تجار</v>
      </c>
      <c r="C263" t="str">
        <f>'[2]بيانات العملاء'!F264</f>
        <v>القاهرة</v>
      </c>
      <c r="D263" t="str">
        <f>'[2]بيانات العملاء'!G264</f>
        <v>الدراسة</v>
      </c>
      <c r="E263" t="str">
        <f>'[2]بيانات العملاء'!H264</f>
        <v>3شارع الظافر المنصورى بجوار بنزينة التعاون الحسين الدراسة ـــ ارسلت مخازن كايرو ميد المقطم</v>
      </c>
      <c r="F263" t="str">
        <f>'[2]بيانات العملاء'!I264</f>
        <v/>
      </c>
      <c r="G263">
        <f>'[2]بيانات العملاء'!J264</f>
        <v>262</v>
      </c>
      <c r="H263">
        <f>'[2]بيانات العملاء'!K264</f>
        <v>30</v>
      </c>
      <c r="I263" t="str">
        <f>'[2]بيانات العملاء'!L264</f>
        <v>اجل ع الاستحقاق</v>
      </c>
      <c r="J263" t="str">
        <f>'[2]بيانات العملاء'!M264</f>
        <v>امر توريد</v>
      </c>
      <c r="K263">
        <f>'[2]بيانات العملاء'!N264</f>
        <v>0</v>
      </c>
      <c r="L263">
        <f>'[2]بيانات العملاء'!O264</f>
        <v>0</v>
      </c>
      <c r="M263">
        <f>'[2]بيانات العملاء'!P264</f>
        <v>0</v>
      </c>
      <c r="N263">
        <f>'[2]بيانات العملاء'!Q264</f>
        <v>0</v>
      </c>
      <c r="O263">
        <f>'[2]بيانات العملاء'!R264</f>
        <v>0</v>
      </c>
    </row>
    <row r="264" spans="1:15" hidden="1" x14ac:dyDescent="0.25">
      <c r="A264" t="str">
        <f>'[2]بيانات العملاء'!D265</f>
        <v>شركه الحسن</v>
      </c>
      <c r="B264" t="str">
        <f>'[2]بيانات العملاء'!E265</f>
        <v>تجار</v>
      </c>
      <c r="C264" t="str">
        <f>'[2]بيانات العملاء'!F265</f>
        <v>الجيزة</v>
      </c>
      <c r="D264" t="str">
        <f>'[2]بيانات العملاء'!G265</f>
        <v>المهندسين</v>
      </c>
      <c r="E264" t="str">
        <f>'[2]بيانات العملاء'!H265</f>
        <v>1شارع حسن عبد اللطيف امام سلم الاليزيه ترعه الزمر ارض اللواء</v>
      </c>
      <c r="F264" t="str">
        <f>'[2]بيانات العملاء'!I265</f>
        <v/>
      </c>
      <c r="G264">
        <f>'[2]بيانات العملاء'!J265</f>
        <v>263</v>
      </c>
      <c r="H264">
        <f>'[2]بيانات العملاء'!K265</f>
        <v>30</v>
      </c>
      <c r="I264" t="str">
        <f>'[2]بيانات العملاء'!L265</f>
        <v>اجل ع الاستحقاق</v>
      </c>
      <c r="J264" t="str">
        <f>'[2]بيانات العملاء'!M265</f>
        <v>امر توريد</v>
      </c>
      <c r="K264">
        <f>'[2]بيانات العملاء'!N265</f>
        <v>0</v>
      </c>
      <c r="L264">
        <f>'[2]بيانات العملاء'!O265</f>
        <v>0</v>
      </c>
      <c r="M264">
        <f>'[2]بيانات العملاء'!P265</f>
        <v>0</v>
      </c>
      <c r="N264">
        <f>'[2]بيانات العملاء'!Q265</f>
        <v>0</v>
      </c>
      <c r="O264">
        <f>'[2]بيانات العملاء'!R265</f>
        <v>0</v>
      </c>
    </row>
    <row r="265" spans="1:15" hidden="1" x14ac:dyDescent="0.25">
      <c r="A265" t="str">
        <f>'[2]بيانات العملاء'!D266</f>
        <v>شركة الحسين للوازم الصيدليات</v>
      </c>
      <c r="B265" t="str">
        <f>'[2]بيانات العملاء'!E266</f>
        <v>تجار</v>
      </c>
      <c r="C265" t="str">
        <f>'[2]بيانات العملاء'!F266</f>
        <v>الجيزة</v>
      </c>
      <c r="D265" t="str">
        <f>'[2]بيانات العملاء'!G266</f>
        <v>شبرا</v>
      </c>
      <c r="E265" t="str">
        <f>'[2]بيانات العملاء'!H266</f>
        <v>شارع شبرت محطة سانت تريزا بجوار توكيل فودافون</v>
      </c>
      <c r="F265" t="str">
        <f>'[2]بيانات العملاء'!I266</f>
        <v/>
      </c>
      <c r="G265">
        <f>'[2]بيانات العملاء'!J266</f>
        <v>264</v>
      </c>
      <c r="H265">
        <f>'[2]بيانات العملاء'!K266</f>
        <v>30</v>
      </c>
      <c r="I265" t="str">
        <f>'[2]بيانات العملاء'!L266</f>
        <v>اجل ع الاستحقاق</v>
      </c>
      <c r="J265" t="str">
        <f>'[2]بيانات العملاء'!M266</f>
        <v>امر توريد</v>
      </c>
      <c r="K265">
        <f>'[2]بيانات العملاء'!N266</f>
        <v>0</v>
      </c>
      <c r="L265">
        <f>'[2]بيانات العملاء'!O266</f>
        <v>0</v>
      </c>
      <c r="M265">
        <f>'[2]بيانات العملاء'!P266</f>
        <v>0</v>
      </c>
      <c r="N265">
        <f>'[2]بيانات العملاء'!Q266</f>
        <v>0</v>
      </c>
      <c r="O265">
        <f>'[2]بيانات العملاء'!R266</f>
        <v>0</v>
      </c>
    </row>
    <row r="266" spans="1:15" hidden="1" x14ac:dyDescent="0.25">
      <c r="A266" t="str">
        <f>'[2]بيانات العملاء'!D267</f>
        <v>شركة الحمد</v>
      </c>
      <c r="B266" t="str">
        <f>'[2]بيانات العملاء'!E267</f>
        <v>تجار</v>
      </c>
      <c r="C266" t="str">
        <f>'[2]بيانات العملاء'!F267</f>
        <v>القاهرة</v>
      </c>
      <c r="D266" t="str">
        <f>'[2]بيانات العملاء'!G267</f>
        <v>الموسكى</v>
      </c>
      <c r="E266" t="str">
        <f>'[2]بيانات العملاء'!H267</f>
        <v>432شارع بورسعيد بجوار ال حافظ ـ الموسكى</v>
      </c>
      <c r="F266" t="str">
        <f>'[2]بيانات العملاء'!I267</f>
        <v/>
      </c>
      <c r="G266">
        <f>'[2]بيانات العملاء'!J267</f>
        <v>265</v>
      </c>
      <c r="H266">
        <f>'[2]بيانات العملاء'!K267</f>
        <v>30</v>
      </c>
      <c r="I266" t="str">
        <f>'[2]بيانات العملاء'!L267</f>
        <v>اجل ع الاستحقاق</v>
      </c>
      <c r="J266" t="str">
        <f>'[2]بيانات العملاء'!M267</f>
        <v>امر توريد</v>
      </c>
      <c r="K266">
        <f>'[2]بيانات العملاء'!N267</f>
        <v>0</v>
      </c>
      <c r="L266">
        <f>'[2]بيانات العملاء'!O267</f>
        <v>0</v>
      </c>
      <c r="M266">
        <f>'[2]بيانات العملاء'!P267</f>
        <v>0</v>
      </c>
      <c r="N266">
        <f>'[2]بيانات العملاء'!Q267</f>
        <v>0</v>
      </c>
      <c r="O266">
        <f>'[2]بيانات العملاء'!R267</f>
        <v>0</v>
      </c>
    </row>
    <row r="267" spans="1:15" hidden="1" x14ac:dyDescent="0.25">
      <c r="A267" t="str">
        <f>'[2]بيانات العملاء'!D268</f>
        <v>شركة الدرة القصر العيني</v>
      </c>
      <c r="B267" t="str">
        <f>'[2]بيانات العملاء'!E268</f>
        <v>تجار</v>
      </c>
      <c r="C267" t="str">
        <f>'[2]بيانات العملاء'!F268</f>
        <v>القاهرة</v>
      </c>
      <c r="D267" t="str">
        <f>'[2]بيانات العملاء'!G268</f>
        <v xml:space="preserve">القصر العينى </v>
      </c>
      <c r="E267" t="str">
        <f>'[2]بيانات العملاء'!H268</f>
        <v>33شارع القصر العينى بجوار بنك مصر امام كلية صيدلة</v>
      </c>
      <c r="F267" t="str">
        <f>'[2]بيانات العملاء'!I268</f>
        <v/>
      </c>
      <c r="G267">
        <f>'[2]بيانات العملاء'!J268</f>
        <v>266</v>
      </c>
      <c r="H267">
        <f>'[2]بيانات العملاء'!K268</f>
        <v>30</v>
      </c>
      <c r="I267" t="str">
        <f>'[2]بيانات العملاء'!L268</f>
        <v>اجل ع الاستحقاق</v>
      </c>
      <c r="J267" t="str">
        <f>'[2]بيانات العملاء'!M268</f>
        <v>امر توريد</v>
      </c>
      <c r="K267">
        <f>'[2]بيانات العملاء'!N268</f>
        <v>0</v>
      </c>
      <c r="L267">
        <f>'[2]بيانات العملاء'!O268</f>
        <v>0</v>
      </c>
      <c r="M267">
        <f>'[2]بيانات العملاء'!P268</f>
        <v>0</v>
      </c>
      <c r="N267">
        <f>'[2]بيانات العملاء'!Q268</f>
        <v>0</v>
      </c>
      <c r="O267">
        <f>'[2]بيانات العملاء'!R268</f>
        <v>0</v>
      </c>
    </row>
    <row r="268" spans="1:15" hidden="1" x14ac:dyDescent="0.25">
      <c r="A268" t="str">
        <f>'[2]بيانات العملاء'!D269</f>
        <v>شركة الراعى الصالح</v>
      </c>
      <c r="B268" t="str">
        <f>'[2]بيانات العملاء'!E269</f>
        <v>تجار</v>
      </c>
      <c r="C268" t="str">
        <f>'[2]بيانات العملاء'!F269</f>
        <v>القاهرة</v>
      </c>
      <c r="D268" t="str">
        <f>'[2]بيانات العملاء'!G269</f>
        <v>الخصوص</v>
      </c>
      <c r="E268" t="str">
        <f>'[2]بيانات العملاء'!H269</f>
        <v>موقف الخصوص العمومى بجوار سوبر ماركت الفيروز</v>
      </c>
      <c r="F268" t="str">
        <f>'[2]بيانات العملاء'!I269</f>
        <v/>
      </c>
      <c r="G268">
        <f>'[2]بيانات العملاء'!J269</f>
        <v>267</v>
      </c>
      <c r="H268">
        <f>'[2]بيانات العملاء'!K269</f>
        <v>30</v>
      </c>
      <c r="I268" t="str">
        <f>'[2]بيانات العملاء'!L269</f>
        <v>اجل ع الاستحقاق</v>
      </c>
      <c r="J268" t="str">
        <f>'[2]بيانات العملاء'!M269</f>
        <v>امر توريد</v>
      </c>
      <c r="K268">
        <f>'[2]بيانات العملاء'!N269</f>
        <v>0</v>
      </c>
      <c r="L268">
        <f>'[2]بيانات العملاء'!O269</f>
        <v>0</v>
      </c>
      <c r="M268">
        <f>'[2]بيانات العملاء'!P269</f>
        <v>0</v>
      </c>
      <c r="N268">
        <f>'[2]بيانات العملاء'!Q269</f>
        <v>0</v>
      </c>
      <c r="O268">
        <f>'[2]بيانات العملاء'!R269</f>
        <v>0</v>
      </c>
    </row>
    <row r="269" spans="1:15" hidden="1" x14ac:dyDescent="0.25">
      <c r="A269" t="str">
        <f>'[2]بيانات العملاء'!D270</f>
        <v xml:space="preserve">شركة الزهر </v>
      </c>
      <c r="B269" t="str">
        <f>'[2]بيانات العملاء'!E270</f>
        <v>تجار</v>
      </c>
      <c r="C269" t="str">
        <f>'[2]بيانات العملاء'!F270</f>
        <v>القاهرة</v>
      </c>
      <c r="D269" t="str">
        <f>'[2]بيانات العملاء'!G270</f>
        <v>المعادى</v>
      </c>
      <c r="E269" t="str">
        <f>'[2]بيانات العملاء'!H270</f>
        <v>4ش301المعادى الجديدة محطة العارئس</v>
      </c>
      <c r="F269" t="str">
        <f>'[2]بيانات العملاء'!I270</f>
        <v>01002596858</v>
      </c>
      <c r="G269">
        <f>'[2]بيانات العملاء'!J270</f>
        <v>268</v>
      </c>
      <c r="H269">
        <f>'[2]بيانات العملاء'!K270</f>
        <v>30</v>
      </c>
      <c r="I269" t="str">
        <f>'[2]بيانات العملاء'!L270</f>
        <v>اجل ع الاستحقاق</v>
      </c>
      <c r="J269" t="str">
        <f>'[2]بيانات العملاء'!M270</f>
        <v>امر توريد</v>
      </c>
      <c r="K269">
        <f>'[2]بيانات العملاء'!N270</f>
        <v>0</v>
      </c>
      <c r="L269">
        <f>'[2]بيانات العملاء'!O270</f>
        <v>0</v>
      </c>
      <c r="M269">
        <f>'[2]بيانات العملاء'!P270</f>
        <v>0</v>
      </c>
      <c r="N269">
        <f>'[2]بيانات العملاء'!Q270</f>
        <v>0</v>
      </c>
      <c r="O269">
        <f>'[2]بيانات العملاء'!R270</f>
        <v>0</v>
      </c>
    </row>
    <row r="270" spans="1:15" hidden="1" x14ac:dyDescent="0.25">
      <c r="A270" t="str">
        <f>'[2]بيانات العملاء'!D271</f>
        <v>شركة الزهراء</v>
      </c>
      <c r="B270" t="str">
        <f>'[2]بيانات العملاء'!E271</f>
        <v>تجار</v>
      </c>
      <c r="C270" t="str">
        <f>'[2]بيانات العملاء'!F271</f>
        <v>القاهرة</v>
      </c>
      <c r="D270" t="str">
        <f>'[2]بيانات العملاء'!G271</f>
        <v>شبرا مصر</v>
      </c>
      <c r="E270" t="str">
        <f>'[2]بيانات العملاء'!H271</f>
        <v>اول شارع القضاعى ــ شبرا مصر</v>
      </c>
      <c r="F270" t="str">
        <f>'[2]بيانات العملاء'!I271</f>
        <v/>
      </c>
      <c r="G270">
        <f>'[2]بيانات العملاء'!J271</f>
        <v>269</v>
      </c>
      <c r="H270">
        <f>'[2]بيانات العملاء'!K271</f>
        <v>30</v>
      </c>
      <c r="I270" t="str">
        <f>'[2]بيانات العملاء'!L271</f>
        <v xml:space="preserve">دفعات اجل </v>
      </c>
      <c r="J270" t="str">
        <f>'[2]بيانات العملاء'!M271</f>
        <v>امر توريد</v>
      </c>
      <c r="K270">
        <f>'[2]بيانات العملاء'!N271</f>
        <v>0</v>
      </c>
      <c r="L270">
        <f>'[2]بيانات العملاء'!O271</f>
        <v>0</v>
      </c>
      <c r="M270">
        <f>'[2]بيانات العملاء'!P271</f>
        <v>0</v>
      </c>
      <c r="N270">
        <f>'[2]بيانات العملاء'!Q271</f>
        <v>0</v>
      </c>
      <c r="O270">
        <f>'[2]بيانات العملاء'!R271</f>
        <v>0</v>
      </c>
    </row>
    <row r="271" spans="1:15" hidden="1" x14ac:dyDescent="0.25">
      <c r="A271" t="str">
        <f>'[2]بيانات العملاء'!D272</f>
        <v>شركة الزهراء للمستلزمات الطبية</v>
      </c>
      <c r="B271" t="str">
        <f>'[2]بيانات العملاء'!E272</f>
        <v>تجار</v>
      </c>
      <c r="C271" t="str">
        <f>'[2]بيانات العملاء'!F272</f>
        <v>الجيزة</v>
      </c>
      <c r="D271" t="str">
        <f>'[2]بيانات العملاء'!G272</f>
        <v>الحي الثاني</v>
      </c>
      <c r="E271" t="str">
        <f>'[2]بيانات العملاء'!H272</f>
        <v xml:space="preserve">شارع مدارس جيل 2000 الحى الثانى بجوار الماسية للمنظفات </v>
      </c>
      <c r="F271" t="str">
        <f>'[2]بيانات العملاء'!I272</f>
        <v>01026026037</v>
      </c>
      <c r="G271">
        <f>'[2]بيانات العملاء'!J272</f>
        <v>270</v>
      </c>
      <c r="H271">
        <f>'[2]بيانات العملاء'!K272</f>
        <v>30</v>
      </c>
      <c r="I271" t="str">
        <f>'[2]بيانات العملاء'!L272</f>
        <v>اجل ع الاستحقاق</v>
      </c>
      <c r="J271" t="str">
        <f>'[2]بيانات العملاء'!M272</f>
        <v>امر توريد</v>
      </c>
      <c r="K271">
        <f>'[2]بيانات العملاء'!N272</f>
        <v>0</v>
      </c>
      <c r="L271">
        <f>'[2]بيانات العملاء'!O272</f>
        <v>0</v>
      </c>
      <c r="M271">
        <f>'[2]بيانات العملاء'!P272</f>
        <v>0</v>
      </c>
      <c r="N271">
        <f>'[2]بيانات العملاء'!Q272</f>
        <v>0</v>
      </c>
      <c r="O271">
        <f>'[2]بيانات العملاء'!R272</f>
        <v>0</v>
      </c>
    </row>
    <row r="272" spans="1:15" hidden="1" x14ac:dyDescent="0.25">
      <c r="A272" t="str">
        <f>'[2]بيانات العملاء'!D273</f>
        <v>شركة السلوى للمستلزمات</v>
      </c>
      <c r="B272" t="str">
        <f>'[2]بيانات العملاء'!E273</f>
        <v>تجار</v>
      </c>
      <c r="C272" t="str">
        <f>'[2]بيانات العملاء'!F273</f>
        <v>القاهرة</v>
      </c>
      <c r="D272" t="str">
        <f>'[2]بيانات العملاء'!G273</f>
        <v>حلوان</v>
      </c>
      <c r="E272" t="str">
        <f>'[2]بيانات العملاء'!H273</f>
        <v>امام مستشفى حلوان العام</v>
      </c>
      <c r="F272" t="str">
        <f>'[2]بيانات العملاء'!I273</f>
        <v>001155190303</v>
      </c>
      <c r="G272">
        <f>'[2]بيانات العملاء'!J273</f>
        <v>271</v>
      </c>
      <c r="H272">
        <f>'[2]بيانات العملاء'!K273</f>
        <v>30</v>
      </c>
      <c r="I272" t="str">
        <f>'[2]بيانات العملاء'!L273</f>
        <v>كاش</v>
      </c>
      <c r="J272" t="str">
        <f>'[2]بيانات العملاء'!M273</f>
        <v>امر توريد</v>
      </c>
      <c r="K272">
        <f>'[2]بيانات العملاء'!N273</f>
        <v>0</v>
      </c>
      <c r="L272">
        <f>'[2]بيانات العملاء'!O273</f>
        <v>0</v>
      </c>
      <c r="M272">
        <f>'[2]بيانات العملاء'!P273</f>
        <v>0</v>
      </c>
      <c r="N272">
        <f>'[2]بيانات العملاء'!Q273</f>
        <v>0</v>
      </c>
      <c r="O272">
        <f>'[2]بيانات العملاء'!R273</f>
        <v>0</v>
      </c>
    </row>
    <row r="273" spans="1:15" hidden="1" x14ac:dyDescent="0.25">
      <c r="A273" t="str">
        <f>'[2]بيانات العملاء'!D274</f>
        <v>شركة الشروق</v>
      </c>
      <c r="B273" t="str">
        <f>'[2]بيانات العملاء'!E274</f>
        <v>تجار</v>
      </c>
      <c r="C273" t="str">
        <f>'[2]بيانات العملاء'!F274</f>
        <v>الجيزة</v>
      </c>
      <c r="D273" t="str">
        <f>'[2]بيانات العملاء'!G274</f>
        <v>ناهيا</v>
      </c>
      <c r="E273" t="str">
        <f>'[2]بيانات العملاء'!H274</f>
        <v>طريق ناهيا المريوطية امام مجزر ناهيا و محطة كهرباء ناهيا</v>
      </c>
      <c r="F273" t="str">
        <f>'[2]بيانات العملاء'!I274</f>
        <v>001111802401</v>
      </c>
      <c r="G273">
        <f>'[2]بيانات العملاء'!J274</f>
        <v>272</v>
      </c>
      <c r="H273">
        <f>'[2]بيانات العملاء'!K274</f>
        <v>30</v>
      </c>
      <c r="I273" t="str">
        <f>'[2]بيانات العملاء'!L274</f>
        <v>اجل ع الاستحقاق</v>
      </c>
      <c r="J273" t="str">
        <f>'[2]بيانات العملاء'!M274</f>
        <v>امر توريد</v>
      </c>
      <c r="K273">
        <f>'[2]بيانات العملاء'!N274</f>
        <v>0</v>
      </c>
      <c r="L273">
        <f>'[2]بيانات العملاء'!O274</f>
        <v>0</v>
      </c>
      <c r="M273">
        <f>'[2]بيانات العملاء'!P274</f>
        <v>0</v>
      </c>
      <c r="N273">
        <f>'[2]بيانات العملاء'!Q274</f>
        <v>0</v>
      </c>
      <c r="O273">
        <f>'[2]بيانات العملاء'!R274</f>
        <v>0</v>
      </c>
    </row>
    <row r="274" spans="1:15" hidden="1" x14ac:dyDescent="0.25">
      <c r="A274" t="str">
        <f>'[2]بيانات العملاء'!D275</f>
        <v>شركة الصحة والجمال الموسكى</v>
      </c>
      <c r="B274" t="str">
        <f>'[2]بيانات العملاء'!E275</f>
        <v>تجار</v>
      </c>
      <c r="C274" t="str">
        <f>'[2]بيانات العملاء'!F275</f>
        <v>القاهرة</v>
      </c>
      <c r="D274" t="str">
        <f>'[2]بيانات العملاء'!G275</f>
        <v>الموسكى</v>
      </c>
      <c r="E274" t="str">
        <f>'[2]بيانات العملاء'!H275</f>
        <v>451شارع بورسعيد الموسكى</v>
      </c>
      <c r="F274" t="str">
        <f>'[2]بيانات العملاء'!I275</f>
        <v>001270570527</v>
      </c>
      <c r="G274">
        <f>'[2]بيانات العملاء'!J275</f>
        <v>273</v>
      </c>
      <c r="H274">
        <f>'[2]بيانات العملاء'!K275</f>
        <v>30</v>
      </c>
      <c r="I274" t="str">
        <f>'[2]بيانات العملاء'!L275</f>
        <v>اجل ع الاستحقاق</v>
      </c>
      <c r="J274" t="str">
        <f>'[2]بيانات العملاء'!M275</f>
        <v>امر توريد</v>
      </c>
      <c r="K274">
        <f>'[2]بيانات العملاء'!N275</f>
        <v>0</v>
      </c>
      <c r="L274">
        <f>'[2]بيانات العملاء'!O275</f>
        <v>0</v>
      </c>
      <c r="M274">
        <f>'[2]بيانات العملاء'!P275</f>
        <v>0</v>
      </c>
      <c r="N274">
        <f>'[2]بيانات العملاء'!Q275</f>
        <v>0</v>
      </c>
      <c r="O274">
        <f>'[2]بيانات العملاء'!R275</f>
        <v>0</v>
      </c>
    </row>
    <row r="275" spans="1:15" hidden="1" x14ac:dyDescent="0.25">
      <c r="A275" t="str">
        <f>'[2]بيانات العملاء'!D276</f>
        <v>شركة الصياد</v>
      </c>
      <c r="B275" t="str">
        <f>'[2]بيانات العملاء'!E276</f>
        <v>تجار</v>
      </c>
      <c r="C275" t="str">
        <f>'[2]بيانات العملاء'!F276</f>
        <v>القاهرة</v>
      </c>
      <c r="D275" t="str">
        <f>'[2]بيانات العملاء'!G276</f>
        <v>المقطم</v>
      </c>
      <c r="E275" t="str">
        <f>'[2]بيانات العملاء'!H276</f>
        <v>المقطم ـ الهضبة الوسطى ـ الحى الثانى مخازن الصياد خلف منتجع العلا</v>
      </c>
      <c r="F275" t="str">
        <f>'[2]بيانات العملاء'!I276</f>
        <v>0010027104013</v>
      </c>
      <c r="G275">
        <f>'[2]بيانات العملاء'!J276</f>
        <v>274</v>
      </c>
      <c r="H275">
        <f>'[2]بيانات العملاء'!K276</f>
        <v>30</v>
      </c>
      <c r="I275" t="str">
        <f>'[2]بيانات العملاء'!L276</f>
        <v>اجل ع الاستحقاق</v>
      </c>
      <c r="J275" t="str">
        <f>'[2]بيانات العملاء'!M276</f>
        <v>امر توريد</v>
      </c>
      <c r="K275">
        <f>'[2]بيانات العملاء'!N276</f>
        <v>0</v>
      </c>
      <c r="L275">
        <f>'[2]بيانات العملاء'!O276</f>
        <v>0</v>
      </c>
      <c r="M275">
        <f>'[2]بيانات العملاء'!P276</f>
        <v>0</v>
      </c>
      <c r="N275">
        <f>'[2]بيانات العملاء'!Q276</f>
        <v>0</v>
      </c>
      <c r="O275">
        <f>'[2]بيانات العملاء'!R276</f>
        <v>0</v>
      </c>
    </row>
    <row r="276" spans="1:15" hidden="1" x14ac:dyDescent="0.25">
      <c r="A276" t="str">
        <f>'[2]بيانات العملاء'!D277</f>
        <v>شركة الضحى</v>
      </c>
      <c r="B276" t="str">
        <f>'[2]بيانات العملاء'!E277</f>
        <v>تجار</v>
      </c>
      <c r="C276" t="str">
        <f>'[2]بيانات العملاء'!F277</f>
        <v>القليوبية</v>
      </c>
      <c r="D276" t="str">
        <f>'[2]بيانات العملاء'!G277</f>
        <v>القناطر</v>
      </c>
      <c r="E276" t="str">
        <f>'[2]بيانات العملاء'!H277</f>
        <v xml:space="preserve">شارع الوكلاء شبين القناطر </v>
      </c>
      <c r="F276" t="str">
        <f>'[2]بيانات العملاء'!I277</f>
        <v>01091881343</v>
      </c>
      <c r="G276">
        <f>'[2]بيانات العملاء'!J277</f>
        <v>275</v>
      </c>
      <c r="H276">
        <f>'[2]بيانات العملاء'!K277</f>
        <v>30</v>
      </c>
      <c r="I276" t="str">
        <f>'[2]بيانات العملاء'!L277</f>
        <v>اجل ع الاستحقاق</v>
      </c>
      <c r="J276" t="str">
        <f>'[2]بيانات العملاء'!M277</f>
        <v>امر توريد</v>
      </c>
      <c r="K276">
        <f>'[2]بيانات العملاء'!N277</f>
        <v>0</v>
      </c>
      <c r="L276">
        <f>'[2]بيانات العملاء'!O277</f>
        <v>0</v>
      </c>
      <c r="M276">
        <f>'[2]بيانات العملاء'!P277</f>
        <v>0</v>
      </c>
      <c r="N276">
        <f>'[2]بيانات العملاء'!Q277</f>
        <v>0</v>
      </c>
      <c r="O276">
        <f>'[2]بيانات العملاء'!R277</f>
        <v>0</v>
      </c>
    </row>
    <row r="277" spans="1:15" hidden="1" x14ac:dyDescent="0.25">
      <c r="A277" t="str">
        <f>'[2]بيانات العملاء'!D278</f>
        <v>شركة الطحاوى</v>
      </c>
      <c r="B277" t="str">
        <f>'[2]بيانات العملاء'!E278</f>
        <v>تجار</v>
      </c>
      <c r="C277" t="str">
        <f>'[2]بيانات العملاء'!F278</f>
        <v>القاهرة</v>
      </c>
      <c r="D277" t="str">
        <f>'[2]بيانات العملاء'!G278</f>
        <v>وسط البلد</v>
      </c>
      <c r="E277" t="str">
        <f>'[2]بيانات العملاء'!H278</f>
        <v>شارع على يوسف القصر العينى بعد شركة مكة ميديكال</v>
      </c>
      <c r="F277" t="str">
        <f>'[2]بيانات العملاء'!I278</f>
        <v/>
      </c>
      <c r="G277">
        <f>'[2]بيانات العملاء'!J278</f>
        <v>276</v>
      </c>
      <c r="H277">
        <f>'[2]بيانات العملاء'!K278</f>
        <v>30</v>
      </c>
      <c r="I277" t="str">
        <f>'[2]بيانات العملاء'!L278</f>
        <v>اجل ع الاستحقاق</v>
      </c>
      <c r="J277" t="str">
        <f>'[2]بيانات العملاء'!M278</f>
        <v>امر توريد</v>
      </c>
      <c r="K277">
        <f>'[2]بيانات العملاء'!N278</f>
        <v>0</v>
      </c>
      <c r="L277">
        <f>'[2]بيانات العملاء'!O278</f>
        <v>0</v>
      </c>
      <c r="M277">
        <f>'[2]بيانات العملاء'!P278</f>
        <v>0</v>
      </c>
      <c r="N277">
        <f>'[2]بيانات العملاء'!Q278</f>
        <v>0</v>
      </c>
      <c r="O277">
        <f>'[2]بيانات العملاء'!R278</f>
        <v>0</v>
      </c>
    </row>
    <row r="278" spans="1:15" hidden="1" x14ac:dyDescent="0.25">
      <c r="A278" t="str">
        <f>'[2]بيانات العملاء'!D279</f>
        <v>شركة الفاروق للادوية</v>
      </c>
      <c r="B278" t="str">
        <f>'[2]بيانات العملاء'!E279</f>
        <v>تجار</v>
      </c>
      <c r="C278" t="str">
        <f>'[2]بيانات العملاء'!F279</f>
        <v>القاهرة</v>
      </c>
      <c r="D278" t="str">
        <f>'[2]بيانات العملاء'!G279</f>
        <v>الوايلي</v>
      </c>
      <c r="E278" t="str">
        <f>'[2]بيانات العملاء'!H279</f>
        <v>194ش شركات البترول الموازى لشارع بورسعيد مدينة الاحلام خلف مخزن الانابيب</v>
      </c>
      <c r="F278" t="str">
        <f>'[2]بيانات العملاء'!I279</f>
        <v>001007263000</v>
      </c>
      <c r="G278">
        <f>'[2]بيانات العملاء'!J279</f>
        <v>277</v>
      </c>
      <c r="H278">
        <f>'[2]بيانات العملاء'!K279</f>
        <v>30</v>
      </c>
      <c r="I278" t="str">
        <f>'[2]بيانات العملاء'!L279</f>
        <v>اجل ع الاستحقاق</v>
      </c>
      <c r="J278" t="str">
        <f>'[2]بيانات العملاء'!M279</f>
        <v>امر توريد</v>
      </c>
      <c r="K278">
        <f>'[2]بيانات العملاء'!N279</f>
        <v>0</v>
      </c>
      <c r="L278">
        <f>'[2]بيانات العملاء'!O279</f>
        <v>0</v>
      </c>
      <c r="M278">
        <f>'[2]بيانات العملاء'!P279</f>
        <v>0</v>
      </c>
      <c r="N278">
        <f>'[2]بيانات العملاء'!Q279</f>
        <v>0</v>
      </c>
      <c r="O278">
        <f>'[2]بيانات العملاء'!R279</f>
        <v>0</v>
      </c>
    </row>
    <row r="279" spans="1:15" hidden="1" x14ac:dyDescent="0.25">
      <c r="A279" t="str">
        <f>'[2]بيانات العملاء'!D280</f>
        <v>شركة الفهد للتجارة و التوزيع</v>
      </c>
      <c r="B279" t="str">
        <f>'[2]بيانات العملاء'!E280</f>
        <v>تجار</v>
      </c>
      <c r="C279" t="str">
        <f>'[2]بيانات العملاء'!F280</f>
        <v>القاهرة</v>
      </c>
      <c r="D279" t="str">
        <f>'[2]بيانات العملاء'!G280</f>
        <v>حلوان</v>
      </c>
      <c r="E279" t="str">
        <f>'[2]بيانات العملاء'!H280</f>
        <v>المشروع الامريكى مجاورة 2 بجوار جامع الفرودوس</v>
      </c>
      <c r="F279" t="str">
        <f>'[2]بيانات العملاء'!I280</f>
        <v>001285744779</v>
      </c>
      <c r="G279">
        <f>'[2]بيانات العملاء'!J280</f>
        <v>278</v>
      </c>
      <c r="H279">
        <f>'[2]بيانات العملاء'!K280</f>
        <v>30</v>
      </c>
      <c r="I279" t="str">
        <f>'[2]بيانات العملاء'!L280</f>
        <v>اجل ع الاستحقاق</v>
      </c>
      <c r="J279" t="str">
        <f>'[2]بيانات العملاء'!M280</f>
        <v>امر توريد</v>
      </c>
      <c r="K279">
        <f>'[2]بيانات العملاء'!N280</f>
        <v>0</v>
      </c>
      <c r="L279">
        <f>'[2]بيانات العملاء'!O280</f>
        <v>0</v>
      </c>
      <c r="M279">
        <f>'[2]بيانات العملاء'!P280</f>
        <v>0</v>
      </c>
      <c r="N279">
        <f>'[2]بيانات العملاء'!Q280</f>
        <v>0</v>
      </c>
      <c r="O279">
        <f>'[2]بيانات العملاء'!R280</f>
        <v>0</v>
      </c>
    </row>
    <row r="280" spans="1:15" hidden="1" x14ac:dyDescent="0.25">
      <c r="A280" t="str">
        <f>'[2]بيانات العملاء'!D281</f>
        <v>شركة المازن</v>
      </c>
      <c r="B280" t="str">
        <f>'[2]بيانات العملاء'!E281</f>
        <v>تجار</v>
      </c>
      <c r="C280" t="str">
        <f>'[2]بيانات العملاء'!F281</f>
        <v>القاهرة</v>
      </c>
      <c r="D280" t="str">
        <f>'[2]بيانات العملاء'!G281</f>
        <v>شبرا</v>
      </c>
      <c r="E280" t="str">
        <f>'[2]بيانات العملاء'!H281</f>
        <v>اول شارع الخازندارة امام المسجد ـ شبرا مصر</v>
      </c>
      <c r="F280" t="str">
        <f>'[2]بيانات العملاء'!I281</f>
        <v/>
      </c>
      <c r="G280">
        <f>'[2]بيانات العملاء'!J281</f>
        <v>279</v>
      </c>
      <c r="H280">
        <f>'[2]بيانات العملاء'!K281</f>
        <v>30</v>
      </c>
      <c r="I280" t="str">
        <f>'[2]بيانات العملاء'!L281</f>
        <v xml:space="preserve">دفعات اجل </v>
      </c>
      <c r="J280" t="str">
        <f>'[2]بيانات العملاء'!M281</f>
        <v>امر توريد</v>
      </c>
      <c r="K280">
        <f>'[2]بيانات العملاء'!N281</f>
        <v>0</v>
      </c>
      <c r="L280">
        <f>'[2]بيانات العملاء'!O281</f>
        <v>0</v>
      </c>
      <c r="M280">
        <f>'[2]بيانات العملاء'!P281</f>
        <v>0</v>
      </c>
      <c r="N280">
        <f>'[2]بيانات العملاء'!Q281</f>
        <v>0</v>
      </c>
      <c r="O280">
        <f>'[2]بيانات العملاء'!R281</f>
        <v>0</v>
      </c>
    </row>
    <row r="281" spans="1:15" hidden="1" x14ac:dyDescent="0.25">
      <c r="A281" t="str">
        <f>'[2]بيانات العملاء'!D282</f>
        <v xml:space="preserve">شركة الماسية </v>
      </c>
      <c r="B281" t="str">
        <f>'[2]بيانات العملاء'!E282</f>
        <v>تجار</v>
      </c>
      <c r="C281" t="str">
        <f>'[2]بيانات العملاء'!F282</f>
        <v>القاهرة</v>
      </c>
      <c r="D281" t="str">
        <f>'[2]بيانات العملاء'!G282</f>
        <v>مدينة نصر</v>
      </c>
      <c r="E281" t="str">
        <f>'[2]بيانات العملاء'!H282</f>
        <v>شارع عبد القادر الجرجانى من شارع زاكر حسين الحى السابع</v>
      </c>
      <c r="F281" t="str">
        <f>'[2]بيانات العملاء'!I282</f>
        <v>01097773423</v>
      </c>
      <c r="G281">
        <f>'[2]بيانات العملاء'!J282</f>
        <v>280</v>
      </c>
      <c r="H281">
        <f>'[2]بيانات العملاء'!K282</f>
        <v>30</v>
      </c>
      <c r="I281" t="str">
        <f>'[2]بيانات العملاء'!L282</f>
        <v>اجل ع الاستحقاق</v>
      </c>
      <c r="J281" t="str">
        <f>'[2]بيانات العملاء'!M282</f>
        <v>امر توريد</v>
      </c>
      <c r="K281">
        <f>'[2]بيانات العملاء'!N282</f>
        <v>0</v>
      </c>
      <c r="L281">
        <f>'[2]بيانات العملاء'!O282</f>
        <v>0</v>
      </c>
      <c r="M281">
        <f>'[2]بيانات العملاء'!P282</f>
        <v>0</v>
      </c>
      <c r="N281">
        <f>'[2]بيانات العملاء'!Q282</f>
        <v>0</v>
      </c>
      <c r="O281">
        <f>'[2]بيانات العملاء'!R282</f>
        <v>0</v>
      </c>
    </row>
    <row r="282" spans="1:15" hidden="1" x14ac:dyDescent="0.25">
      <c r="A282" t="str">
        <f>'[2]بيانات العملاء'!D283</f>
        <v>شركة الهدى للمستلزمات ــ المطرية</v>
      </c>
      <c r="B282" t="str">
        <f>'[2]بيانات العملاء'!E283</f>
        <v>تجار</v>
      </c>
      <c r="C282" t="str">
        <f>'[2]بيانات العملاء'!F283</f>
        <v>القاهرة</v>
      </c>
      <c r="D282" t="str">
        <f>'[2]بيانات العملاء'!G283</f>
        <v>المطرية</v>
      </c>
      <c r="E282" t="str">
        <f>'[2]بيانات العملاء'!H283</f>
        <v xml:space="preserve">شارع متحف المطرية </v>
      </c>
      <c r="F282" t="str">
        <f>'[2]بيانات العملاء'!I283</f>
        <v/>
      </c>
      <c r="G282">
        <f>'[2]بيانات العملاء'!J283</f>
        <v>281</v>
      </c>
      <c r="H282">
        <f>'[2]بيانات العملاء'!K283</f>
        <v>30</v>
      </c>
      <c r="I282" t="str">
        <f>'[2]بيانات العملاء'!L283</f>
        <v>اجل ع الاستحقاق</v>
      </c>
      <c r="J282" t="str">
        <f>'[2]بيانات العملاء'!M283</f>
        <v>امر توريد</v>
      </c>
      <c r="K282">
        <f>'[2]بيانات العملاء'!N283</f>
        <v>0</v>
      </c>
      <c r="L282">
        <f>'[2]بيانات العملاء'!O283</f>
        <v>0</v>
      </c>
      <c r="M282">
        <f>'[2]بيانات العملاء'!P283</f>
        <v>0</v>
      </c>
      <c r="N282">
        <f>'[2]بيانات العملاء'!Q283</f>
        <v>0</v>
      </c>
      <c r="O282">
        <f>'[2]بيانات العملاء'!R283</f>
        <v>0</v>
      </c>
    </row>
    <row r="283" spans="1:15" hidden="1" x14ac:dyDescent="0.25">
      <c r="A283" t="str">
        <f>'[2]بيانات العملاء'!D284</f>
        <v>د/عمرو ابراهيم</v>
      </c>
      <c r="B283" t="str">
        <f>'[2]بيانات العملاء'!E284</f>
        <v>تجار</v>
      </c>
      <c r="C283" t="str">
        <f>'[2]بيانات العملاء'!F284</f>
        <v>القاهره</v>
      </c>
      <c r="D283" t="str">
        <f>'[2]بيانات العملاء'!G284</f>
        <v>التجمع الاول</v>
      </c>
      <c r="E283" t="str">
        <f>'[2]بيانات العملاء'!H284</f>
        <v>التجمع الاول مجاورة 4منطقة 676</v>
      </c>
      <c r="F283" t="str">
        <f>'[2]بيانات العملاء'!I284</f>
        <v/>
      </c>
      <c r="G283">
        <f>'[2]بيانات العملاء'!J284</f>
        <v>282</v>
      </c>
      <c r="H283">
        <f>'[2]بيانات العملاء'!K284</f>
        <v>30</v>
      </c>
      <c r="I283" t="str">
        <f>'[2]بيانات العملاء'!L284</f>
        <v>اجل ع الاستحقاق</v>
      </c>
      <c r="J283" t="str">
        <f>'[2]بيانات العملاء'!M284</f>
        <v>امر توريد</v>
      </c>
      <c r="K283">
        <f>'[2]بيانات العملاء'!N284</f>
        <v>0</v>
      </c>
      <c r="L283">
        <f>'[2]بيانات العملاء'!O284</f>
        <v>0</v>
      </c>
      <c r="M283">
        <f>'[2]بيانات العملاء'!P284</f>
        <v>0</v>
      </c>
      <c r="N283">
        <f>'[2]بيانات العملاء'!Q284</f>
        <v>0</v>
      </c>
      <c r="O283">
        <f>'[2]بيانات العملاء'!R284</f>
        <v>0</v>
      </c>
    </row>
    <row r="284" spans="1:15" hidden="1" x14ac:dyDescent="0.25">
      <c r="A284" t="str">
        <f>'[2]بيانات العملاء'!D285</f>
        <v>قضاعى السواح</v>
      </c>
      <c r="B284" t="str">
        <f>'[2]بيانات العملاء'!E285</f>
        <v>تجار</v>
      </c>
      <c r="C284" t="str">
        <f>'[2]بيانات العملاء'!F285</f>
        <v>القاهرة</v>
      </c>
      <c r="D284" t="str">
        <f>'[2]بيانات العملاء'!G285</f>
        <v>السواح</v>
      </c>
      <c r="E284" t="str">
        <f>'[2]بيانات العملاء'!H285</f>
        <v>بجوار ضرائب المبيعات</v>
      </c>
      <c r="F284" t="str">
        <f>'[2]بيانات العملاء'!I285</f>
        <v/>
      </c>
      <c r="G284">
        <f>'[2]بيانات العملاء'!J285</f>
        <v>283</v>
      </c>
      <c r="H284">
        <f>'[2]بيانات العملاء'!K285</f>
        <v>30</v>
      </c>
      <c r="I284" t="str">
        <f>'[2]بيانات العملاء'!L285</f>
        <v xml:space="preserve">دفعات اجل </v>
      </c>
      <c r="J284" t="str">
        <f>'[2]بيانات العملاء'!M285</f>
        <v>امر توريد</v>
      </c>
      <c r="K284">
        <f>'[2]بيانات العملاء'!N285</f>
        <v>0</v>
      </c>
      <c r="L284">
        <f>'[2]بيانات العملاء'!O285</f>
        <v>0</v>
      </c>
      <c r="M284">
        <f>'[2]بيانات العملاء'!P285</f>
        <v>0</v>
      </c>
      <c r="N284">
        <f>'[2]بيانات العملاء'!Q285</f>
        <v>0</v>
      </c>
      <c r="O284">
        <f>'[2]بيانات العملاء'!R285</f>
        <v>0</v>
      </c>
    </row>
    <row r="285" spans="1:15" hidden="1" x14ac:dyDescent="0.25">
      <c r="A285" t="str">
        <f>'[2]بيانات العملاء'!D286</f>
        <v>شركة ام تى ام</v>
      </c>
      <c r="B285" t="str">
        <f>'[2]بيانات العملاء'!E286</f>
        <v>تجار</v>
      </c>
      <c r="C285" t="str">
        <f>'[2]بيانات العملاء'!F286</f>
        <v>القاهرة</v>
      </c>
      <c r="D285" t="str">
        <f>'[2]بيانات العملاء'!G286</f>
        <v>التجمع</v>
      </c>
      <c r="E285" t="str">
        <f>'[2]بيانات العملاء'!H286</f>
        <v>فيلا 71 بنفسج 1 امام بوابة رقم 13 و 14 الرحاب ـ التجمع</v>
      </c>
      <c r="F285" t="str">
        <f>'[2]بيانات العملاء'!I286</f>
        <v/>
      </c>
      <c r="G285">
        <f>'[2]بيانات العملاء'!J286</f>
        <v>284</v>
      </c>
      <c r="H285">
        <f>'[2]بيانات العملاء'!K286</f>
        <v>30</v>
      </c>
      <c r="I285" t="str">
        <f>'[2]بيانات العملاء'!L286</f>
        <v>اجل ع الاستحقاق</v>
      </c>
      <c r="J285" t="str">
        <f>'[2]بيانات العملاء'!M286</f>
        <v>امر توريد</v>
      </c>
      <c r="K285">
        <f>'[2]بيانات العملاء'!N286</f>
        <v>0</v>
      </c>
      <c r="L285">
        <f>'[2]بيانات العملاء'!O286</f>
        <v>0</v>
      </c>
      <c r="M285">
        <f>'[2]بيانات العملاء'!P286</f>
        <v>0</v>
      </c>
      <c r="N285">
        <f>'[2]بيانات العملاء'!Q286</f>
        <v>0</v>
      </c>
      <c r="O285">
        <f>'[2]بيانات العملاء'!R286</f>
        <v>0</v>
      </c>
    </row>
    <row r="286" spans="1:15" hidden="1" x14ac:dyDescent="0.25">
      <c r="A286" t="str">
        <f>'[2]بيانات العملاء'!D287</f>
        <v>شركة اولاد حجاج</v>
      </c>
      <c r="B286" t="str">
        <f>'[2]بيانات العملاء'!E287</f>
        <v>تجار</v>
      </c>
      <c r="C286" t="str">
        <f>'[2]بيانات العملاء'!F287</f>
        <v>القاهرة</v>
      </c>
      <c r="D286" t="str">
        <f>'[2]بيانات العملاء'!G287</f>
        <v>البساتين</v>
      </c>
      <c r="E286" t="str">
        <f>'[2]بيانات العملاء'!H287</f>
        <v>1شارع حسين مصطفى بجوار مترو الزهراء</v>
      </c>
      <c r="F286" t="str">
        <f>'[2]بيانات العملاء'!I287</f>
        <v>001144423733</v>
      </c>
      <c r="G286">
        <f>'[2]بيانات العملاء'!J287</f>
        <v>285</v>
      </c>
      <c r="H286">
        <f>'[2]بيانات العملاء'!K287</f>
        <v>30</v>
      </c>
      <c r="I286" t="str">
        <f>'[2]بيانات العملاء'!L287</f>
        <v>اجل ع الاستحقاق</v>
      </c>
      <c r="J286" t="str">
        <f>'[2]بيانات العملاء'!M287</f>
        <v>امر توريد</v>
      </c>
      <c r="K286">
        <f>'[2]بيانات العملاء'!N287</f>
        <v>0</v>
      </c>
      <c r="L286">
        <f>'[2]بيانات العملاء'!O287</f>
        <v>0</v>
      </c>
      <c r="M286">
        <f>'[2]بيانات العملاء'!P287</f>
        <v>0</v>
      </c>
      <c r="N286">
        <f>'[2]بيانات العملاء'!Q287</f>
        <v>0</v>
      </c>
      <c r="O286">
        <f>'[2]بيانات العملاء'!R287</f>
        <v>0</v>
      </c>
    </row>
    <row r="287" spans="1:15" hidden="1" x14ac:dyDescent="0.25">
      <c r="A287" t="str">
        <f>'[2]بيانات العملاء'!D288</f>
        <v>شركة ايما جروب</v>
      </c>
      <c r="B287" t="str">
        <f>'[2]بيانات العملاء'!E288</f>
        <v>تجار</v>
      </c>
      <c r="C287" t="str">
        <f>'[2]بيانات العملاء'!F288</f>
        <v>القاهرة</v>
      </c>
      <c r="D287" t="str">
        <f>'[2]بيانات العملاء'!G288</f>
        <v>المعادي</v>
      </c>
      <c r="E287" t="str">
        <f>'[2]بيانات العملاء'!H288</f>
        <v>خلف كارفور المعادى امام مستشفى رويال عمارة 5015 ــ المعراج</v>
      </c>
      <c r="F287" t="str">
        <f>'[2]بيانات العملاء'!I288</f>
        <v>001111023800</v>
      </c>
      <c r="G287">
        <f>'[2]بيانات العملاء'!J288</f>
        <v>286</v>
      </c>
      <c r="H287">
        <f>'[2]بيانات العملاء'!K288</f>
        <v>30</v>
      </c>
      <c r="I287" t="str">
        <f>'[2]بيانات العملاء'!L288</f>
        <v>اجل ع الاستحقاق</v>
      </c>
      <c r="J287" t="str">
        <f>'[2]بيانات العملاء'!M288</f>
        <v>امر توريد</v>
      </c>
      <c r="K287">
        <f>'[2]بيانات العملاء'!N288</f>
        <v>0</v>
      </c>
      <c r="L287">
        <f>'[2]بيانات العملاء'!O288</f>
        <v>0</v>
      </c>
      <c r="M287">
        <f>'[2]بيانات العملاء'!P288</f>
        <v>0</v>
      </c>
      <c r="N287">
        <f>'[2]بيانات العملاء'!Q288</f>
        <v>0</v>
      </c>
      <c r="O287">
        <f>'[2]بيانات العملاء'!R288</f>
        <v>0</v>
      </c>
    </row>
    <row r="288" spans="1:15" hidden="1" x14ac:dyDescent="0.25">
      <c r="A288" t="str">
        <f>'[2]بيانات العملاء'!D289</f>
        <v>شركة بورسعيد التجارية</v>
      </c>
      <c r="B288" t="str">
        <f>'[2]بيانات العملاء'!E289</f>
        <v>تجار</v>
      </c>
      <c r="C288" t="str">
        <f>'[2]بيانات العملاء'!F289</f>
        <v>القاهرة</v>
      </c>
      <c r="D288" t="str">
        <f>'[2]بيانات العملاء'!G289</f>
        <v>الموسكى</v>
      </c>
      <c r="E288" t="str">
        <f>'[2]بيانات العملاء'!H289</f>
        <v>شارع بورسعيد -الموسكى</v>
      </c>
      <c r="F288" t="str">
        <f>'[2]بيانات العملاء'!I289</f>
        <v/>
      </c>
      <c r="G288">
        <f>'[2]بيانات العملاء'!J289</f>
        <v>287</v>
      </c>
      <c r="H288">
        <f>'[2]بيانات العملاء'!K289</f>
        <v>30</v>
      </c>
      <c r="I288" t="str">
        <f>'[2]بيانات العملاء'!L289</f>
        <v>كاش</v>
      </c>
      <c r="J288" t="str">
        <f>'[2]بيانات العملاء'!M289</f>
        <v>امر توريد</v>
      </c>
      <c r="K288">
        <f>'[2]بيانات العملاء'!N289</f>
        <v>0</v>
      </c>
      <c r="L288">
        <f>'[2]بيانات العملاء'!O289</f>
        <v>0</v>
      </c>
      <c r="M288">
        <f>'[2]بيانات العملاء'!P289</f>
        <v>0</v>
      </c>
      <c r="N288">
        <f>'[2]بيانات العملاء'!Q289</f>
        <v>0</v>
      </c>
      <c r="O288">
        <f>'[2]بيانات العملاء'!R289</f>
        <v>0</v>
      </c>
    </row>
    <row r="289" spans="1:15" hidden="1" x14ac:dyDescent="0.25">
      <c r="A289" t="str">
        <f>'[2]بيانات العملاء'!D290</f>
        <v>شركة بوينت للمستلزمات</v>
      </c>
      <c r="B289" t="str">
        <f>'[2]بيانات العملاء'!E290</f>
        <v>تجار</v>
      </c>
      <c r="C289" t="str">
        <f>'[2]بيانات العملاء'!F290</f>
        <v>القاهرة</v>
      </c>
      <c r="D289" t="str">
        <f>'[2]بيانات العملاء'!G290</f>
        <v>شبرا مصر</v>
      </c>
      <c r="E289" t="str">
        <f>'[2]بيانات العملاء'!H290</f>
        <v>شارع القضاعى ــ شبرا مصر</v>
      </c>
      <c r="F289" t="str">
        <f>'[2]بيانات العملاء'!I290</f>
        <v/>
      </c>
      <c r="G289">
        <f>'[2]بيانات العملاء'!J290</f>
        <v>288</v>
      </c>
      <c r="H289">
        <f>'[2]بيانات العملاء'!K290</f>
        <v>30</v>
      </c>
      <c r="I289" t="str">
        <f>'[2]بيانات العملاء'!L290</f>
        <v xml:space="preserve">دفعات اجل </v>
      </c>
      <c r="J289" t="str">
        <f>'[2]بيانات العملاء'!M290</f>
        <v>امر توريد</v>
      </c>
      <c r="K289">
        <f>'[2]بيانات العملاء'!N290</f>
        <v>0</v>
      </c>
      <c r="L289">
        <f>'[2]بيانات العملاء'!O290</f>
        <v>0</v>
      </c>
      <c r="M289">
        <f>'[2]بيانات العملاء'!P290</f>
        <v>0</v>
      </c>
      <c r="N289">
        <f>'[2]بيانات العملاء'!Q290</f>
        <v>0</v>
      </c>
      <c r="O289">
        <f>'[2]بيانات العملاء'!R290</f>
        <v>0</v>
      </c>
    </row>
    <row r="290" spans="1:15" hidden="1" x14ac:dyDescent="0.25">
      <c r="A290" t="str">
        <f>'[2]بيانات العملاء'!D291</f>
        <v>شركة حمودة للتجارة والتوزيع</v>
      </c>
      <c r="B290" t="str">
        <f>'[2]بيانات العملاء'!E291</f>
        <v>تجار</v>
      </c>
      <c r="C290" t="str">
        <f>'[2]بيانات العملاء'!F291</f>
        <v>القاهرة</v>
      </c>
      <c r="D290" t="str">
        <f>'[2]بيانات العملاء'!G291</f>
        <v>مدينة السلام</v>
      </c>
      <c r="E290" t="str">
        <f>'[2]بيانات العملاء'!H291</f>
        <v>مدينة السلام شارع التروللى سبيكو ـ بجوار مقهى المصرين</v>
      </c>
      <c r="F290" t="str">
        <f>'[2]بيانات العملاء'!I291</f>
        <v/>
      </c>
      <c r="G290">
        <f>'[2]بيانات العملاء'!J291</f>
        <v>289</v>
      </c>
      <c r="H290">
        <f>'[2]بيانات العملاء'!K291</f>
        <v>30</v>
      </c>
      <c r="I290" t="str">
        <f>'[2]بيانات العملاء'!L291</f>
        <v>اجل ع الاستحقاق</v>
      </c>
      <c r="J290" t="str">
        <f>'[2]بيانات العملاء'!M291</f>
        <v>امر توريد</v>
      </c>
      <c r="K290">
        <f>'[2]بيانات العملاء'!N291</f>
        <v>0</v>
      </c>
      <c r="L290">
        <f>'[2]بيانات العملاء'!O291</f>
        <v>0</v>
      </c>
      <c r="M290">
        <f>'[2]بيانات العملاء'!P291</f>
        <v>0</v>
      </c>
      <c r="N290">
        <f>'[2]بيانات العملاء'!Q291</f>
        <v>0</v>
      </c>
      <c r="O290">
        <f>'[2]بيانات العملاء'!R291</f>
        <v>0</v>
      </c>
    </row>
    <row r="291" spans="1:15" hidden="1" x14ac:dyDescent="0.25">
      <c r="A291" t="str">
        <f>'[2]بيانات العملاء'!D292</f>
        <v>شركة زمزم للمستحضرات والتجميل</v>
      </c>
      <c r="B291" t="str">
        <f>'[2]بيانات العملاء'!E292</f>
        <v>تجار</v>
      </c>
      <c r="C291" t="str">
        <f>'[2]بيانات العملاء'!F292</f>
        <v>القليوبية</v>
      </c>
      <c r="D291" t="str">
        <f>'[2]بيانات العملاء'!G292</f>
        <v xml:space="preserve">ابو زعبل </v>
      </c>
      <c r="E291" t="str">
        <f>'[2]بيانات العملاء'!H292</f>
        <v>شارع السوق بجوار حلوانى الشيماء ابو زعبل</v>
      </c>
      <c r="F291" t="str">
        <f>'[2]بيانات العملاء'!I292</f>
        <v>01026062600</v>
      </c>
      <c r="G291">
        <f>'[2]بيانات العملاء'!J292</f>
        <v>290</v>
      </c>
      <c r="H291">
        <f>'[2]بيانات العملاء'!K292</f>
        <v>30</v>
      </c>
      <c r="I291" t="str">
        <f>'[2]بيانات العملاء'!L292</f>
        <v>اجل ع الاستحقاق</v>
      </c>
      <c r="J291" t="str">
        <f>'[2]بيانات العملاء'!M292</f>
        <v>امر توريد</v>
      </c>
      <c r="K291">
        <f>'[2]بيانات العملاء'!N292</f>
        <v>0</v>
      </c>
      <c r="L291">
        <f>'[2]بيانات العملاء'!O292</f>
        <v>0</v>
      </c>
      <c r="M291">
        <f>'[2]بيانات العملاء'!P292</f>
        <v>0</v>
      </c>
      <c r="N291">
        <f>'[2]بيانات العملاء'!Q292</f>
        <v>0</v>
      </c>
      <c r="O291">
        <f>'[2]بيانات العملاء'!R292</f>
        <v>0</v>
      </c>
    </row>
    <row r="292" spans="1:15" hidden="1" x14ac:dyDescent="0.25">
      <c r="A292" t="str">
        <f>'[2]بيانات العملاء'!D293</f>
        <v>شركة سان مارك</v>
      </c>
      <c r="B292" t="str">
        <f>'[2]بيانات العملاء'!E293</f>
        <v>تجار</v>
      </c>
      <c r="C292" t="str">
        <f>'[2]بيانات العملاء'!F293</f>
        <v>السويس</v>
      </c>
      <c r="D292" t="str">
        <f>'[2]بيانات العملاء'!G293</f>
        <v>السويس</v>
      </c>
      <c r="E292" t="str">
        <f>'[2]بيانات العملاء'!H293</f>
        <v>23شارع الجيش السويس</v>
      </c>
      <c r="F292" t="str">
        <f>'[2]بيانات العملاء'!I293</f>
        <v/>
      </c>
      <c r="G292">
        <f>'[2]بيانات العملاء'!J293</f>
        <v>291</v>
      </c>
      <c r="H292">
        <f>'[2]بيانات العملاء'!K293</f>
        <v>30</v>
      </c>
      <c r="I292" t="str">
        <f>'[2]بيانات العملاء'!L293</f>
        <v>اجل ع الاستحقاق</v>
      </c>
      <c r="J292" t="str">
        <f>'[2]بيانات العملاء'!M293</f>
        <v>امر توريد</v>
      </c>
      <c r="K292">
        <f>'[2]بيانات العملاء'!N293</f>
        <v>0</v>
      </c>
      <c r="L292">
        <f>'[2]بيانات العملاء'!O293</f>
        <v>0</v>
      </c>
      <c r="M292">
        <f>'[2]بيانات العملاء'!P293</f>
        <v>0</v>
      </c>
      <c r="N292">
        <f>'[2]بيانات العملاء'!Q293</f>
        <v>0</v>
      </c>
      <c r="O292">
        <f>'[2]بيانات العملاء'!R293</f>
        <v>0</v>
      </c>
    </row>
    <row r="293" spans="1:15" hidden="1" x14ac:dyDescent="0.25">
      <c r="A293" t="str">
        <f>'[2]بيانات العملاء'!D294</f>
        <v>مملكه العطور</v>
      </c>
      <c r="B293" t="str">
        <f>'[2]بيانات العملاء'!E294</f>
        <v>تجار</v>
      </c>
      <c r="C293" t="str">
        <f>'[2]بيانات العملاء'!F294</f>
        <v>القاهره</v>
      </c>
      <c r="D293" t="str">
        <f>'[2]بيانات العملاء'!G294</f>
        <v>عزبه النخل</v>
      </c>
      <c r="E293" t="str">
        <f>'[2]بيانات العملاء'!H294</f>
        <v>شارع عرب الطويله عزبه النخل بجوار أسواق الحمد</v>
      </c>
      <c r="F293" t="str">
        <f>'[2]بيانات العملاء'!I294</f>
        <v/>
      </c>
      <c r="G293">
        <f>'[2]بيانات العملاء'!J294</f>
        <v>292</v>
      </c>
      <c r="H293">
        <f>'[2]بيانات العملاء'!K294</f>
        <v>30</v>
      </c>
      <c r="I293" t="str">
        <f>'[2]بيانات العملاء'!L294</f>
        <v>اجل ع الاستحقاق</v>
      </c>
      <c r="J293" t="str">
        <f>'[2]بيانات العملاء'!M294</f>
        <v>امر توريد</v>
      </c>
      <c r="K293">
        <f>'[2]بيانات العملاء'!N294</f>
        <v>0</v>
      </c>
      <c r="L293">
        <f>'[2]بيانات العملاء'!O294</f>
        <v>0</v>
      </c>
      <c r="M293">
        <f>'[2]بيانات العملاء'!P294</f>
        <v>0</v>
      </c>
      <c r="N293">
        <f>'[2]بيانات العملاء'!Q294</f>
        <v>0</v>
      </c>
      <c r="O293">
        <f>'[2]بيانات العملاء'!R294</f>
        <v>0</v>
      </c>
    </row>
    <row r="294" spans="1:15" hidden="1" x14ac:dyDescent="0.25">
      <c r="A294" t="str">
        <f>'[2]بيانات العملاء'!D295</f>
        <v>شركة سمارت كوزماتكس</v>
      </c>
      <c r="B294" t="str">
        <f>'[2]بيانات العملاء'!E295</f>
        <v>تجار</v>
      </c>
      <c r="C294" t="str">
        <f>'[2]بيانات العملاء'!F295</f>
        <v>القاهرة</v>
      </c>
      <c r="D294" t="str">
        <f>'[2]بيانات العملاء'!G295</f>
        <v>حلوان</v>
      </c>
      <c r="E294" t="str">
        <f>'[2]بيانات العملاء'!H295</f>
        <v>المشروع الامريكى مجاورة 3 بلوك 14 حلوان</v>
      </c>
      <c r="F294" t="str">
        <f>'[2]بيانات العملاء'!I295</f>
        <v>001225108865</v>
      </c>
      <c r="G294">
        <f>'[2]بيانات العملاء'!J295</f>
        <v>293</v>
      </c>
      <c r="H294">
        <f>'[2]بيانات العملاء'!K295</f>
        <v>30</v>
      </c>
      <c r="I294" t="str">
        <f>'[2]بيانات العملاء'!L295</f>
        <v>اجل ع الاستحقاق</v>
      </c>
      <c r="J294" t="str">
        <f>'[2]بيانات العملاء'!M295</f>
        <v>امر توريد</v>
      </c>
      <c r="K294">
        <f>'[2]بيانات العملاء'!N295</f>
        <v>0</v>
      </c>
      <c r="L294">
        <f>'[2]بيانات العملاء'!O295</f>
        <v>0</v>
      </c>
      <c r="M294">
        <f>'[2]بيانات العملاء'!P295</f>
        <v>0</v>
      </c>
      <c r="N294">
        <f>'[2]بيانات العملاء'!Q295</f>
        <v>0</v>
      </c>
      <c r="O294">
        <f>'[2]بيانات العملاء'!R295</f>
        <v>0</v>
      </c>
    </row>
    <row r="295" spans="1:15" hidden="1" x14ac:dyDescent="0.25">
      <c r="A295" t="str">
        <f>'[2]بيانات العملاء'!D296</f>
        <v>شركة طيبة للمستلزمات -اكتوبر</v>
      </c>
      <c r="B295" t="str">
        <f>'[2]بيانات العملاء'!E296</f>
        <v>تجار</v>
      </c>
      <c r="C295" t="str">
        <f>'[2]بيانات العملاء'!F296</f>
        <v>الجيزة</v>
      </c>
      <c r="D295" t="str">
        <f>'[2]بيانات العملاء'!G296</f>
        <v>6اكتوبر</v>
      </c>
      <c r="E295" t="str">
        <f>'[2]بيانات العملاء'!H296</f>
        <v>الحي الثالث -مجاورة 7خلف المعهد العالي للتكنولوجيا شارع 51عمارة رقم 1591 -الدور الاول</v>
      </c>
      <c r="F295" t="str">
        <f>'[2]بيانات العملاء'!I296</f>
        <v/>
      </c>
      <c r="G295">
        <f>'[2]بيانات العملاء'!J296</f>
        <v>294</v>
      </c>
      <c r="H295">
        <f>'[2]بيانات العملاء'!K296</f>
        <v>30</v>
      </c>
      <c r="I295" t="str">
        <f>'[2]بيانات العملاء'!L296</f>
        <v>اجل ع الاستحقاق</v>
      </c>
      <c r="J295" t="str">
        <f>'[2]بيانات العملاء'!M296</f>
        <v>امر توريد</v>
      </c>
      <c r="K295">
        <f>'[2]بيانات العملاء'!N296</f>
        <v>0</v>
      </c>
      <c r="L295">
        <f>'[2]بيانات العملاء'!O296</f>
        <v>0</v>
      </c>
      <c r="M295">
        <f>'[2]بيانات العملاء'!P296</f>
        <v>0</v>
      </c>
      <c r="N295">
        <f>'[2]بيانات العملاء'!Q296</f>
        <v>0</v>
      </c>
      <c r="O295">
        <f>'[2]بيانات العملاء'!R296</f>
        <v>0</v>
      </c>
    </row>
    <row r="296" spans="1:15" hidden="1" x14ac:dyDescent="0.25">
      <c r="A296" t="str">
        <f>'[2]بيانات العملاء'!D297</f>
        <v>شركة طيبة للمستلزمات</v>
      </c>
      <c r="B296" t="str">
        <f>'[2]بيانات العملاء'!E297</f>
        <v>تجار</v>
      </c>
      <c r="C296" t="str">
        <f>'[2]بيانات العملاء'!F297</f>
        <v>السويس</v>
      </c>
      <c r="D296" t="str">
        <f>'[2]بيانات العملاء'!G297</f>
        <v>السويس</v>
      </c>
      <c r="E296" t="str">
        <f>'[2]بيانات العملاء'!H297</f>
        <v xml:space="preserve">السويس ـ حى الغريب ــ الكسارة ـ امام مدرسة السويس الاعدادية بنين </v>
      </c>
      <c r="F296" t="str">
        <f>'[2]بيانات العملاء'!I297</f>
        <v/>
      </c>
      <c r="G296">
        <f>'[2]بيانات العملاء'!J297</f>
        <v>295</v>
      </c>
      <c r="H296">
        <f>'[2]بيانات العملاء'!K297</f>
        <v>30</v>
      </c>
      <c r="I296" t="str">
        <f>'[2]بيانات العملاء'!L297</f>
        <v>اجل ع الاستحقاق</v>
      </c>
      <c r="J296" t="str">
        <f>'[2]بيانات العملاء'!M297</f>
        <v>امر توريد</v>
      </c>
      <c r="K296">
        <f>'[2]بيانات العملاء'!N297</f>
        <v>0</v>
      </c>
      <c r="L296">
        <f>'[2]بيانات العملاء'!O297</f>
        <v>0</v>
      </c>
      <c r="M296">
        <f>'[2]بيانات العملاء'!P297</f>
        <v>0</v>
      </c>
      <c r="N296">
        <f>'[2]بيانات العملاء'!Q297</f>
        <v>0</v>
      </c>
      <c r="O296">
        <f>'[2]بيانات العملاء'!R297</f>
        <v>0</v>
      </c>
    </row>
    <row r="297" spans="1:15" hidden="1" x14ac:dyDescent="0.25">
      <c r="A297" t="str">
        <f>'[2]بيانات العملاء'!D298</f>
        <v>شركة قضاعى الخصوص</v>
      </c>
      <c r="B297" t="str">
        <f>'[2]بيانات العملاء'!E298</f>
        <v>تجار</v>
      </c>
      <c r="C297" t="str">
        <f>'[2]بيانات العملاء'!F298</f>
        <v>القليوبية</v>
      </c>
      <c r="D297" t="str">
        <f>'[2]بيانات العملاء'!G298</f>
        <v>المرج</v>
      </c>
      <c r="E297" t="str">
        <f>'[2]بيانات العملاء'!H298</f>
        <v>شارع سيد حمادة بعد مدرسة لوكس اسكول المرج</v>
      </c>
      <c r="F297" t="str">
        <f>'[2]بيانات العملاء'!I298</f>
        <v>01278159990</v>
      </c>
      <c r="G297">
        <f>'[2]بيانات العملاء'!J298</f>
        <v>296</v>
      </c>
      <c r="H297">
        <f>'[2]بيانات العملاء'!K298</f>
        <v>30</v>
      </c>
      <c r="I297" t="str">
        <f>'[2]بيانات العملاء'!L298</f>
        <v>اجل ع الاستحقاق</v>
      </c>
      <c r="J297" t="str">
        <f>'[2]بيانات العملاء'!M298</f>
        <v>امر توريد</v>
      </c>
      <c r="K297">
        <f>'[2]بيانات العملاء'!N298</f>
        <v>0</v>
      </c>
      <c r="L297">
        <f>'[2]بيانات العملاء'!O298</f>
        <v>0</v>
      </c>
      <c r="M297">
        <f>'[2]بيانات العملاء'!P298</f>
        <v>0</v>
      </c>
      <c r="N297">
        <f>'[2]بيانات العملاء'!Q298</f>
        <v>0</v>
      </c>
      <c r="O297">
        <f>'[2]بيانات العملاء'!R298</f>
        <v>0</v>
      </c>
    </row>
    <row r="298" spans="1:15" hidden="1" x14ac:dyDescent="0.25">
      <c r="A298" t="str">
        <f>'[2]بيانات العملاء'!D299</f>
        <v>مملكه الجمال</v>
      </c>
      <c r="B298" t="str">
        <f>'[2]بيانات العملاء'!E299</f>
        <v>تجار</v>
      </c>
      <c r="C298" t="str">
        <f>'[2]بيانات العملاء'!F299</f>
        <v>القاهرة</v>
      </c>
      <c r="D298" t="str">
        <f>'[2]بيانات العملاء'!G299</f>
        <v>عزبه النخل</v>
      </c>
      <c r="E298" t="str">
        <f>'[2]بيانات العملاء'!H299</f>
        <v xml:space="preserve">شارع يوسف الدجوي عزبه النخل بجوار صيدليه الفرقان </v>
      </c>
      <c r="F298" t="str">
        <f>'[2]بيانات العملاء'!I299</f>
        <v/>
      </c>
      <c r="G298">
        <f>'[2]بيانات العملاء'!J299</f>
        <v>297</v>
      </c>
      <c r="H298">
        <f>'[2]بيانات العملاء'!K299</f>
        <v>30</v>
      </c>
      <c r="I298" t="str">
        <f>'[2]بيانات العملاء'!L299</f>
        <v>اجل ع الاستحقاق</v>
      </c>
      <c r="J298" t="str">
        <f>'[2]بيانات العملاء'!M299</f>
        <v>امر توريد</v>
      </c>
      <c r="K298">
        <f>'[2]بيانات العملاء'!N299</f>
        <v>0</v>
      </c>
      <c r="L298">
        <f>'[2]بيانات العملاء'!O299</f>
        <v>0</v>
      </c>
      <c r="M298">
        <f>'[2]بيانات العملاء'!P299</f>
        <v>0</v>
      </c>
      <c r="N298">
        <f>'[2]بيانات العملاء'!Q299</f>
        <v>0</v>
      </c>
      <c r="O298">
        <f>'[2]بيانات العملاء'!R299</f>
        <v>0</v>
      </c>
    </row>
    <row r="299" spans="1:15" hidden="1" x14ac:dyDescent="0.25">
      <c r="A299" t="str">
        <f>'[2]بيانات العملاء'!D300</f>
        <v>شركة كريم فارما</v>
      </c>
      <c r="B299" t="str">
        <f>'[2]بيانات العملاء'!E300</f>
        <v>تجار</v>
      </c>
      <c r="C299" t="str">
        <f>'[2]بيانات العملاء'!F300</f>
        <v>الجيزة</v>
      </c>
      <c r="D299" t="str">
        <f>'[2]بيانات العملاء'!G300</f>
        <v>كرداسة</v>
      </c>
      <c r="E299" t="str">
        <f>'[2]بيانات العملاء'!H300</f>
        <v>شارع ناهيا الرئيسى بجوار موقف ناهيا و مستوصف ناهيا الطبى</v>
      </c>
      <c r="F299" t="str">
        <f>'[2]بيانات العملاء'!I300</f>
        <v>001118408509</v>
      </c>
      <c r="G299">
        <f>'[2]بيانات العملاء'!J300</f>
        <v>298</v>
      </c>
      <c r="H299">
        <f>'[2]بيانات العملاء'!K300</f>
        <v>30</v>
      </c>
      <c r="I299" t="str">
        <f>'[2]بيانات العملاء'!L300</f>
        <v>اجل ع الاستحقاق</v>
      </c>
      <c r="J299" t="str">
        <f>'[2]بيانات العملاء'!M300</f>
        <v>امر توريد</v>
      </c>
      <c r="K299">
        <f>'[2]بيانات العملاء'!N300</f>
        <v>0</v>
      </c>
      <c r="L299">
        <f>'[2]بيانات العملاء'!O300</f>
        <v>0</v>
      </c>
      <c r="M299">
        <f>'[2]بيانات العملاء'!P300</f>
        <v>0</v>
      </c>
      <c r="N299">
        <f>'[2]بيانات العملاء'!Q300</f>
        <v>0</v>
      </c>
      <c r="O299">
        <f>'[2]بيانات العملاء'!R300</f>
        <v>0</v>
      </c>
    </row>
    <row r="300" spans="1:15" hidden="1" x14ac:dyDescent="0.25">
      <c r="A300" t="str">
        <f>'[2]بيانات العملاء'!D301</f>
        <v>شركة كليوباترا</v>
      </c>
      <c r="B300" t="str">
        <f>'[2]بيانات العملاء'!E301</f>
        <v>تجار</v>
      </c>
      <c r="C300" t="str">
        <f>'[2]بيانات العملاء'!F301</f>
        <v>القاهرة</v>
      </c>
      <c r="D300" t="str">
        <f>'[2]بيانات العملاء'!G301</f>
        <v>الموسكى</v>
      </c>
      <c r="E300" t="str">
        <f>'[2]بيانات العملاء'!H301</f>
        <v>شارع بورسعيد - الموسكي</v>
      </c>
      <c r="F300" t="str">
        <f>'[2]بيانات العملاء'!I301</f>
        <v/>
      </c>
      <c r="G300">
        <f>'[2]بيانات العملاء'!J301</f>
        <v>299</v>
      </c>
      <c r="H300">
        <f>'[2]بيانات العملاء'!K301</f>
        <v>30</v>
      </c>
      <c r="I300" t="str">
        <f>'[2]بيانات العملاء'!L301</f>
        <v>اجل ع الاستحقاق</v>
      </c>
      <c r="J300" t="str">
        <f>'[2]بيانات العملاء'!M301</f>
        <v>امر توريد</v>
      </c>
      <c r="K300">
        <f>'[2]بيانات العملاء'!N301</f>
        <v>0</v>
      </c>
      <c r="L300">
        <f>'[2]بيانات العملاء'!O301</f>
        <v>0</v>
      </c>
      <c r="M300">
        <f>'[2]بيانات العملاء'!P301</f>
        <v>0</v>
      </c>
      <c r="N300">
        <f>'[2]بيانات العملاء'!Q301</f>
        <v>0</v>
      </c>
      <c r="O300">
        <f>'[2]بيانات العملاء'!R301</f>
        <v>0</v>
      </c>
    </row>
    <row r="301" spans="1:15" hidden="1" x14ac:dyDescent="0.25">
      <c r="A301" t="str">
        <f>'[2]بيانات العملاء'!D302</f>
        <v>M7</v>
      </c>
      <c r="B301" t="str">
        <f>'[2]بيانات العملاء'!E302</f>
        <v>تجار</v>
      </c>
      <c r="C301" t="str">
        <f>'[2]بيانات العملاء'!F302</f>
        <v>القاهرة</v>
      </c>
      <c r="D301" t="str">
        <f>'[2]بيانات العملاء'!G302</f>
        <v>الموسكى</v>
      </c>
      <c r="E301" t="str">
        <f>'[2]بيانات العملاء'!H302</f>
        <v>430ش بورسعيد مول بانوراما الموسكي الدور التامن الموسكي</v>
      </c>
      <c r="F301" t="str">
        <f>'[2]بيانات العملاء'!I302</f>
        <v/>
      </c>
      <c r="G301">
        <f>'[2]بيانات العملاء'!J302</f>
        <v>300</v>
      </c>
      <c r="H301">
        <f>'[2]بيانات العملاء'!K302</f>
        <v>30</v>
      </c>
      <c r="I301" t="str">
        <f>'[2]بيانات العملاء'!L302</f>
        <v>اجل ع الاستحقاق</v>
      </c>
      <c r="J301" t="str">
        <f>'[2]بيانات العملاء'!M302</f>
        <v>امر توريد</v>
      </c>
      <c r="K301">
        <f>'[2]بيانات العملاء'!N302</f>
        <v>0</v>
      </c>
      <c r="L301">
        <f>'[2]بيانات العملاء'!O302</f>
        <v>0</v>
      </c>
      <c r="M301">
        <f>'[2]بيانات العملاء'!P302</f>
        <v>0</v>
      </c>
      <c r="N301">
        <f>'[2]بيانات العملاء'!Q302</f>
        <v>0</v>
      </c>
      <c r="O301">
        <f>'[2]بيانات العملاء'!R302</f>
        <v>0</v>
      </c>
    </row>
    <row r="302" spans="1:15" hidden="1" x14ac:dyDescent="0.25">
      <c r="A302" t="str">
        <f>'[2]بيانات العملاء'!D303</f>
        <v xml:space="preserve">شركة لمسة حرير </v>
      </c>
      <c r="B302" t="str">
        <f>'[2]بيانات العملاء'!E303</f>
        <v>تجار</v>
      </c>
      <c r="C302" t="str">
        <f>'[2]بيانات العملاء'!F303</f>
        <v>القاهرة</v>
      </c>
      <c r="D302" t="str">
        <f>'[2]بيانات العملاء'!G303</f>
        <v>الموسكى</v>
      </c>
      <c r="E302" t="str">
        <f>'[2]بيانات العملاء'!H303</f>
        <v>435ش بورسعيد الموسكي</v>
      </c>
      <c r="F302" t="str">
        <f>'[2]بيانات العملاء'!I303</f>
        <v/>
      </c>
      <c r="G302">
        <f>'[2]بيانات العملاء'!J303</f>
        <v>301</v>
      </c>
      <c r="H302">
        <f>'[2]بيانات العملاء'!K303</f>
        <v>30</v>
      </c>
      <c r="I302" t="str">
        <f>'[2]بيانات العملاء'!L303</f>
        <v>اجل ع الاستحقاق</v>
      </c>
      <c r="J302" t="str">
        <f>'[2]بيانات العملاء'!M303</f>
        <v>امر توريد</v>
      </c>
      <c r="K302">
        <f>'[2]بيانات العملاء'!N303</f>
        <v>0</v>
      </c>
      <c r="L302">
        <f>'[2]بيانات العملاء'!O303</f>
        <v>0</v>
      </c>
      <c r="M302">
        <f>'[2]بيانات العملاء'!P303</f>
        <v>0</v>
      </c>
      <c r="N302">
        <f>'[2]بيانات العملاء'!Q303</f>
        <v>0</v>
      </c>
      <c r="O302">
        <f>'[2]بيانات العملاء'!R303</f>
        <v>0</v>
      </c>
    </row>
    <row r="303" spans="1:15" hidden="1" x14ac:dyDescent="0.25">
      <c r="A303" t="str">
        <f>'[2]بيانات العملاء'!D304</f>
        <v>شركة م / عماد ـ وكيل الفيوم</v>
      </c>
      <c r="B303" t="str">
        <f>'[2]بيانات العملاء'!E304</f>
        <v>تجار</v>
      </c>
      <c r="C303" t="str">
        <f>'[2]بيانات العملاء'!F304</f>
        <v>الفيوم</v>
      </c>
      <c r="D303" t="str">
        <f>'[2]بيانات العملاء'!G304</f>
        <v>الفيوم</v>
      </c>
      <c r="E303" t="str">
        <f>'[2]بيانات العملاء'!H304</f>
        <v>حى الجامعة ـ كيمان فارس ـ مساكن التعاونيات عمارة رقم 18 الفيوم</v>
      </c>
      <c r="F303" t="str">
        <f>'[2]بيانات العملاء'!I304</f>
        <v>001005693916</v>
      </c>
      <c r="G303">
        <f>'[2]بيانات العملاء'!J304</f>
        <v>302</v>
      </c>
      <c r="H303">
        <f>'[2]بيانات العملاء'!K304</f>
        <v>30</v>
      </c>
      <c r="I303" t="str">
        <f>'[2]بيانات العملاء'!L304</f>
        <v>اجل ع الاستحقاق</v>
      </c>
      <c r="J303" t="str">
        <f>'[2]بيانات العملاء'!M304</f>
        <v>امر توريد</v>
      </c>
      <c r="K303">
        <f>'[2]بيانات العملاء'!N304</f>
        <v>0</v>
      </c>
      <c r="L303">
        <f>'[2]بيانات العملاء'!O304</f>
        <v>0</v>
      </c>
      <c r="M303">
        <f>'[2]بيانات العملاء'!P304</f>
        <v>0</v>
      </c>
      <c r="N303">
        <f>'[2]بيانات العملاء'!Q304</f>
        <v>0</v>
      </c>
      <c r="O303">
        <f>'[2]بيانات العملاء'!R304</f>
        <v>0</v>
      </c>
    </row>
    <row r="304" spans="1:15" hidden="1" x14ac:dyDescent="0.25">
      <c r="A304" t="str">
        <f>'[2]بيانات العملاء'!D305</f>
        <v>شركة ماس</v>
      </c>
      <c r="B304" t="str">
        <f>'[2]بيانات العملاء'!E305</f>
        <v>تجار</v>
      </c>
      <c r="C304" t="str">
        <f>'[2]بيانات العملاء'!F305</f>
        <v>الجيزة</v>
      </c>
      <c r="D304" t="str">
        <f>'[2]بيانات العملاء'!G305</f>
        <v>الهرم</v>
      </c>
      <c r="E304" t="str">
        <f>'[2]بيانات العملاء'!H305</f>
        <v>15شارع اولاد عوف ـ محطة حسن محمد ـ خلف سنتر رويال هاوس الهرم</v>
      </c>
      <c r="F304" t="str">
        <f>'[2]بيانات العملاء'!I305</f>
        <v/>
      </c>
      <c r="G304">
        <f>'[2]بيانات العملاء'!J305</f>
        <v>303</v>
      </c>
      <c r="H304">
        <f>'[2]بيانات العملاء'!K305</f>
        <v>30</v>
      </c>
      <c r="I304" t="str">
        <f>'[2]بيانات العملاء'!L305</f>
        <v>اجل ع الاستحقاق</v>
      </c>
      <c r="J304" t="str">
        <f>'[2]بيانات العملاء'!M305</f>
        <v>امر توريد</v>
      </c>
      <c r="K304">
        <f>'[2]بيانات العملاء'!N305</f>
        <v>0</v>
      </c>
      <c r="L304">
        <f>'[2]بيانات العملاء'!O305</f>
        <v>0</v>
      </c>
      <c r="M304">
        <f>'[2]بيانات العملاء'!P305</f>
        <v>0</v>
      </c>
      <c r="N304">
        <f>'[2]بيانات العملاء'!Q305</f>
        <v>0</v>
      </c>
      <c r="O304">
        <f>'[2]بيانات العملاء'!R305</f>
        <v>0</v>
      </c>
    </row>
    <row r="305" spans="1:15" hidden="1" x14ac:dyDescent="0.25">
      <c r="A305" t="str">
        <f>'[2]بيانات العملاء'!D306</f>
        <v>شركة مصر الجديدة</v>
      </c>
      <c r="B305" t="str">
        <f>'[2]بيانات العملاء'!E306</f>
        <v>تجار</v>
      </c>
      <c r="C305" t="str">
        <f>'[2]بيانات العملاء'!F306</f>
        <v>القاهرة</v>
      </c>
      <c r="D305" t="str">
        <f>'[2]بيانات العملاء'!G306</f>
        <v>جسر السويس</v>
      </c>
      <c r="E305" t="str">
        <f>'[2]بيانات العملاء'!H306</f>
        <v xml:space="preserve">شارع مسجد الصالحين بجوار صيدلية ابو المعاطى من شارع الخمسين </v>
      </c>
      <c r="F305" t="str">
        <f>'[2]بيانات العملاء'!I306</f>
        <v/>
      </c>
      <c r="G305">
        <f>'[2]بيانات العملاء'!J306</f>
        <v>304</v>
      </c>
      <c r="H305">
        <f>'[2]بيانات العملاء'!K306</f>
        <v>30</v>
      </c>
      <c r="I305" t="str">
        <f>'[2]بيانات العملاء'!L306</f>
        <v>اجل ع الاستحقاق</v>
      </c>
      <c r="J305" t="str">
        <f>'[2]بيانات العملاء'!M306</f>
        <v>امر توريد</v>
      </c>
      <c r="K305">
        <f>'[2]بيانات العملاء'!N306</f>
        <v>0</v>
      </c>
      <c r="L305">
        <f>'[2]بيانات العملاء'!O306</f>
        <v>0</v>
      </c>
      <c r="M305">
        <f>'[2]بيانات العملاء'!P306</f>
        <v>0</v>
      </c>
      <c r="N305">
        <f>'[2]بيانات العملاء'!Q306</f>
        <v>0</v>
      </c>
      <c r="O305">
        <f>'[2]بيانات العملاء'!R306</f>
        <v>0</v>
      </c>
    </row>
    <row r="306" spans="1:15" hidden="1" x14ac:dyDescent="0.25">
      <c r="A306" t="str">
        <f>'[2]بيانات العملاء'!D307</f>
        <v>شركة يثرب</v>
      </c>
      <c r="B306" t="str">
        <f>'[2]بيانات العملاء'!E307</f>
        <v>تجار</v>
      </c>
      <c r="C306" t="str">
        <f>'[2]بيانات العملاء'!F307</f>
        <v>القاهرة</v>
      </c>
      <c r="D306" t="str">
        <f>'[2]بيانات العملاء'!G307</f>
        <v>شبرا</v>
      </c>
      <c r="E306" t="str">
        <f>'[2]بيانات العملاء'!H307</f>
        <v>شارع القضاعى ــ شبرا مصر</v>
      </c>
      <c r="F306" t="str">
        <f>'[2]بيانات العملاء'!I307</f>
        <v/>
      </c>
      <c r="G306">
        <f>'[2]بيانات العملاء'!J307</f>
        <v>305</v>
      </c>
      <c r="H306">
        <f>'[2]بيانات العملاء'!K307</f>
        <v>30</v>
      </c>
      <c r="I306" t="str">
        <f>'[2]بيانات العملاء'!L307</f>
        <v>اجل ع الاستحقاق</v>
      </c>
      <c r="J306" t="str">
        <f>'[2]بيانات العملاء'!M307</f>
        <v>امر توريد</v>
      </c>
      <c r="K306">
        <f>'[2]بيانات العملاء'!N307</f>
        <v>0</v>
      </c>
      <c r="L306">
        <f>'[2]بيانات العملاء'!O307</f>
        <v>0</v>
      </c>
      <c r="M306">
        <f>'[2]بيانات العملاء'!P307</f>
        <v>0</v>
      </c>
      <c r="N306">
        <f>'[2]بيانات العملاء'!Q307</f>
        <v>0</v>
      </c>
      <c r="O306">
        <f>'[2]بيانات العملاء'!R307</f>
        <v>0</v>
      </c>
    </row>
    <row r="307" spans="1:15" hidden="1" x14ac:dyDescent="0.25">
      <c r="A307" t="str">
        <f>'[2]بيانات العملاء'!D308</f>
        <v>شركه ابن مصر فارما</v>
      </c>
      <c r="B307" t="str">
        <f>'[2]بيانات العملاء'!E308</f>
        <v>تجار</v>
      </c>
      <c r="C307" t="str">
        <f>'[2]بيانات العملاء'!F308</f>
        <v>القاهره</v>
      </c>
      <c r="D307" t="str">
        <f>'[2]بيانات العملاء'!G308</f>
        <v>القطاميه</v>
      </c>
      <c r="E307" t="str">
        <f>'[2]بيانات العملاء'!H308</f>
        <v>القطاميه شارع النصر عماره رقم واحد</v>
      </c>
      <c r="F307" t="str">
        <f>'[2]بيانات العملاء'!I308</f>
        <v/>
      </c>
      <c r="G307">
        <f>'[2]بيانات العملاء'!J308</f>
        <v>306</v>
      </c>
      <c r="H307">
        <f>'[2]بيانات العملاء'!K308</f>
        <v>30</v>
      </c>
      <c r="I307" t="str">
        <f>'[2]بيانات العملاء'!L308</f>
        <v>اجل ع الاستحقاق</v>
      </c>
      <c r="J307" t="str">
        <f>'[2]بيانات العملاء'!M308</f>
        <v>امر توريد</v>
      </c>
      <c r="K307">
        <f>'[2]بيانات العملاء'!N308</f>
        <v>0</v>
      </c>
      <c r="L307">
        <f>'[2]بيانات العملاء'!O308</f>
        <v>0</v>
      </c>
      <c r="M307">
        <f>'[2]بيانات العملاء'!P308</f>
        <v>0</v>
      </c>
      <c r="N307">
        <f>'[2]بيانات العملاء'!Q308</f>
        <v>0</v>
      </c>
      <c r="O307">
        <f>'[2]بيانات العملاء'!R308</f>
        <v>0</v>
      </c>
    </row>
    <row r="308" spans="1:15" hidden="1" x14ac:dyDescent="0.25">
      <c r="A308" t="str">
        <f>'[2]بيانات العملاء'!D309</f>
        <v xml:space="preserve">شركه الامير </v>
      </c>
      <c r="B308" t="str">
        <f>'[2]بيانات العملاء'!E309</f>
        <v>تجار</v>
      </c>
      <c r="C308" t="str">
        <f>'[2]بيانات العملاء'!F309</f>
        <v>الجيزه</v>
      </c>
      <c r="D308" t="str">
        <f>'[2]بيانات العملاء'!G309</f>
        <v>ام المصريين</v>
      </c>
      <c r="E308" t="str">
        <f>'[2]بيانات العملاء'!H309</f>
        <v>ام المصريين الجيزه</v>
      </c>
      <c r="F308" t="str">
        <f>'[2]بيانات العملاء'!I309</f>
        <v/>
      </c>
      <c r="G308">
        <f>'[2]بيانات العملاء'!J309</f>
        <v>307</v>
      </c>
      <c r="H308">
        <f>'[2]بيانات العملاء'!K309</f>
        <v>30</v>
      </c>
      <c r="I308" t="str">
        <f>'[2]بيانات العملاء'!L309</f>
        <v>اجل ع الاستحقاق</v>
      </c>
      <c r="J308" t="str">
        <f>'[2]بيانات العملاء'!M309</f>
        <v>امر توريد</v>
      </c>
      <c r="K308">
        <f>'[2]بيانات العملاء'!N309</f>
        <v>0</v>
      </c>
      <c r="L308">
        <f>'[2]بيانات العملاء'!O309</f>
        <v>0</v>
      </c>
      <c r="M308">
        <f>'[2]بيانات العملاء'!P309</f>
        <v>0</v>
      </c>
      <c r="N308">
        <f>'[2]بيانات العملاء'!Q309</f>
        <v>0</v>
      </c>
      <c r="O308">
        <f>'[2]بيانات العملاء'!R309</f>
        <v>0</v>
      </c>
    </row>
    <row r="309" spans="1:15" hidden="1" x14ac:dyDescent="0.25">
      <c r="A309" t="str">
        <f>'[2]بيانات العملاء'!D310</f>
        <v>شركه الامير للمستلزمات حلوان</v>
      </c>
      <c r="B309" t="str">
        <f>'[2]بيانات العملاء'!E310</f>
        <v>تجار</v>
      </c>
      <c r="C309" t="str">
        <f>'[2]بيانات العملاء'!F310</f>
        <v>القاهرة</v>
      </c>
      <c r="D309" t="str">
        <f>'[2]بيانات العملاء'!G310</f>
        <v>حلوان</v>
      </c>
      <c r="E309" t="str">
        <f>'[2]بيانات العملاء'!H310</f>
        <v>عزبه النخل ش مدرسه النصر حدائق حلوان</v>
      </c>
      <c r="F309" t="str">
        <f>'[2]بيانات العملاء'!I310</f>
        <v>01122636312</v>
      </c>
      <c r="G309">
        <f>'[2]بيانات العملاء'!J310</f>
        <v>308</v>
      </c>
      <c r="H309">
        <f>'[2]بيانات العملاء'!K310</f>
        <v>30</v>
      </c>
      <c r="I309" t="str">
        <f>'[2]بيانات العملاء'!L310</f>
        <v>كاش</v>
      </c>
      <c r="J309" t="str">
        <f>'[2]بيانات العملاء'!M310</f>
        <v>امر توريد</v>
      </c>
      <c r="K309">
        <f>'[2]بيانات العملاء'!N310</f>
        <v>0</v>
      </c>
      <c r="L309">
        <f>'[2]بيانات العملاء'!O310</f>
        <v>0</v>
      </c>
      <c r="M309">
        <f>'[2]بيانات العملاء'!P310</f>
        <v>0</v>
      </c>
      <c r="N309">
        <f>'[2]بيانات العملاء'!Q310</f>
        <v>0</v>
      </c>
      <c r="O309">
        <f>'[2]بيانات العملاء'!R310</f>
        <v>0</v>
      </c>
    </row>
    <row r="310" spans="1:15" hidden="1" x14ac:dyDescent="0.25">
      <c r="A310" t="str">
        <f>'[2]بيانات العملاء'!D311</f>
        <v>شركه الحسين</v>
      </c>
      <c r="B310" t="str">
        <f>'[2]بيانات العملاء'!E311</f>
        <v>تجار</v>
      </c>
      <c r="C310" t="str">
        <f>'[2]بيانات العملاء'!F311</f>
        <v>القاهره</v>
      </c>
      <c r="D310" t="str">
        <f>'[2]بيانات العملاء'!G311</f>
        <v>المقطم</v>
      </c>
      <c r="E310" t="str">
        <f>'[2]بيانات العملاء'!H311</f>
        <v>ش مدرسه البارون الهضبه الوسطي المقطم</v>
      </c>
      <c r="F310" t="str">
        <f>'[2]بيانات العملاء'!I311</f>
        <v/>
      </c>
      <c r="G310">
        <f>'[2]بيانات العملاء'!J311</f>
        <v>309</v>
      </c>
      <c r="H310">
        <f>'[2]بيانات العملاء'!K311</f>
        <v>30</v>
      </c>
      <c r="I310" t="str">
        <f>'[2]بيانات العملاء'!L311</f>
        <v>اجل ع الاستحقاق</v>
      </c>
      <c r="J310" t="str">
        <f>'[2]بيانات العملاء'!M311</f>
        <v>امر توريد</v>
      </c>
      <c r="K310">
        <f>'[2]بيانات العملاء'!N311</f>
        <v>0</v>
      </c>
      <c r="L310">
        <f>'[2]بيانات العملاء'!O311</f>
        <v>0</v>
      </c>
      <c r="M310">
        <f>'[2]بيانات العملاء'!P311</f>
        <v>0</v>
      </c>
      <c r="N310">
        <f>'[2]بيانات العملاء'!Q311</f>
        <v>0</v>
      </c>
      <c r="O310">
        <f>'[2]بيانات العملاء'!R311</f>
        <v>0</v>
      </c>
    </row>
    <row r="311" spans="1:15" hidden="1" x14ac:dyDescent="0.25">
      <c r="A311" t="str">
        <f>'[2]بيانات العملاء'!D312</f>
        <v xml:space="preserve">شركه العدوي </v>
      </c>
      <c r="B311" t="str">
        <f>'[2]بيانات العملاء'!E312</f>
        <v>تجار</v>
      </c>
      <c r="C311" t="str">
        <f>'[2]بيانات العملاء'!F312</f>
        <v>الجيزه</v>
      </c>
      <c r="D311" t="str">
        <f>'[2]بيانات العملاء'!G312</f>
        <v>ناهيا</v>
      </c>
      <c r="E311" t="str">
        <f>'[2]بيانات العملاء'!H312</f>
        <v>1ش 6اكتوبر المعتمديه نزله بعد ميدان الساعه</v>
      </c>
      <c r="F311" t="str">
        <f>'[2]بيانات العملاء'!I312</f>
        <v/>
      </c>
      <c r="G311">
        <f>'[2]بيانات العملاء'!J312</f>
        <v>310</v>
      </c>
      <c r="H311">
        <f>'[2]بيانات العملاء'!K312</f>
        <v>30</v>
      </c>
      <c r="I311" t="str">
        <f>'[2]بيانات العملاء'!L312</f>
        <v>اجل ع الاستحقاق</v>
      </c>
      <c r="J311" t="str">
        <f>'[2]بيانات العملاء'!M312</f>
        <v>امر توريد</v>
      </c>
      <c r="K311">
        <f>'[2]بيانات العملاء'!N312</f>
        <v>0</v>
      </c>
      <c r="L311">
        <f>'[2]بيانات العملاء'!O312</f>
        <v>0</v>
      </c>
      <c r="M311">
        <f>'[2]بيانات العملاء'!P312</f>
        <v>0</v>
      </c>
      <c r="N311">
        <f>'[2]بيانات العملاء'!Q312</f>
        <v>0</v>
      </c>
      <c r="O311">
        <f>'[2]بيانات العملاء'!R312</f>
        <v>0</v>
      </c>
    </row>
    <row r="312" spans="1:15" hidden="1" x14ac:dyDescent="0.25">
      <c r="A312" t="str">
        <f>'[2]بيانات العملاء'!D313</f>
        <v xml:space="preserve">شركه المندوب </v>
      </c>
      <c r="B312" t="str">
        <f>'[2]بيانات العملاء'!E313</f>
        <v>تجار</v>
      </c>
      <c r="C312" t="str">
        <f>'[2]بيانات العملاء'!F313</f>
        <v>القاهره</v>
      </c>
      <c r="D312" t="str">
        <f>'[2]بيانات العملاء'!G313</f>
        <v>المرج</v>
      </c>
      <c r="E312" t="str">
        <f>'[2]بيانات العملاء'!H313</f>
        <v xml:space="preserve">طريق المرج الجبل الاصفر امام مدرسه الحياه </v>
      </c>
      <c r="F312" t="str">
        <f>'[2]بيانات العملاء'!I313</f>
        <v/>
      </c>
      <c r="G312">
        <f>'[2]بيانات العملاء'!J313</f>
        <v>311</v>
      </c>
      <c r="H312">
        <f>'[2]بيانات العملاء'!K313</f>
        <v>30</v>
      </c>
      <c r="I312" t="str">
        <f>'[2]بيانات العملاء'!L313</f>
        <v>اجل ع الاستحقاق</v>
      </c>
      <c r="J312" t="str">
        <f>'[2]بيانات العملاء'!M313</f>
        <v>امر توريد</v>
      </c>
      <c r="K312">
        <f>'[2]بيانات العملاء'!N313</f>
        <v>0</v>
      </c>
      <c r="L312">
        <f>'[2]بيانات العملاء'!O313</f>
        <v>0</v>
      </c>
      <c r="M312">
        <f>'[2]بيانات العملاء'!P313</f>
        <v>0</v>
      </c>
      <c r="N312">
        <f>'[2]بيانات العملاء'!Q313</f>
        <v>0</v>
      </c>
      <c r="O312">
        <f>'[2]بيانات العملاء'!R313</f>
        <v>0</v>
      </c>
    </row>
    <row r="313" spans="1:15" hidden="1" x14ac:dyDescent="0.25">
      <c r="A313" t="str">
        <f>'[2]بيانات العملاء'!D314</f>
        <v xml:space="preserve">شركه أولاد المهدي </v>
      </c>
      <c r="B313" t="str">
        <f>'[2]بيانات العملاء'!E314</f>
        <v>تجار</v>
      </c>
      <c r="C313" t="str">
        <f>'[2]بيانات العملاء'!F314</f>
        <v>القاهره</v>
      </c>
      <c r="D313" t="str">
        <f>'[2]بيانات العملاء'!G314</f>
        <v>الموسكي</v>
      </c>
      <c r="E313" t="str">
        <f>'[2]بيانات العملاء'!H314</f>
        <v>505ش بورسعيد عماره زوزو الموسكي</v>
      </c>
      <c r="F313" t="str">
        <f>'[2]بيانات العملاء'!I314</f>
        <v>001120893948</v>
      </c>
      <c r="G313">
        <f>'[2]بيانات العملاء'!J314</f>
        <v>312</v>
      </c>
      <c r="H313">
        <f>'[2]بيانات العملاء'!K314</f>
        <v>30</v>
      </c>
      <c r="I313" t="str">
        <f>'[2]بيانات العملاء'!L314</f>
        <v>اجل ع الاستحقاق</v>
      </c>
      <c r="J313" t="str">
        <f>'[2]بيانات العملاء'!M314</f>
        <v>امر توريد</v>
      </c>
      <c r="K313">
        <f>'[2]بيانات العملاء'!N314</f>
        <v>0</v>
      </c>
      <c r="L313">
        <f>'[2]بيانات العملاء'!O314</f>
        <v>0</v>
      </c>
      <c r="M313">
        <f>'[2]بيانات العملاء'!P314</f>
        <v>0</v>
      </c>
      <c r="N313">
        <f>'[2]بيانات العملاء'!Q314</f>
        <v>0</v>
      </c>
      <c r="O313">
        <f>'[2]بيانات العملاء'!R314</f>
        <v>0</v>
      </c>
    </row>
    <row r="314" spans="1:15" hidden="1" x14ac:dyDescent="0.25">
      <c r="A314" t="str">
        <f>'[2]بيانات العملاء'!D315</f>
        <v xml:space="preserve">شركه أولاد هاشم </v>
      </c>
      <c r="B314" t="str">
        <f>'[2]بيانات العملاء'!E315</f>
        <v>تجار</v>
      </c>
      <c r="C314" t="str">
        <f>'[2]بيانات العملاء'!F315</f>
        <v>القاهره</v>
      </c>
      <c r="D314" t="str">
        <f>'[2]بيانات العملاء'!G315</f>
        <v>الموسكي</v>
      </c>
      <c r="E314" t="str">
        <f>'[2]بيانات العملاء'!H315</f>
        <v>مول بانوراما الموسكي ش بورسعيد الدور الثاني</v>
      </c>
      <c r="F314" t="str">
        <f>'[2]بيانات العملاء'!I315</f>
        <v/>
      </c>
      <c r="G314">
        <f>'[2]بيانات العملاء'!J315</f>
        <v>313</v>
      </c>
      <c r="H314">
        <f>'[2]بيانات العملاء'!K315</f>
        <v>30</v>
      </c>
      <c r="I314" t="str">
        <f>'[2]بيانات العملاء'!L315</f>
        <v>اجل ع الاستحقاق</v>
      </c>
      <c r="J314" t="str">
        <f>'[2]بيانات العملاء'!M315</f>
        <v>امر توريد</v>
      </c>
      <c r="K314">
        <f>'[2]بيانات العملاء'!N315</f>
        <v>0</v>
      </c>
      <c r="L314">
        <f>'[2]بيانات العملاء'!O315</f>
        <v>0</v>
      </c>
      <c r="M314">
        <f>'[2]بيانات العملاء'!P315</f>
        <v>0</v>
      </c>
      <c r="N314">
        <f>'[2]بيانات العملاء'!Q315</f>
        <v>0</v>
      </c>
      <c r="O314">
        <f>'[2]بيانات العملاء'!R315</f>
        <v>0</v>
      </c>
    </row>
    <row r="315" spans="1:15" hidden="1" x14ac:dyDescent="0.25">
      <c r="A315" t="str">
        <f>'[2]بيانات العملاء'!D316</f>
        <v>شركه زين الدين</v>
      </c>
      <c r="B315" t="str">
        <f>'[2]بيانات العملاء'!E316</f>
        <v>تجار</v>
      </c>
      <c r="C315" t="str">
        <f>'[2]بيانات العملاء'!F316</f>
        <v>الجيزة</v>
      </c>
      <c r="D315" t="str">
        <f>'[2]بيانات العملاء'!G316</f>
        <v>اكتوبر</v>
      </c>
      <c r="E315" t="str">
        <f>'[2]بيانات العملاء'!H316</f>
        <v>الحي الثاني عشر مجاوره(4) بجوار كافيتريا</v>
      </c>
      <c r="F315" t="str">
        <f>'[2]بيانات العملاء'!I316</f>
        <v>001167820316</v>
      </c>
      <c r="G315">
        <f>'[2]بيانات العملاء'!J316</f>
        <v>314</v>
      </c>
      <c r="H315">
        <f>'[2]بيانات العملاء'!K316</f>
        <v>30</v>
      </c>
      <c r="I315" t="str">
        <f>'[2]بيانات العملاء'!L316</f>
        <v>كاش</v>
      </c>
      <c r="J315" t="str">
        <f>'[2]بيانات العملاء'!M316</f>
        <v>امر توريد</v>
      </c>
      <c r="K315">
        <f>'[2]بيانات العملاء'!N316</f>
        <v>0</v>
      </c>
      <c r="L315">
        <f>'[2]بيانات العملاء'!O316</f>
        <v>0</v>
      </c>
      <c r="M315">
        <f>'[2]بيانات العملاء'!P316</f>
        <v>0</v>
      </c>
      <c r="N315">
        <f>'[2]بيانات العملاء'!Q316</f>
        <v>0</v>
      </c>
      <c r="O315">
        <f>'[2]بيانات العملاء'!R316</f>
        <v>0</v>
      </c>
    </row>
    <row r="316" spans="1:15" hidden="1" x14ac:dyDescent="0.25">
      <c r="A316" t="str">
        <f>'[2]بيانات العملاء'!D317</f>
        <v xml:space="preserve">شركه سان بولا </v>
      </c>
      <c r="B316" t="str">
        <f>'[2]بيانات العملاء'!E317</f>
        <v>تجار</v>
      </c>
      <c r="C316" t="str">
        <f>'[2]بيانات العملاء'!F317</f>
        <v>الجيزه</v>
      </c>
      <c r="D316" t="str">
        <f>'[2]بيانات العملاء'!G317</f>
        <v>ام المصريين</v>
      </c>
      <c r="E316" t="str">
        <f>'[2]بيانات العملاء'!H317</f>
        <v>امام باب العيادات الخارجيه امام مستشفي ام المصريين</v>
      </c>
      <c r="F316" t="str">
        <f>'[2]بيانات العملاء'!I317</f>
        <v/>
      </c>
      <c r="G316">
        <f>'[2]بيانات العملاء'!J317</f>
        <v>315</v>
      </c>
      <c r="H316">
        <f>'[2]بيانات العملاء'!K317</f>
        <v>30</v>
      </c>
      <c r="I316" t="str">
        <f>'[2]بيانات العملاء'!L317</f>
        <v>كاش</v>
      </c>
      <c r="J316" t="str">
        <f>'[2]بيانات العملاء'!M317</f>
        <v>امر توريد</v>
      </c>
      <c r="K316">
        <f>'[2]بيانات العملاء'!N317</f>
        <v>0</v>
      </c>
      <c r="L316">
        <f>'[2]بيانات العملاء'!O317</f>
        <v>0</v>
      </c>
      <c r="M316">
        <f>'[2]بيانات العملاء'!P317</f>
        <v>0</v>
      </c>
      <c r="N316">
        <f>'[2]بيانات العملاء'!Q317</f>
        <v>0</v>
      </c>
      <c r="O316">
        <f>'[2]بيانات العملاء'!R317</f>
        <v>0</v>
      </c>
    </row>
    <row r="317" spans="1:15" hidden="1" x14ac:dyDescent="0.25">
      <c r="A317" t="str">
        <f>'[2]بيانات العملاء'!D318</f>
        <v>شركه فرست</v>
      </c>
      <c r="B317" t="str">
        <f>'[2]بيانات العملاء'!E318</f>
        <v>تجار</v>
      </c>
      <c r="C317" t="str">
        <f>'[2]بيانات العملاء'!F318</f>
        <v>القاهره</v>
      </c>
      <c r="D317" t="str">
        <f>'[2]بيانات العملاء'!G318</f>
        <v>الموسكي</v>
      </c>
      <c r="E317" t="str">
        <f>'[2]بيانات العملاء'!H318</f>
        <v>430ش بورسعيد مول بانوراما الموسكي بجوار بنك CIB</v>
      </c>
      <c r="F317" t="str">
        <f>'[2]بيانات العملاء'!I318</f>
        <v/>
      </c>
      <c r="G317">
        <f>'[2]بيانات العملاء'!J318</f>
        <v>316</v>
      </c>
      <c r="H317">
        <f>'[2]بيانات العملاء'!K318</f>
        <v>30</v>
      </c>
      <c r="I317" t="str">
        <f>'[2]بيانات العملاء'!L318</f>
        <v>اجل ع الاستحقاق</v>
      </c>
      <c r="J317" t="str">
        <f>'[2]بيانات العملاء'!M318</f>
        <v>امر توريد</v>
      </c>
      <c r="K317">
        <f>'[2]بيانات العملاء'!N318</f>
        <v>0</v>
      </c>
      <c r="L317">
        <f>'[2]بيانات العملاء'!O318</f>
        <v>0</v>
      </c>
      <c r="M317">
        <f>'[2]بيانات العملاء'!P318</f>
        <v>0</v>
      </c>
      <c r="N317">
        <f>'[2]بيانات العملاء'!Q318</f>
        <v>0</v>
      </c>
      <c r="O317">
        <f>'[2]بيانات العملاء'!R318</f>
        <v>0</v>
      </c>
    </row>
    <row r="318" spans="1:15" hidden="1" x14ac:dyDescent="0.25">
      <c r="A318" t="str">
        <f>'[2]بيانات العملاء'!D319</f>
        <v>مكتب H&amp;A</v>
      </c>
      <c r="B318" t="str">
        <f>'[2]بيانات العملاء'!E319</f>
        <v>تجار</v>
      </c>
      <c r="C318" t="str">
        <f>'[2]بيانات العملاء'!F319</f>
        <v>القاهرة</v>
      </c>
      <c r="D318" t="str">
        <f>'[2]بيانات العملاء'!G319</f>
        <v xml:space="preserve">الحلمية </v>
      </c>
      <c r="E318" t="str">
        <f>'[2]بيانات العملاء'!H319</f>
        <v>17حاره الالفي متفرع من محمد كريم الحلميه الجديه الخليفه</v>
      </c>
      <c r="F318" t="str">
        <f>'[2]بيانات العملاء'!I319</f>
        <v/>
      </c>
      <c r="G318">
        <f>'[2]بيانات العملاء'!J319</f>
        <v>317</v>
      </c>
      <c r="H318">
        <f>'[2]بيانات العملاء'!K319</f>
        <v>30</v>
      </c>
      <c r="I318" t="str">
        <f>'[2]بيانات العملاء'!L319</f>
        <v>اجل ع الاستحقاق</v>
      </c>
      <c r="J318" t="str">
        <f>'[2]بيانات العملاء'!M319</f>
        <v>امر توريد</v>
      </c>
      <c r="K318">
        <f>'[2]بيانات العملاء'!N319</f>
        <v>0</v>
      </c>
      <c r="L318">
        <f>'[2]بيانات العملاء'!O319</f>
        <v>0</v>
      </c>
      <c r="M318">
        <f>'[2]بيانات العملاء'!P319</f>
        <v>0</v>
      </c>
      <c r="N318">
        <f>'[2]بيانات العملاء'!Q319</f>
        <v>0</v>
      </c>
      <c r="O318">
        <f>'[2]بيانات العملاء'!R319</f>
        <v>0</v>
      </c>
    </row>
    <row r="319" spans="1:15" hidden="1" x14ac:dyDescent="0.25">
      <c r="A319" t="str">
        <f>'[2]بيانات العملاء'!D320</f>
        <v>عالم المكياج</v>
      </c>
      <c r="B319" t="str">
        <f>'[2]بيانات العملاء'!E320</f>
        <v>تجار</v>
      </c>
      <c r="C319" t="str">
        <f>'[2]بيانات العملاء'!F320</f>
        <v>بورسعيد</v>
      </c>
      <c r="D319" t="str">
        <f>'[2]بيانات العملاء'!G320</f>
        <v>بور فؤاد</v>
      </c>
      <c r="E319" t="str">
        <f>'[2]بيانات العملاء'!H320</f>
        <v>الحبشي بور فؤاد بورسعيد</v>
      </c>
      <c r="F319" t="str">
        <f>'[2]بيانات العملاء'!I320</f>
        <v/>
      </c>
      <c r="G319">
        <f>'[2]بيانات العملاء'!J320</f>
        <v>318</v>
      </c>
      <c r="H319">
        <f>'[2]بيانات العملاء'!K320</f>
        <v>30</v>
      </c>
      <c r="I319" t="str">
        <f>'[2]بيانات العملاء'!L320</f>
        <v>اجل ع الاستحقاق</v>
      </c>
      <c r="J319" t="str">
        <f>'[2]بيانات العملاء'!M320</f>
        <v>امر توريد</v>
      </c>
      <c r="K319">
        <f>'[2]بيانات العملاء'!N320</f>
        <v>0</v>
      </c>
      <c r="L319">
        <f>'[2]بيانات العملاء'!O320</f>
        <v>0</v>
      </c>
      <c r="M319">
        <f>'[2]بيانات العملاء'!P320</f>
        <v>0</v>
      </c>
      <c r="N319">
        <f>'[2]بيانات العملاء'!Q320</f>
        <v>0</v>
      </c>
      <c r="O319">
        <f>'[2]بيانات العملاء'!R320</f>
        <v>0</v>
      </c>
    </row>
    <row r="320" spans="1:15" hidden="1" x14ac:dyDescent="0.25">
      <c r="A320" t="str">
        <f>'[2]بيانات العملاء'!D321</f>
        <v>عمارة للمستلزمات</v>
      </c>
      <c r="B320" t="str">
        <f>'[2]بيانات العملاء'!E321</f>
        <v>تجار</v>
      </c>
      <c r="C320" t="str">
        <f>'[2]بيانات العملاء'!F321</f>
        <v>القاهرة</v>
      </c>
      <c r="D320" t="str">
        <f>'[2]بيانات العملاء'!G321</f>
        <v>شبرا</v>
      </c>
      <c r="E320" t="str">
        <f>'[2]بيانات العملاء'!H321</f>
        <v>شارع كهربائى الشيخ من شارع احمد عرابى ــ شبرا الخيمة</v>
      </c>
      <c r="F320" t="str">
        <f>'[2]بيانات العملاء'!I321</f>
        <v>001225944559</v>
      </c>
      <c r="G320">
        <f>'[2]بيانات العملاء'!J321</f>
        <v>319</v>
      </c>
      <c r="H320">
        <f>'[2]بيانات العملاء'!K321</f>
        <v>30</v>
      </c>
      <c r="I320" t="str">
        <f>'[2]بيانات العملاء'!L321</f>
        <v>اجل ع الاستحقاق</v>
      </c>
      <c r="J320" t="str">
        <f>'[2]بيانات العملاء'!M321</f>
        <v>امر توريد</v>
      </c>
      <c r="K320">
        <f>'[2]بيانات العملاء'!N321</f>
        <v>0</v>
      </c>
      <c r="L320">
        <f>'[2]بيانات العملاء'!O321</f>
        <v>0</v>
      </c>
      <c r="M320">
        <f>'[2]بيانات العملاء'!P321</f>
        <v>0</v>
      </c>
      <c r="N320">
        <f>'[2]بيانات العملاء'!Q321</f>
        <v>0</v>
      </c>
      <c r="O320">
        <f>'[2]بيانات العملاء'!R321</f>
        <v>0</v>
      </c>
    </row>
    <row r="321" spans="1:15" hidden="1" x14ac:dyDescent="0.25">
      <c r="A321" t="str">
        <f>'[2]بيانات العملاء'!D322</f>
        <v>فيومى للتجارة</v>
      </c>
      <c r="B321" t="str">
        <f>'[2]بيانات العملاء'!E322</f>
        <v>تجار</v>
      </c>
      <c r="C321" t="str">
        <f>'[2]بيانات العملاء'!F322</f>
        <v>القاهرة</v>
      </c>
      <c r="D321" t="str">
        <f>'[2]بيانات العملاء'!G322</f>
        <v>السيدة زينب</v>
      </c>
      <c r="E321" t="str">
        <f>'[2]بيانات العملاء'!H322</f>
        <v>مبدان السيدة زينب بجوار القسم متفرع من شارع زين العابدين</v>
      </c>
      <c r="F321" t="str">
        <f>'[2]بيانات العملاء'!I322</f>
        <v>001227913595</v>
      </c>
      <c r="G321">
        <f>'[2]بيانات العملاء'!J322</f>
        <v>320</v>
      </c>
      <c r="H321">
        <f>'[2]بيانات العملاء'!K322</f>
        <v>30</v>
      </c>
      <c r="I321" t="str">
        <f>'[2]بيانات العملاء'!L322</f>
        <v>اجل ع الاستحقاق</v>
      </c>
      <c r="J321" t="str">
        <f>'[2]بيانات العملاء'!M322</f>
        <v>امر توريد</v>
      </c>
      <c r="K321">
        <f>'[2]بيانات العملاء'!N322</f>
        <v>0</v>
      </c>
      <c r="L321">
        <f>'[2]بيانات العملاء'!O322</f>
        <v>0</v>
      </c>
      <c r="M321">
        <f>'[2]بيانات العملاء'!P322</f>
        <v>0</v>
      </c>
      <c r="N321">
        <f>'[2]بيانات العملاء'!Q322</f>
        <v>0</v>
      </c>
      <c r="O321">
        <f>'[2]بيانات العملاء'!R322</f>
        <v>0</v>
      </c>
    </row>
    <row r="322" spans="1:15" hidden="1" x14ac:dyDescent="0.25">
      <c r="A322" t="str">
        <f>'[2]بيانات العملاء'!D323</f>
        <v>قضاعى الشبراوى</v>
      </c>
      <c r="B322" t="str">
        <f>'[2]بيانات العملاء'!E323</f>
        <v>تجار</v>
      </c>
      <c r="C322" t="str">
        <f>'[2]بيانات العملاء'!F323</f>
        <v>القاهرة</v>
      </c>
      <c r="D322" t="str">
        <f>'[2]بيانات العملاء'!G323</f>
        <v>شبرا الخيمه</v>
      </c>
      <c r="E322" t="str">
        <f>'[2]بيانات العملاء'!H323</f>
        <v>الشارع الجديد امام سوبر ماركت الفرجانى شبرا</v>
      </c>
      <c r="F322" t="str">
        <f>'[2]بيانات العملاء'!I323</f>
        <v>001153775464</v>
      </c>
      <c r="G322">
        <f>'[2]بيانات العملاء'!J323</f>
        <v>321</v>
      </c>
      <c r="H322">
        <f>'[2]بيانات العملاء'!K323</f>
        <v>30</v>
      </c>
      <c r="I322" t="str">
        <f>'[2]بيانات العملاء'!L323</f>
        <v>اجل ع الاستحقاق</v>
      </c>
      <c r="J322" t="str">
        <f>'[2]بيانات العملاء'!M323</f>
        <v>امر توريد</v>
      </c>
      <c r="K322">
        <f>'[2]بيانات العملاء'!N323</f>
        <v>0</v>
      </c>
      <c r="L322">
        <f>'[2]بيانات العملاء'!O323</f>
        <v>0</v>
      </c>
      <c r="M322">
        <f>'[2]بيانات العملاء'!P323</f>
        <v>0</v>
      </c>
      <c r="N322">
        <f>'[2]بيانات العملاء'!Q323</f>
        <v>0</v>
      </c>
      <c r="O322">
        <f>'[2]بيانات العملاء'!R323</f>
        <v>0</v>
      </c>
    </row>
    <row r="323" spans="1:15" hidden="1" x14ac:dyDescent="0.25">
      <c r="A323" t="str">
        <f>'[2]بيانات العملاء'!D324</f>
        <v xml:space="preserve">لمسة جمال </v>
      </c>
      <c r="B323" t="str">
        <f>'[2]بيانات العملاء'!E324</f>
        <v>تجار</v>
      </c>
      <c r="C323" t="str">
        <f>'[2]بيانات العملاء'!F324</f>
        <v>القاهره</v>
      </c>
      <c r="D323" t="str">
        <f>'[2]بيانات العملاء'!G324</f>
        <v>الموسكي</v>
      </c>
      <c r="E323" t="str">
        <f>'[2]بيانات العملاء'!H324</f>
        <v>430ش بورسعيد الموسكي امام كوبري الموشاه</v>
      </c>
      <c r="F323" t="str">
        <f>'[2]بيانات العملاء'!I324</f>
        <v/>
      </c>
      <c r="G323">
        <f>'[2]بيانات العملاء'!J324</f>
        <v>322</v>
      </c>
      <c r="H323">
        <f>'[2]بيانات العملاء'!K324</f>
        <v>30</v>
      </c>
      <c r="I323" t="str">
        <f>'[2]بيانات العملاء'!L324</f>
        <v>اجل ع الاستحقاق</v>
      </c>
      <c r="J323" t="str">
        <f>'[2]بيانات العملاء'!M324</f>
        <v>امر توريد</v>
      </c>
      <c r="K323">
        <f>'[2]بيانات العملاء'!N324</f>
        <v>0</v>
      </c>
      <c r="L323">
        <f>'[2]بيانات العملاء'!O324</f>
        <v>0</v>
      </c>
      <c r="M323">
        <f>'[2]بيانات العملاء'!P324</f>
        <v>0</v>
      </c>
      <c r="N323">
        <f>'[2]بيانات العملاء'!Q324</f>
        <v>0</v>
      </c>
      <c r="O323">
        <f>'[2]بيانات العملاء'!R324</f>
        <v>0</v>
      </c>
    </row>
    <row r="324" spans="1:15" hidden="1" x14ac:dyDescent="0.25">
      <c r="A324" t="str">
        <f>'[2]بيانات العملاء'!D325</f>
        <v>مجدي سمير</v>
      </c>
      <c r="B324" t="str">
        <f>'[2]بيانات العملاء'!E325</f>
        <v>تجار</v>
      </c>
      <c r="C324" t="str">
        <f>'[2]بيانات العملاء'!F325</f>
        <v>السويس</v>
      </c>
      <c r="D324" t="str">
        <f>'[2]بيانات العملاء'!G325</f>
        <v>السويس</v>
      </c>
      <c r="E324" t="str">
        <f>'[2]بيانات العملاء'!H325</f>
        <v>السويس</v>
      </c>
      <c r="F324" t="str">
        <f>'[2]بيانات العملاء'!I325</f>
        <v/>
      </c>
      <c r="G324">
        <f>'[2]بيانات العملاء'!J325</f>
        <v>323</v>
      </c>
      <c r="H324">
        <f>'[2]بيانات العملاء'!K325</f>
        <v>30</v>
      </c>
      <c r="I324" t="str">
        <f>'[2]بيانات العملاء'!L325</f>
        <v>اجل ع الاستحقاق</v>
      </c>
      <c r="J324" t="str">
        <f>'[2]بيانات العملاء'!M325</f>
        <v>امر توريد</v>
      </c>
      <c r="K324">
        <f>'[2]بيانات العملاء'!N325</f>
        <v>0</v>
      </c>
      <c r="L324">
        <f>'[2]بيانات العملاء'!O325</f>
        <v>0</v>
      </c>
      <c r="M324">
        <f>'[2]بيانات العملاء'!P325</f>
        <v>0</v>
      </c>
      <c r="N324">
        <f>'[2]بيانات العملاء'!Q325</f>
        <v>0</v>
      </c>
      <c r="O324">
        <f>'[2]بيانات العملاء'!R325</f>
        <v>0</v>
      </c>
    </row>
    <row r="325" spans="1:15" hidden="1" x14ac:dyDescent="0.25">
      <c r="A325" t="str">
        <f>'[2]بيانات العملاء'!D326</f>
        <v>محل ابو حسن للتجميل</v>
      </c>
      <c r="B325" t="str">
        <f>'[2]بيانات العملاء'!E326</f>
        <v>تجار</v>
      </c>
      <c r="C325" t="str">
        <f>'[2]بيانات العملاء'!F326</f>
        <v>القاهرة</v>
      </c>
      <c r="D325" t="str">
        <f>'[2]بيانات العملاء'!G326</f>
        <v xml:space="preserve">السيدة زينب </v>
      </c>
      <c r="E325" t="str">
        <f>'[2]بيانات العملاء'!H326</f>
        <v xml:space="preserve">55ش سوق السلاح قبل صيدلية يوسف </v>
      </c>
      <c r="F325" t="str">
        <f>'[2]بيانات العملاء'!I326</f>
        <v>01011101023</v>
      </c>
      <c r="G325">
        <f>'[2]بيانات العملاء'!J326</f>
        <v>324</v>
      </c>
      <c r="H325">
        <f>'[2]بيانات العملاء'!K326</f>
        <v>30</v>
      </c>
      <c r="I325" t="str">
        <f>'[2]بيانات العملاء'!L326</f>
        <v>اجل ع الاستحقاق</v>
      </c>
      <c r="J325" t="str">
        <f>'[2]بيانات العملاء'!M326</f>
        <v>امر توريد</v>
      </c>
      <c r="K325">
        <f>'[2]بيانات العملاء'!N326</f>
        <v>0</v>
      </c>
      <c r="L325">
        <f>'[2]بيانات العملاء'!O326</f>
        <v>0</v>
      </c>
      <c r="M325">
        <f>'[2]بيانات العملاء'!P326</f>
        <v>0</v>
      </c>
      <c r="N325">
        <f>'[2]بيانات العملاء'!Q326</f>
        <v>0</v>
      </c>
      <c r="O325">
        <f>'[2]بيانات العملاء'!R326</f>
        <v>0</v>
      </c>
    </row>
    <row r="326" spans="1:15" hidden="1" x14ac:dyDescent="0.25">
      <c r="A326" t="str">
        <f>'[2]بيانات العملاء'!D327</f>
        <v>محل عنبة للمنظفات</v>
      </c>
      <c r="B326" t="str">
        <f>'[2]بيانات العملاء'!E327</f>
        <v>تجار</v>
      </c>
      <c r="C326" t="str">
        <f>'[2]بيانات العملاء'!F327</f>
        <v>الجيزة</v>
      </c>
      <c r="D326" t="str">
        <f>'[2]بيانات العملاء'!G327</f>
        <v>ابو النمرس</v>
      </c>
      <c r="E326" t="str">
        <f>'[2]بيانات العملاء'!H327</f>
        <v>كوبرى العريشة ابو النمرس ش احمد بدوى ناصية الشارع محل قصب العريشة 2</v>
      </c>
      <c r="F326" t="str">
        <f>'[2]بيانات العملاء'!I327</f>
        <v>001069040230</v>
      </c>
      <c r="G326">
        <f>'[2]بيانات العملاء'!J327</f>
        <v>325</v>
      </c>
      <c r="H326">
        <f>'[2]بيانات العملاء'!K327</f>
        <v>30</v>
      </c>
      <c r="I326" t="str">
        <f>'[2]بيانات العملاء'!L327</f>
        <v>اجل ع الاستحقاق</v>
      </c>
      <c r="J326" t="str">
        <f>'[2]بيانات العملاء'!M327</f>
        <v>امر توريد</v>
      </c>
      <c r="K326">
        <f>'[2]بيانات العملاء'!N327</f>
        <v>0</v>
      </c>
      <c r="L326">
        <f>'[2]بيانات العملاء'!O327</f>
        <v>0</v>
      </c>
      <c r="M326">
        <f>'[2]بيانات العملاء'!P327</f>
        <v>0</v>
      </c>
      <c r="N326">
        <f>'[2]بيانات العملاء'!Q327</f>
        <v>0</v>
      </c>
      <c r="O326">
        <f>'[2]بيانات العملاء'!R327</f>
        <v>0</v>
      </c>
    </row>
    <row r="327" spans="1:15" hidden="1" x14ac:dyDescent="0.25">
      <c r="A327" t="str">
        <f>'[2]بيانات العملاء'!D328</f>
        <v>محل ندا بلاستيك</v>
      </c>
      <c r="B327" t="str">
        <f>'[2]بيانات العملاء'!E328</f>
        <v>تجار</v>
      </c>
      <c r="C327" t="str">
        <f>'[2]بيانات العملاء'!F328</f>
        <v>القاهرة</v>
      </c>
      <c r="D327" t="str">
        <f>'[2]بيانات العملاء'!G328</f>
        <v>التجمع</v>
      </c>
      <c r="E327" t="str">
        <f>'[2]بيانات العملاء'!H328</f>
        <v>شارع البريد السوق التجارى مجاورة 3 التجمع الاول</v>
      </c>
      <c r="F327" t="str">
        <f>'[2]بيانات العملاء'!I328</f>
        <v>001024096133</v>
      </c>
      <c r="G327">
        <f>'[2]بيانات العملاء'!J328</f>
        <v>326</v>
      </c>
      <c r="H327">
        <f>'[2]بيانات العملاء'!K328</f>
        <v>30</v>
      </c>
      <c r="I327" t="str">
        <f>'[2]بيانات العملاء'!L328</f>
        <v>اجل ع الاستحقاق</v>
      </c>
      <c r="J327" t="str">
        <f>'[2]بيانات العملاء'!M328</f>
        <v>امر توريد</v>
      </c>
      <c r="K327">
        <f>'[2]بيانات العملاء'!N328</f>
        <v>0</v>
      </c>
      <c r="L327">
        <f>'[2]بيانات العملاء'!O328</f>
        <v>0</v>
      </c>
      <c r="M327">
        <f>'[2]بيانات العملاء'!P328</f>
        <v>0</v>
      </c>
      <c r="N327">
        <f>'[2]بيانات العملاء'!Q328</f>
        <v>0</v>
      </c>
      <c r="O327">
        <f>'[2]بيانات العملاء'!R328</f>
        <v>0</v>
      </c>
    </row>
    <row r="328" spans="1:15" hidden="1" x14ac:dyDescent="0.25">
      <c r="A328" t="str">
        <f>'[2]بيانات العملاء'!D329</f>
        <v xml:space="preserve">مخزن العالميه </v>
      </c>
      <c r="B328" t="str">
        <f>'[2]بيانات العملاء'!E329</f>
        <v>تجار</v>
      </c>
      <c r="C328" t="str">
        <f>'[2]بيانات العملاء'!F329</f>
        <v>الاسماعيليه</v>
      </c>
      <c r="D328" t="str">
        <f>'[2]بيانات العملاء'!G329</f>
        <v>الاسماعيلية</v>
      </c>
      <c r="E328" t="str">
        <f>'[2]بيانات العملاء'!H329</f>
        <v>ارض الجمعيات عمارات الدخان امام مخازن الشمعدان</v>
      </c>
      <c r="F328" t="str">
        <f>'[2]بيانات العملاء'!I329</f>
        <v/>
      </c>
      <c r="G328">
        <f>'[2]بيانات العملاء'!J329</f>
        <v>327</v>
      </c>
      <c r="H328">
        <f>'[2]بيانات العملاء'!K329</f>
        <v>30</v>
      </c>
      <c r="I328" t="str">
        <f>'[2]بيانات العملاء'!L329</f>
        <v>اجل ع الاستحقاق</v>
      </c>
      <c r="J328" t="str">
        <f>'[2]بيانات العملاء'!M329</f>
        <v>امر توريد</v>
      </c>
      <c r="K328">
        <f>'[2]بيانات العملاء'!N329</f>
        <v>0</v>
      </c>
      <c r="L328">
        <f>'[2]بيانات العملاء'!O329</f>
        <v>0</v>
      </c>
      <c r="M328">
        <f>'[2]بيانات العملاء'!P329</f>
        <v>0</v>
      </c>
      <c r="N328">
        <f>'[2]بيانات العملاء'!Q329</f>
        <v>0</v>
      </c>
      <c r="O328">
        <f>'[2]بيانات العملاء'!R329</f>
        <v>0</v>
      </c>
    </row>
    <row r="329" spans="1:15" hidden="1" x14ac:dyDescent="0.25">
      <c r="A329" t="str">
        <f>'[2]بيانات العملاء'!D330</f>
        <v>صيدليات دوس</v>
      </c>
      <c r="B329" t="str">
        <f>'[2]بيانات العملاء'!E330</f>
        <v>سلاسل صيدليات</v>
      </c>
      <c r="C329" t="str">
        <f>'[2]بيانات العملاء'!F330</f>
        <v>القاهرة</v>
      </c>
      <c r="D329" t="str">
        <f>'[2]بيانات العملاء'!G330</f>
        <v>الزيتون</v>
      </c>
      <c r="E329" t="str">
        <f>'[2]بيانات العملاء'!H330</f>
        <v>6ش صديق من ش طومانباي -الزيتون</v>
      </c>
      <c r="F329" t="str">
        <f>'[2]بيانات العملاء'!I330</f>
        <v/>
      </c>
      <c r="G329">
        <f>'[2]بيانات العملاء'!J330</f>
        <v>328</v>
      </c>
      <c r="H329">
        <f>'[2]بيانات العملاء'!K330</f>
        <v>30</v>
      </c>
      <c r="I329" t="str">
        <f>'[2]بيانات العملاء'!L330</f>
        <v>اجل ع الاستحقاق</v>
      </c>
      <c r="J329" t="str">
        <f>'[2]بيانات العملاء'!M330</f>
        <v>امر توريد</v>
      </c>
      <c r="K329">
        <f>'[2]بيانات العملاء'!N330</f>
        <v>570283930</v>
      </c>
      <c r="L329">
        <f>'[2]بيانات العملاء'!O330</f>
        <v>0</v>
      </c>
      <c r="M329">
        <f>'[2]بيانات العملاء'!P330</f>
        <v>0</v>
      </c>
      <c r="N329">
        <f>'[2]بيانات العملاء'!Q330</f>
        <v>0</v>
      </c>
      <c r="O329">
        <f>'[2]بيانات العملاء'!R330</f>
        <v>0</v>
      </c>
    </row>
    <row r="330" spans="1:15" hidden="1" x14ac:dyDescent="0.25">
      <c r="A330" t="str">
        <f>'[2]بيانات العملاء'!D331</f>
        <v>مرسال للتجاره</v>
      </c>
      <c r="B330" t="str">
        <f>'[2]بيانات العملاء'!E331</f>
        <v>تجار</v>
      </c>
      <c r="C330" t="str">
        <f>'[2]بيانات العملاء'!F331</f>
        <v>الاسماعيليه</v>
      </c>
      <c r="D330" t="str">
        <f>'[2]بيانات العملاء'!G331</f>
        <v>مكة</v>
      </c>
      <c r="E330" t="str">
        <f>'[2]بيانات العملاء'!H331</f>
        <v xml:space="preserve">مكه الاسماعيليه </v>
      </c>
      <c r="F330" t="str">
        <f>'[2]بيانات العملاء'!I331</f>
        <v/>
      </c>
      <c r="G330">
        <f>'[2]بيانات العملاء'!J331</f>
        <v>329</v>
      </c>
      <c r="H330">
        <f>'[2]بيانات العملاء'!K331</f>
        <v>30</v>
      </c>
      <c r="I330" t="str">
        <f>'[2]بيانات العملاء'!L331</f>
        <v>اجل ع الاستحقاق</v>
      </c>
      <c r="J330" t="str">
        <f>'[2]بيانات العملاء'!M331</f>
        <v>امر توريد</v>
      </c>
      <c r="K330">
        <f>'[2]بيانات العملاء'!N331</f>
        <v>0</v>
      </c>
      <c r="L330">
        <f>'[2]بيانات العملاء'!O331</f>
        <v>0</v>
      </c>
      <c r="M330">
        <f>'[2]بيانات العملاء'!P331</f>
        <v>0</v>
      </c>
      <c r="N330">
        <f>'[2]بيانات العملاء'!Q331</f>
        <v>0</v>
      </c>
      <c r="O330">
        <f>'[2]بيانات العملاء'!R331</f>
        <v>0</v>
      </c>
    </row>
    <row r="331" spans="1:15" hidden="1" x14ac:dyDescent="0.25">
      <c r="A331" t="str">
        <f>'[2]بيانات العملاء'!D332</f>
        <v>مكه لمستحضرات التجميل</v>
      </c>
      <c r="B331" t="str">
        <f>'[2]بيانات العملاء'!E332</f>
        <v>تجار</v>
      </c>
      <c r="C331" t="str">
        <f>'[2]بيانات العملاء'!F332</f>
        <v>القليوبية</v>
      </c>
      <c r="D331" t="str">
        <f>'[2]بيانات العملاء'!G332</f>
        <v>ابو زعبل</v>
      </c>
      <c r="E331" t="str">
        <f>'[2]بيانات العملاء'!H332</f>
        <v>موقف ابو زعبل</v>
      </c>
      <c r="F331" t="str">
        <f>'[2]بيانات العملاء'!I332</f>
        <v>01065100977</v>
      </c>
      <c r="G331">
        <f>'[2]بيانات العملاء'!J332</f>
        <v>330</v>
      </c>
      <c r="H331">
        <f>'[2]بيانات العملاء'!K332</f>
        <v>30</v>
      </c>
      <c r="I331" t="str">
        <f>'[2]بيانات العملاء'!L332</f>
        <v>اجل ع الاستحقاق</v>
      </c>
      <c r="J331" t="str">
        <f>'[2]بيانات العملاء'!M332</f>
        <v>امر توريد</v>
      </c>
      <c r="K331">
        <f>'[2]بيانات العملاء'!N332</f>
        <v>0</v>
      </c>
      <c r="L331">
        <f>'[2]بيانات العملاء'!O332</f>
        <v>0</v>
      </c>
      <c r="M331">
        <f>'[2]بيانات العملاء'!P332</f>
        <v>0</v>
      </c>
      <c r="N331">
        <f>'[2]بيانات العملاء'!Q332</f>
        <v>0</v>
      </c>
      <c r="O331">
        <f>'[2]بيانات العملاء'!R332</f>
        <v>0</v>
      </c>
    </row>
    <row r="332" spans="1:15" hidden="1" x14ac:dyDescent="0.25">
      <c r="A332" t="str">
        <f>'[2]بيانات العملاء'!D333</f>
        <v xml:space="preserve">مكتب حسن مصطفي </v>
      </c>
      <c r="B332" t="str">
        <f>'[2]بيانات العملاء'!E333</f>
        <v>تجار</v>
      </c>
      <c r="C332" t="str">
        <f>'[2]بيانات العملاء'!F333</f>
        <v>الجيزة</v>
      </c>
      <c r="D332" t="str">
        <f>'[2]بيانات العملاء'!G333</f>
        <v>العمرانيه</v>
      </c>
      <c r="E332" t="str">
        <f>'[2]بيانات العملاء'!H333</f>
        <v>شارع مستشفي الصدر امام محل عيد لبيب العمرانيه</v>
      </c>
      <c r="F332" t="str">
        <f>'[2]بيانات العملاء'!I333</f>
        <v/>
      </c>
      <c r="G332">
        <f>'[2]بيانات العملاء'!J333</f>
        <v>331</v>
      </c>
      <c r="H332">
        <f>'[2]بيانات العملاء'!K333</f>
        <v>30</v>
      </c>
      <c r="I332" t="str">
        <f>'[2]بيانات العملاء'!L333</f>
        <v>اجل ع الاستحقاق</v>
      </c>
      <c r="J332" t="str">
        <f>'[2]بيانات العملاء'!M333</f>
        <v>امر توريد</v>
      </c>
      <c r="K332">
        <f>'[2]بيانات العملاء'!N333</f>
        <v>0</v>
      </c>
      <c r="L332">
        <f>'[2]بيانات العملاء'!O333</f>
        <v>0</v>
      </c>
      <c r="M332">
        <f>'[2]بيانات العملاء'!P333</f>
        <v>0</v>
      </c>
      <c r="N332">
        <f>'[2]بيانات العملاء'!Q333</f>
        <v>0</v>
      </c>
      <c r="O332">
        <f>'[2]بيانات العملاء'!R333</f>
        <v>0</v>
      </c>
    </row>
    <row r="333" spans="1:15" hidden="1" x14ac:dyDescent="0.25">
      <c r="A333" t="str">
        <f>'[2]بيانات العملاء'!D334</f>
        <v>مكتب المصطفى</v>
      </c>
      <c r="B333" t="str">
        <f>'[2]بيانات العملاء'!E334</f>
        <v>تجار</v>
      </c>
      <c r="C333" t="str">
        <f>'[2]بيانات العملاء'!F334</f>
        <v>الجيزة</v>
      </c>
      <c r="D333" t="str">
        <f>'[2]بيانات العملاء'!G334</f>
        <v>بشتيل</v>
      </c>
      <c r="E333" t="str">
        <f>'[2]بيانات العملاء'!H334</f>
        <v xml:space="preserve">  8شارع رضا العمدة مدينة الامل من شارع بشتيل العمومى ــ ناصية الشارع يونيون اير</v>
      </c>
      <c r="F333" t="str">
        <f>'[2]بيانات العملاء'!I334</f>
        <v/>
      </c>
      <c r="G333">
        <f>'[2]بيانات العملاء'!J334</f>
        <v>332</v>
      </c>
      <c r="H333">
        <f>'[2]بيانات العملاء'!K334</f>
        <v>30</v>
      </c>
      <c r="I333" t="str">
        <f>'[2]بيانات العملاء'!L334</f>
        <v>اجل ع الاستحقاق</v>
      </c>
      <c r="J333" t="str">
        <f>'[2]بيانات العملاء'!M334</f>
        <v>امر توريد</v>
      </c>
      <c r="K333">
        <f>'[2]بيانات العملاء'!N334</f>
        <v>0</v>
      </c>
      <c r="L333">
        <f>'[2]بيانات العملاء'!O334</f>
        <v>0</v>
      </c>
      <c r="M333">
        <f>'[2]بيانات العملاء'!P334</f>
        <v>0</v>
      </c>
      <c r="N333">
        <f>'[2]بيانات العملاء'!Q334</f>
        <v>0</v>
      </c>
      <c r="O333">
        <f>'[2]بيانات العملاء'!R334</f>
        <v>0</v>
      </c>
    </row>
    <row r="334" spans="1:15" hidden="1" x14ac:dyDescent="0.25">
      <c r="A334" t="str">
        <f>'[2]بيانات العملاء'!D335</f>
        <v>مكتب بلويونيت</v>
      </c>
      <c r="B334" t="str">
        <f>'[2]بيانات العملاء'!E335</f>
        <v>تجار</v>
      </c>
      <c r="C334" t="str">
        <f>'[2]بيانات العملاء'!F335</f>
        <v>الجيزة</v>
      </c>
      <c r="D334" t="str">
        <f>'[2]بيانات العملاء'!G335</f>
        <v>البدراشين</v>
      </c>
      <c r="E334" t="str">
        <f>'[2]بيانات العملاء'!H335</f>
        <v>ش صيد ناوي البدرشين</v>
      </c>
      <c r="F334" t="str">
        <f>'[2]بيانات العملاء'!I335</f>
        <v>001155180000</v>
      </c>
      <c r="G334">
        <f>'[2]بيانات العملاء'!J335</f>
        <v>333</v>
      </c>
      <c r="H334">
        <f>'[2]بيانات العملاء'!K335</f>
        <v>30</v>
      </c>
      <c r="I334" t="str">
        <f>'[2]بيانات العملاء'!L335</f>
        <v>اجل ع الاستحقاق</v>
      </c>
      <c r="J334" t="str">
        <f>'[2]بيانات العملاء'!M335</f>
        <v>امر توريد</v>
      </c>
      <c r="K334">
        <f>'[2]بيانات العملاء'!N335</f>
        <v>0</v>
      </c>
      <c r="L334">
        <f>'[2]بيانات العملاء'!O335</f>
        <v>0</v>
      </c>
      <c r="M334">
        <f>'[2]بيانات العملاء'!P335</f>
        <v>0</v>
      </c>
      <c r="N334">
        <f>'[2]بيانات العملاء'!Q335</f>
        <v>0</v>
      </c>
      <c r="O334">
        <f>'[2]بيانات العملاء'!R335</f>
        <v>0</v>
      </c>
    </row>
    <row r="335" spans="1:15" hidden="1" x14ac:dyDescent="0.25">
      <c r="A335" t="str">
        <f>'[2]بيانات العملاء'!D336</f>
        <v>مكتب عبد الغفار</v>
      </c>
      <c r="B335" t="str">
        <f>'[2]بيانات العملاء'!E336</f>
        <v>تجار</v>
      </c>
      <c r="C335" t="str">
        <f>'[2]بيانات العملاء'!F336</f>
        <v>القاهرة</v>
      </c>
      <c r="D335" t="str">
        <f>'[2]بيانات العملاء'!G336</f>
        <v>المقطم</v>
      </c>
      <c r="E335" t="str">
        <f>'[2]بيانات العملاء'!H336</f>
        <v>الهضبة الوسطى الحى الثانى مخازن عبد الغفار خلف منتجع العلا المقطم</v>
      </c>
      <c r="F335" t="str">
        <f>'[2]بيانات العملاء'!I336</f>
        <v>001111777894</v>
      </c>
      <c r="G335">
        <f>'[2]بيانات العملاء'!J336</f>
        <v>334</v>
      </c>
      <c r="H335">
        <f>'[2]بيانات العملاء'!K336</f>
        <v>30</v>
      </c>
      <c r="I335" t="str">
        <f>'[2]بيانات العملاء'!L336</f>
        <v>اجل ع الاستحقاق</v>
      </c>
      <c r="J335" t="str">
        <f>'[2]بيانات العملاء'!M336</f>
        <v>امر توريد</v>
      </c>
      <c r="K335">
        <f>'[2]بيانات العملاء'!N336</f>
        <v>0</v>
      </c>
      <c r="L335">
        <f>'[2]بيانات العملاء'!O336</f>
        <v>0</v>
      </c>
      <c r="M335">
        <f>'[2]بيانات العملاء'!P336</f>
        <v>0</v>
      </c>
      <c r="N335">
        <f>'[2]بيانات العملاء'!Q336</f>
        <v>0</v>
      </c>
      <c r="O335">
        <f>'[2]بيانات العملاء'!R336</f>
        <v>0</v>
      </c>
    </row>
    <row r="336" spans="1:15" hidden="1" x14ac:dyDescent="0.25">
      <c r="A336" t="str">
        <f>'[2]بيانات العملاء'!D337</f>
        <v>منظفات الاسلامية</v>
      </c>
      <c r="B336" t="str">
        <f>'[2]بيانات العملاء'!E337</f>
        <v>تجار</v>
      </c>
      <c r="C336" t="str">
        <f>'[2]بيانات العملاء'!F337</f>
        <v>القاهرة</v>
      </c>
      <c r="D336" t="str">
        <f>'[2]بيانات العملاء'!G337</f>
        <v>فيصل</v>
      </c>
      <c r="E336" t="str">
        <f>'[2]بيانات العملاء'!H337</f>
        <v>شارع المنشية ـ الطوابق عندموقف المزرعة</v>
      </c>
      <c r="F336" t="str">
        <f>'[2]بيانات العملاء'!I337</f>
        <v/>
      </c>
      <c r="G336">
        <f>'[2]بيانات العملاء'!J337</f>
        <v>335</v>
      </c>
      <c r="H336">
        <f>'[2]بيانات العملاء'!K337</f>
        <v>30</v>
      </c>
      <c r="I336" t="str">
        <f>'[2]بيانات العملاء'!L337</f>
        <v>اجل ع الاستحقاق</v>
      </c>
      <c r="J336" t="str">
        <f>'[2]بيانات العملاء'!M337</f>
        <v>امر توريد</v>
      </c>
      <c r="K336">
        <f>'[2]بيانات العملاء'!N337</f>
        <v>0</v>
      </c>
      <c r="L336">
        <f>'[2]بيانات العملاء'!O337</f>
        <v>0</v>
      </c>
      <c r="M336">
        <f>'[2]بيانات العملاء'!P337</f>
        <v>0</v>
      </c>
      <c r="N336">
        <f>'[2]بيانات العملاء'!Q337</f>
        <v>0</v>
      </c>
      <c r="O336">
        <f>'[2]بيانات العملاء'!R337</f>
        <v>0</v>
      </c>
    </row>
    <row r="337" spans="1:15" hidden="1" x14ac:dyDescent="0.25">
      <c r="A337" t="str">
        <f>'[2]بيانات العملاء'!D338</f>
        <v>منظفات الجزيرى</v>
      </c>
      <c r="B337" t="str">
        <f>'[2]بيانات العملاء'!E338</f>
        <v>تجار</v>
      </c>
      <c r="C337" t="str">
        <f>'[2]بيانات العملاء'!F338</f>
        <v>القاهرة</v>
      </c>
      <c r="D337" t="str">
        <f>'[2]بيانات العملاء'!G338</f>
        <v>المعادي</v>
      </c>
      <c r="E337" t="str">
        <f>'[2]بيانات العملاء'!H338</f>
        <v>شارع عبدالحميد مكى ــ حدائق المعادى بعد محطة مترو المعادى</v>
      </c>
      <c r="F337" t="str">
        <f>'[2]بيانات العملاء'!I338</f>
        <v/>
      </c>
      <c r="G337">
        <f>'[2]بيانات العملاء'!J338</f>
        <v>336</v>
      </c>
      <c r="H337">
        <f>'[2]بيانات العملاء'!K338</f>
        <v>30</v>
      </c>
      <c r="I337" t="str">
        <f>'[2]بيانات العملاء'!L338</f>
        <v>اجل ع الاستحقاق</v>
      </c>
      <c r="J337" t="str">
        <f>'[2]بيانات العملاء'!M338</f>
        <v>امر توريد</v>
      </c>
      <c r="K337">
        <f>'[2]بيانات العملاء'!N338</f>
        <v>0</v>
      </c>
      <c r="L337">
        <f>'[2]بيانات العملاء'!O338</f>
        <v>0</v>
      </c>
      <c r="M337">
        <f>'[2]بيانات العملاء'!P338</f>
        <v>0</v>
      </c>
      <c r="N337">
        <f>'[2]بيانات العملاء'!Q338</f>
        <v>0</v>
      </c>
      <c r="O337">
        <f>'[2]بيانات العملاء'!R338</f>
        <v>0</v>
      </c>
    </row>
    <row r="338" spans="1:15" hidden="1" x14ac:dyDescent="0.25">
      <c r="A338" t="str">
        <f>'[2]بيانات العملاء'!D339</f>
        <v>منظفات الجوهرة</v>
      </c>
      <c r="B338" t="str">
        <f>'[2]بيانات العملاء'!E339</f>
        <v>تجار</v>
      </c>
      <c r="C338" t="str">
        <f>'[2]بيانات العملاء'!F339</f>
        <v>القاهرة</v>
      </c>
      <c r="D338" t="str">
        <f>'[2]بيانات العملاء'!G339</f>
        <v>دار السلام</v>
      </c>
      <c r="E338" t="str">
        <f>'[2]بيانات العملاء'!H339</f>
        <v>شارع مزرعة البط من شارع احمد زكى دارالسلام</v>
      </c>
      <c r="F338" t="str">
        <f>'[2]بيانات العملاء'!I339</f>
        <v>001020234696</v>
      </c>
      <c r="G338">
        <f>'[2]بيانات العملاء'!J339</f>
        <v>337</v>
      </c>
      <c r="H338">
        <f>'[2]بيانات العملاء'!K339</f>
        <v>30</v>
      </c>
      <c r="I338" t="str">
        <f>'[2]بيانات العملاء'!L339</f>
        <v>اجل ع الاستحقاق</v>
      </c>
      <c r="J338" t="str">
        <f>'[2]بيانات العملاء'!M339</f>
        <v>امر توريد</v>
      </c>
      <c r="K338">
        <f>'[2]بيانات العملاء'!N339</f>
        <v>0</v>
      </c>
      <c r="L338">
        <f>'[2]بيانات العملاء'!O339</f>
        <v>0</v>
      </c>
      <c r="M338">
        <f>'[2]بيانات العملاء'!P339</f>
        <v>0</v>
      </c>
      <c r="N338">
        <f>'[2]بيانات العملاء'!Q339</f>
        <v>0</v>
      </c>
      <c r="O338">
        <f>'[2]بيانات العملاء'!R339</f>
        <v>0</v>
      </c>
    </row>
    <row r="339" spans="1:15" hidden="1" x14ac:dyDescent="0.25">
      <c r="A339" t="str">
        <f>'[2]بيانات العملاء'!D340</f>
        <v>مؤسسة الياسمين</v>
      </c>
      <c r="B339" t="str">
        <f>'[2]بيانات العملاء'!E340</f>
        <v>تجار</v>
      </c>
      <c r="C339" t="str">
        <f>'[2]بيانات العملاء'!F340</f>
        <v>الجيزة</v>
      </c>
      <c r="D339" t="str">
        <f>'[2]بيانات العملاء'!G340</f>
        <v>كرداسة</v>
      </c>
      <c r="E339" t="str">
        <f>'[2]بيانات العملاء'!H340</f>
        <v>شارع السهراية ــ ناهيا البلد ــ طريق كرداسة</v>
      </c>
      <c r="F339" t="str">
        <f>'[2]بيانات العملاء'!I340</f>
        <v>001155400282</v>
      </c>
      <c r="G339">
        <f>'[2]بيانات العملاء'!J340</f>
        <v>338</v>
      </c>
      <c r="H339">
        <f>'[2]بيانات العملاء'!K340</f>
        <v>30</v>
      </c>
      <c r="I339" t="str">
        <f>'[2]بيانات العملاء'!L340</f>
        <v>اجل ع الاستحقاق</v>
      </c>
      <c r="J339" t="str">
        <f>'[2]بيانات العملاء'!M340</f>
        <v>امر توريد</v>
      </c>
      <c r="K339">
        <f>'[2]بيانات العملاء'!N340</f>
        <v>0</v>
      </c>
      <c r="L339">
        <f>'[2]بيانات العملاء'!O340</f>
        <v>0</v>
      </c>
      <c r="M339">
        <f>'[2]بيانات العملاء'!P340</f>
        <v>0</v>
      </c>
      <c r="N339">
        <f>'[2]بيانات العملاء'!Q340</f>
        <v>0</v>
      </c>
      <c r="O339">
        <f>'[2]بيانات العملاء'!R340</f>
        <v>0</v>
      </c>
    </row>
    <row r="340" spans="1:15" hidden="1" x14ac:dyDescent="0.25">
      <c r="A340" t="str">
        <f>'[2]بيانات العملاء'!D341</f>
        <v>مؤسسه مينا</v>
      </c>
      <c r="B340" t="str">
        <f>'[2]بيانات العملاء'!E341</f>
        <v>تجار</v>
      </c>
      <c r="C340" t="str">
        <f>'[2]بيانات العملاء'!F341</f>
        <v>السويس</v>
      </c>
      <c r="D340" t="str">
        <f>'[2]بيانات العملاء'!G341</f>
        <v>السويس</v>
      </c>
      <c r="E340" t="str">
        <f>'[2]بيانات العملاء'!H341</f>
        <v xml:space="preserve">السويس  </v>
      </c>
      <c r="F340" t="str">
        <f>'[2]بيانات العملاء'!I341</f>
        <v/>
      </c>
      <c r="G340">
        <f>'[2]بيانات العملاء'!J341</f>
        <v>339</v>
      </c>
      <c r="H340">
        <f>'[2]بيانات العملاء'!K341</f>
        <v>30</v>
      </c>
      <c r="I340" t="str">
        <f>'[2]بيانات العملاء'!L341</f>
        <v xml:space="preserve">دفعات اجل </v>
      </c>
      <c r="J340" t="str">
        <f>'[2]بيانات العملاء'!M341</f>
        <v>امر توريد</v>
      </c>
      <c r="K340">
        <f>'[2]بيانات العملاء'!N341</f>
        <v>0</v>
      </c>
      <c r="L340">
        <f>'[2]بيانات العملاء'!O341</f>
        <v>0</v>
      </c>
      <c r="M340">
        <f>'[2]بيانات العملاء'!P341</f>
        <v>0</v>
      </c>
      <c r="N340">
        <f>'[2]بيانات العملاء'!Q341</f>
        <v>0</v>
      </c>
      <c r="O340">
        <f>'[2]بيانات العملاء'!R341</f>
        <v>0</v>
      </c>
    </row>
    <row r="341" spans="1:15" hidden="1" x14ac:dyDescent="0.25">
      <c r="A341" t="str">
        <f>'[2]بيانات العملاء'!D342</f>
        <v xml:space="preserve">ميديكال كير </v>
      </c>
      <c r="B341" t="str">
        <f>'[2]بيانات العملاء'!E342</f>
        <v>تجار</v>
      </c>
      <c r="C341" t="str">
        <f>'[2]بيانات العملاء'!F342</f>
        <v>الجيزه</v>
      </c>
      <c r="D341" t="str">
        <f>'[2]بيانات العملاء'!G342</f>
        <v>القصر العيني</v>
      </c>
      <c r="E341" t="str">
        <f>'[2]بيانات العملاء'!H342</f>
        <v>32ش الشيخ علي يوسف المنيره</v>
      </c>
      <c r="F341" t="str">
        <f>'[2]بيانات العملاء'!I342</f>
        <v/>
      </c>
      <c r="G341">
        <f>'[2]بيانات العملاء'!J342</f>
        <v>340</v>
      </c>
      <c r="H341">
        <f>'[2]بيانات العملاء'!K342</f>
        <v>30</v>
      </c>
      <c r="I341" t="str">
        <f>'[2]بيانات العملاء'!L342</f>
        <v>اجل ع الاستحقاق</v>
      </c>
      <c r="J341" t="str">
        <f>'[2]بيانات العملاء'!M342</f>
        <v>امر توريد</v>
      </c>
      <c r="K341">
        <f>'[2]بيانات العملاء'!N342</f>
        <v>0</v>
      </c>
      <c r="L341">
        <f>'[2]بيانات العملاء'!O342</f>
        <v>0</v>
      </c>
      <c r="M341">
        <f>'[2]بيانات العملاء'!P342</f>
        <v>0</v>
      </c>
      <c r="N341">
        <f>'[2]بيانات العملاء'!Q342</f>
        <v>0</v>
      </c>
      <c r="O341">
        <f>'[2]بيانات العملاء'!R342</f>
        <v>0</v>
      </c>
    </row>
    <row r="342" spans="1:15" hidden="1" x14ac:dyDescent="0.25">
      <c r="A342" t="str">
        <f>'[2]بيانات العملاء'!D343</f>
        <v>نجمه الموسكي</v>
      </c>
      <c r="B342" t="str">
        <f>'[2]بيانات العملاء'!E343</f>
        <v>تجار</v>
      </c>
      <c r="C342" t="str">
        <f>'[2]بيانات العملاء'!F343</f>
        <v>القاهره</v>
      </c>
      <c r="D342" t="str">
        <f>'[2]بيانات العملاء'!G343</f>
        <v>الموسكي</v>
      </c>
      <c r="E342" t="str">
        <f>'[2]بيانات العملاء'!H343</f>
        <v>امام مول بانوراما الموسكي بجوار محل فرج العطار</v>
      </c>
      <c r="F342" t="str">
        <f>'[2]بيانات العملاء'!I343</f>
        <v/>
      </c>
      <c r="G342">
        <f>'[2]بيانات العملاء'!J343</f>
        <v>341</v>
      </c>
      <c r="H342">
        <f>'[2]بيانات العملاء'!K343</f>
        <v>30</v>
      </c>
      <c r="I342" t="str">
        <f>'[2]بيانات العملاء'!L343</f>
        <v>اجل ع الاستحقاق</v>
      </c>
      <c r="J342" t="str">
        <f>'[2]بيانات العملاء'!M343</f>
        <v>امر توريد</v>
      </c>
      <c r="K342">
        <f>'[2]بيانات العملاء'!N343</f>
        <v>0</v>
      </c>
      <c r="L342">
        <f>'[2]بيانات العملاء'!O343</f>
        <v>0</v>
      </c>
      <c r="M342">
        <f>'[2]بيانات العملاء'!P343</f>
        <v>0</v>
      </c>
      <c r="N342">
        <f>'[2]بيانات العملاء'!Q343</f>
        <v>0</v>
      </c>
      <c r="O342">
        <f>'[2]بيانات العملاء'!R343</f>
        <v>0</v>
      </c>
    </row>
    <row r="343" spans="1:15" hidden="1" x14ac:dyDescent="0.25">
      <c r="A343" t="str">
        <f>'[2]بيانات العملاء'!D344</f>
        <v>كوزماتيكا</v>
      </c>
      <c r="B343" t="str">
        <f>'[2]بيانات العملاء'!E344</f>
        <v>تجار</v>
      </c>
      <c r="C343" t="str">
        <f>'[2]بيانات العملاء'!F344</f>
        <v>القاهره</v>
      </c>
      <c r="D343" t="str">
        <f>'[2]بيانات العملاء'!G344</f>
        <v>الموسكي</v>
      </c>
      <c r="E343" t="str">
        <f>'[2]بيانات العملاء'!H344</f>
        <v>امام مول بانوراما الموسكي بجوار محل فرج العطار</v>
      </c>
      <c r="F343" t="str">
        <f>'[2]بيانات العملاء'!I344</f>
        <v>0505510</v>
      </c>
      <c r="G343">
        <f>'[2]بيانات العملاء'!J344</f>
        <v>342</v>
      </c>
      <c r="H343">
        <f>'[2]بيانات العملاء'!K344</f>
        <v>30</v>
      </c>
      <c r="I343" t="str">
        <f>'[2]بيانات العملاء'!L344</f>
        <v>اجل ع الاستحقاق</v>
      </c>
      <c r="J343" t="str">
        <f>'[2]بيانات العملاء'!M344</f>
        <v>امر توريد</v>
      </c>
      <c r="K343">
        <f>'[2]بيانات العملاء'!N344</f>
        <v>0</v>
      </c>
      <c r="L343">
        <f>'[2]بيانات العملاء'!O344</f>
        <v>0</v>
      </c>
      <c r="M343">
        <f>'[2]بيانات العملاء'!P344</f>
        <v>0</v>
      </c>
      <c r="N343">
        <f>'[2]بيانات العملاء'!Q344</f>
        <v>0</v>
      </c>
      <c r="O343">
        <f>'[2]بيانات العملاء'!R344</f>
        <v>0</v>
      </c>
    </row>
    <row r="344" spans="1:15" hidden="1" x14ac:dyDescent="0.25">
      <c r="A344" t="str">
        <f>'[2]بيانات العملاء'!D345</f>
        <v xml:space="preserve">شركه الحمد للمستلزمات الطبيه </v>
      </c>
      <c r="B344" t="str">
        <f>'[2]بيانات العملاء'!E345</f>
        <v>تجار</v>
      </c>
      <c r="C344" t="str">
        <f>'[2]بيانات العملاء'!F345</f>
        <v>القليوبيه</v>
      </c>
      <c r="D344" t="str">
        <f>'[2]بيانات العملاء'!G345</f>
        <v>قليوب</v>
      </c>
      <c r="E344" t="str">
        <f>'[2]بيانات العملاء'!H345</f>
        <v>مساكن ارض الجمعيه خلف مستشفي قليوب العام</v>
      </c>
      <c r="F344" t="str">
        <f>'[2]بيانات العملاء'!I345</f>
        <v/>
      </c>
      <c r="G344">
        <f>'[2]بيانات العملاء'!J345</f>
        <v>343</v>
      </c>
      <c r="H344">
        <f>'[2]بيانات العملاء'!K345</f>
        <v>30</v>
      </c>
      <c r="I344" t="str">
        <f>'[2]بيانات العملاء'!L345</f>
        <v>اجل ع الاستحقاق</v>
      </c>
      <c r="J344" t="str">
        <f>'[2]بيانات العملاء'!M345</f>
        <v>امر توريد</v>
      </c>
      <c r="K344">
        <f>'[2]بيانات العملاء'!N345</f>
        <v>0</v>
      </c>
      <c r="L344">
        <f>'[2]بيانات العملاء'!O345</f>
        <v>0</v>
      </c>
      <c r="M344">
        <f>'[2]بيانات العملاء'!P345</f>
        <v>0</v>
      </c>
      <c r="N344">
        <f>'[2]بيانات العملاء'!Q345</f>
        <v>0</v>
      </c>
      <c r="O344">
        <f>'[2]بيانات العملاء'!R345</f>
        <v>0</v>
      </c>
    </row>
    <row r="345" spans="1:15" hidden="1" x14ac:dyDescent="0.25">
      <c r="A345" t="str">
        <f>'[2]بيانات العملاء'!D346</f>
        <v xml:space="preserve">شركه يونايتد ميديكال </v>
      </c>
      <c r="B345" t="str">
        <f>'[2]بيانات العملاء'!E346</f>
        <v>تجار</v>
      </c>
      <c r="C345" t="str">
        <f>'[2]بيانات العملاء'!F346</f>
        <v>القليوبيه</v>
      </c>
      <c r="D345" t="str">
        <f>'[2]بيانات العملاء'!G346</f>
        <v>قليوب</v>
      </c>
      <c r="E345" t="str">
        <f>'[2]بيانات العملاء'!H346</f>
        <v>شارع شعبان طلبه خلف مستشفي قليوب</v>
      </c>
      <c r="F345" t="str">
        <f>'[2]بيانات العملاء'!I346</f>
        <v/>
      </c>
      <c r="G345">
        <f>'[2]بيانات العملاء'!J346</f>
        <v>344</v>
      </c>
      <c r="H345">
        <f>'[2]بيانات العملاء'!K346</f>
        <v>30</v>
      </c>
      <c r="I345" t="str">
        <f>'[2]بيانات العملاء'!L346</f>
        <v>اجل ع الاستحقاق</v>
      </c>
      <c r="J345" t="str">
        <f>'[2]بيانات العملاء'!M346</f>
        <v>امر توريد</v>
      </c>
      <c r="K345">
        <f>'[2]بيانات العملاء'!N346</f>
        <v>0</v>
      </c>
      <c r="L345">
        <f>'[2]بيانات العملاء'!O346</f>
        <v>0</v>
      </c>
      <c r="M345">
        <f>'[2]بيانات العملاء'!P346</f>
        <v>0</v>
      </c>
      <c r="N345">
        <f>'[2]بيانات العملاء'!Q346</f>
        <v>0</v>
      </c>
      <c r="O345">
        <f>'[2]بيانات العملاء'!R346</f>
        <v>0</v>
      </c>
    </row>
    <row r="346" spans="1:15" hidden="1" x14ac:dyDescent="0.25">
      <c r="A346" t="str">
        <f>'[2]بيانات العملاء'!D347</f>
        <v>مكتب الزهراء لمستحضرات التجميل</v>
      </c>
      <c r="B346" t="str">
        <f>'[2]بيانات العملاء'!E347</f>
        <v>تجار</v>
      </c>
      <c r="C346" t="str">
        <f>'[2]بيانات العملاء'!F347</f>
        <v>الجيزه</v>
      </c>
      <c r="D346" t="str">
        <f>'[2]بيانات العملاء'!G347</f>
        <v>البدراشين</v>
      </c>
      <c r="E346" t="str">
        <f>'[2]بيانات العملاء'!H347</f>
        <v>ش النيل السعيد امام فرع فودافون برج الحمد</v>
      </c>
      <c r="F346" t="str">
        <f>'[2]بيانات العملاء'!I347</f>
        <v/>
      </c>
      <c r="G346">
        <f>'[2]بيانات العملاء'!J347</f>
        <v>345</v>
      </c>
      <c r="H346">
        <f>'[2]بيانات العملاء'!K347</f>
        <v>30</v>
      </c>
      <c r="I346" t="str">
        <f>'[2]بيانات العملاء'!L347</f>
        <v>اجل ع الاستحقاق</v>
      </c>
      <c r="J346" t="str">
        <f>'[2]بيانات العملاء'!M347</f>
        <v>امر توريد</v>
      </c>
      <c r="K346">
        <f>'[2]بيانات العملاء'!N347</f>
        <v>0</v>
      </c>
      <c r="L346">
        <f>'[2]بيانات العملاء'!O347</f>
        <v>0</v>
      </c>
      <c r="M346">
        <f>'[2]بيانات العملاء'!P347</f>
        <v>0</v>
      </c>
      <c r="N346">
        <f>'[2]بيانات العملاء'!Q347</f>
        <v>0</v>
      </c>
      <c r="O346">
        <f>'[2]بيانات العملاء'!R347</f>
        <v>0</v>
      </c>
    </row>
    <row r="347" spans="1:15" hidden="1" x14ac:dyDescent="0.25">
      <c r="A347" t="str">
        <f>'[2]بيانات العملاء'!D348</f>
        <v xml:space="preserve">مريم وميدو سنتر </v>
      </c>
      <c r="B347" t="str">
        <f>'[2]بيانات العملاء'!E348</f>
        <v>تجار</v>
      </c>
      <c r="C347" t="str">
        <f>'[2]بيانات العملاء'!F348</f>
        <v>القاهره</v>
      </c>
      <c r="D347" t="str">
        <f>'[2]بيانات العملاء'!G348</f>
        <v>الموسكي</v>
      </c>
      <c r="E347" t="str">
        <f>'[2]بيانات العملاء'!H348</f>
        <v>19شارع أبو الحسن الموسكي تقاطع الازهر مع بورسعيد</v>
      </c>
      <c r="F347" t="str">
        <f>'[2]بيانات العملاء'!I348</f>
        <v/>
      </c>
      <c r="G347">
        <f>'[2]بيانات العملاء'!J348</f>
        <v>346</v>
      </c>
      <c r="H347">
        <f>'[2]بيانات العملاء'!K348</f>
        <v>30</v>
      </c>
      <c r="I347" t="str">
        <f>'[2]بيانات العملاء'!L348</f>
        <v>اجل ع الاستحقاق</v>
      </c>
      <c r="J347" t="str">
        <f>'[2]بيانات العملاء'!M348</f>
        <v>امر توريد</v>
      </c>
      <c r="K347">
        <f>'[2]بيانات العملاء'!N348</f>
        <v>0</v>
      </c>
      <c r="L347">
        <f>'[2]بيانات العملاء'!O348</f>
        <v>0</v>
      </c>
      <c r="M347">
        <f>'[2]بيانات العملاء'!P348</f>
        <v>0</v>
      </c>
      <c r="N347">
        <f>'[2]بيانات العملاء'!Q348</f>
        <v>0</v>
      </c>
      <c r="O347">
        <f>'[2]بيانات العملاء'!R348</f>
        <v>0</v>
      </c>
    </row>
    <row r="348" spans="1:15" hidden="1" x14ac:dyDescent="0.25">
      <c r="A348" t="str">
        <f>'[2]بيانات العملاء'!D349</f>
        <v>مكتب فريندس</v>
      </c>
      <c r="B348" t="str">
        <f>'[2]بيانات العملاء'!E349</f>
        <v>تجار</v>
      </c>
      <c r="C348" t="str">
        <f>'[2]بيانات العملاء'!F349</f>
        <v>القاهره</v>
      </c>
      <c r="D348" t="str">
        <f>'[2]بيانات العملاء'!G349</f>
        <v>الزاويه الحمراء</v>
      </c>
      <c r="E348" t="str">
        <f>'[2]بيانات العملاء'!H349</f>
        <v>ش الجامع متفرع من ش الجزائر مركز جابر الانصاري</v>
      </c>
      <c r="F348" t="str">
        <f>'[2]بيانات العملاء'!I349</f>
        <v/>
      </c>
      <c r="G348">
        <f>'[2]بيانات العملاء'!J349</f>
        <v>347</v>
      </c>
      <c r="H348">
        <f>'[2]بيانات العملاء'!K349</f>
        <v>30</v>
      </c>
      <c r="I348" t="str">
        <f>'[2]بيانات العملاء'!L349</f>
        <v>اجل ع الاستحقاق</v>
      </c>
      <c r="J348" t="str">
        <f>'[2]بيانات العملاء'!M349</f>
        <v>امر توريد</v>
      </c>
      <c r="K348">
        <f>'[2]بيانات العملاء'!N349</f>
        <v>0</v>
      </c>
      <c r="L348">
        <f>'[2]بيانات العملاء'!O349</f>
        <v>0</v>
      </c>
      <c r="M348">
        <f>'[2]بيانات العملاء'!P349</f>
        <v>0</v>
      </c>
      <c r="N348">
        <f>'[2]بيانات العملاء'!Q349</f>
        <v>0</v>
      </c>
      <c r="O348">
        <f>'[2]بيانات العملاء'!R349</f>
        <v>0</v>
      </c>
    </row>
    <row r="349" spans="1:15" hidden="1" x14ac:dyDescent="0.25">
      <c r="A349" t="str">
        <f>'[2]بيانات العملاء'!D350</f>
        <v>ال حسيب حربي</v>
      </c>
      <c r="B349" t="str">
        <f>'[2]بيانات العملاء'!E350</f>
        <v>تجار</v>
      </c>
      <c r="C349" t="str">
        <f>'[2]بيانات العملاء'!F350</f>
        <v>القاهره</v>
      </c>
      <c r="D349" t="str">
        <f>'[2]بيانات العملاء'!G350</f>
        <v>الموسكي</v>
      </c>
      <c r="E349" t="str">
        <f>'[2]بيانات العملاء'!H350</f>
        <v>ش بورسعيد الموسكي امام كوبري المشاه 435الموسكي</v>
      </c>
      <c r="F349" t="str">
        <f>'[2]بيانات العملاء'!I350</f>
        <v/>
      </c>
      <c r="G349">
        <f>'[2]بيانات العملاء'!J350</f>
        <v>348</v>
      </c>
      <c r="H349">
        <f>'[2]بيانات العملاء'!K350</f>
        <v>30</v>
      </c>
      <c r="I349" t="str">
        <f>'[2]بيانات العملاء'!L350</f>
        <v>اجل ع الاستحقاق</v>
      </c>
      <c r="J349" t="str">
        <f>'[2]بيانات العملاء'!M350</f>
        <v>امر توريد</v>
      </c>
      <c r="K349">
        <f>'[2]بيانات العملاء'!N350</f>
        <v>0</v>
      </c>
      <c r="L349">
        <f>'[2]بيانات العملاء'!O350</f>
        <v>0</v>
      </c>
      <c r="M349">
        <f>'[2]بيانات العملاء'!P350</f>
        <v>0</v>
      </c>
      <c r="N349">
        <f>'[2]بيانات العملاء'!Q350</f>
        <v>0</v>
      </c>
      <c r="O349">
        <f>'[2]بيانات العملاء'!R350</f>
        <v>0</v>
      </c>
    </row>
    <row r="350" spans="1:15" hidden="1" x14ac:dyDescent="0.25">
      <c r="A350" t="str">
        <f>'[2]بيانات العملاء'!D351</f>
        <v>سنتر كليو باترا(الارزاق بالله)</v>
      </c>
      <c r="B350" t="str">
        <f>'[2]بيانات العملاء'!E351</f>
        <v>تجار</v>
      </c>
      <c r="C350" t="str">
        <f>'[2]بيانات العملاء'!F351</f>
        <v>القاهره</v>
      </c>
      <c r="D350" t="str">
        <f>'[2]بيانات العملاء'!G351</f>
        <v>الموسكي</v>
      </c>
      <c r="E350" t="str">
        <f>'[2]بيانات العملاء'!H351</f>
        <v xml:space="preserve">430ش بورسعيد مول بانوراما الموسكي </v>
      </c>
      <c r="F350" t="str">
        <f>'[2]بيانات العملاء'!I351</f>
        <v/>
      </c>
      <c r="G350">
        <f>'[2]بيانات العملاء'!J351</f>
        <v>349</v>
      </c>
      <c r="H350">
        <f>'[2]بيانات العملاء'!K351</f>
        <v>30</v>
      </c>
      <c r="I350" t="str">
        <f>'[2]بيانات العملاء'!L351</f>
        <v>اجل ع الاستحقاق</v>
      </c>
      <c r="J350" t="str">
        <f>'[2]بيانات العملاء'!M351</f>
        <v>امر توريد</v>
      </c>
      <c r="K350">
        <f>'[2]بيانات العملاء'!N351</f>
        <v>0</v>
      </c>
      <c r="L350">
        <f>'[2]بيانات العملاء'!O351</f>
        <v>0</v>
      </c>
      <c r="M350">
        <f>'[2]بيانات العملاء'!P351</f>
        <v>0</v>
      </c>
      <c r="N350">
        <f>'[2]بيانات العملاء'!Q351</f>
        <v>0</v>
      </c>
      <c r="O350">
        <f>'[2]بيانات العملاء'!R351</f>
        <v>0</v>
      </c>
    </row>
    <row r="351" spans="1:15" hidden="1" x14ac:dyDescent="0.25">
      <c r="A351" t="str">
        <f>'[2]بيانات العملاء'!D352</f>
        <v>شركه فيلو باتير</v>
      </c>
      <c r="B351" t="str">
        <f>'[2]بيانات العملاء'!E352</f>
        <v>تجار</v>
      </c>
      <c r="C351" t="str">
        <f>'[2]بيانات العملاء'!F352</f>
        <v>القاهره</v>
      </c>
      <c r="D351" t="str">
        <f>'[2]بيانات العملاء'!G352</f>
        <v>شبرا</v>
      </c>
      <c r="E351" t="str">
        <f>'[2]بيانات العملاء'!H352</f>
        <v>16ش جزيره بدران شبرا بجوار مستشفي الالصلاح الإسلامي</v>
      </c>
      <c r="F351" t="str">
        <f>'[2]بيانات العملاء'!I352</f>
        <v/>
      </c>
      <c r="G351">
        <f>'[2]بيانات العملاء'!J352</f>
        <v>350</v>
      </c>
      <c r="H351">
        <f>'[2]بيانات العملاء'!K352</f>
        <v>30</v>
      </c>
      <c r="I351" t="str">
        <f>'[2]بيانات العملاء'!L352</f>
        <v>اجل ع الاستحقاق</v>
      </c>
      <c r="J351" t="str">
        <f>'[2]بيانات العملاء'!M352</f>
        <v>امر توريد</v>
      </c>
      <c r="K351">
        <f>'[2]بيانات العملاء'!N352</f>
        <v>0</v>
      </c>
      <c r="L351">
        <f>'[2]بيانات العملاء'!O352</f>
        <v>0</v>
      </c>
      <c r="M351">
        <f>'[2]بيانات العملاء'!P352</f>
        <v>0</v>
      </c>
      <c r="N351">
        <f>'[2]بيانات العملاء'!Q352</f>
        <v>0</v>
      </c>
      <c r="O351">
        <f>'[2]بيانات العملاء'!R352</f>
        <v>0</v>
      </c>
    </row>
    <row r="352" spans="1:15" hidden="1" x14ac:dyDescent="0.25">
      <c r="A352" t="str">
        <f>'[2]بيانات العملاء'!D353</f>
        <v>سنتر اندلسيه</v>
      </c>
      <c r="B352" t="str">
        <f>'[2]بيانات العملاء'!E353</f>
        <v>تجار</v>
      </c>
      <c r="C352" t="str">
        <f>'[2]بيانات العملاء'!F353</f>
        <v>القاهره</v>
      </c>
      <c r="D352" t="str">
        <f>'[2]بيانات العملاء'!G353</f>
        <v>رمسيس</v>
      </c>
      <c r="E352" t="str">
        <f>'[2]بيانات العملاء'!H353</f>
        <v>241شارع رمسيس غمره فرع بنك الاسكندريه</v>
      </c>
      <c r="F352" t="str">
        <f>'[2]بيانات العملاء'!I353</f>
        <v/>
      </c>
      <c r="G352">
        <f>'[2]بيانات العملاء'!J353</f>
        <v>351</v>
      </c>
      <c r="H352">
        <f>'[2]بيانات العملاء'!K353</f>
        <v>30</v>
      </c>
      <c r="I352" t="str">
        <f>'[2]بيانات العملاء'!L353</f>
        <v>اجل ع الاستحقاق</v>
      </c>
      <c r="J352" t="str">
        <f>'[2]بيانات العملاء'!M353</f>
        <v>امر توريد</v>
      </c>
      <c r="K352">
        <f>'[2]بيانات العملاء'!N353</f>
        <v>0</v>
      </c>
      <c r="L352">
        <f>'[2]بيانات العملاء'!O353</f>
        <v>0</v>
      </c>
      <c r="M352">
        <f>'[2]بيانات العملاء'!P353</f>
        <v>0</v>
      </c>
      <c r="N352">
        <f>'[2]بيانات العملاء'!Q353</f>
        <v>0</v>
      </c>
      <c r="O352">
        <f>'[2]بيانات العملاء'!R353</f>
        <v>0</v>
      </c>
    </row>
    <row r="353" spans="1:15" hidden="1" x14ac:dyDescent="0.25">
      <c r="A353" t="str">
        <f>'[2]بيانات العملاء'!D354</f>
        <v>الحياه</v>
      </c>
      <c r="B353" t="str">
        <f>'[2]بيانات العملاء'!E354</f>
        <v>تجار</v>
      </c>
      <c r="C353" t="str">
        <f>'[2]بيانات العملاء'!F354</f>
        <v>القاهره</v>
      </c>
      <c r="D353" t="str">
        <f>'[2]بيانات العملاء'!G354</f>
        <v>العبور</v>
      </c>
      <c r="E353" t="str">
        <f>'[2]بيانات العملاء'!H354</f>
        <v>امام مدرسه الجولف -مدرسه الجولف</v>
      </c>
      <c r="F353" t="str">
        <f>'[2]بيانات العملاء'!I354</f>
        <v/>
      </c>
      <c r="G353">
        <f>'[2]بيانات العملاء'!J354</f>
        <v>352</v>
      </c>
      <c r="H353">
        <f>'[2]بيانات العملاء'!K354</f>
        <v>30</v>
      </c>
      <c r="I353" t="str">
        <f>'[2]بيانات العملاء'!L354</f>
        <v>اجل ع الاستحقاق</v>
      </c>
      <c r="J353" t="str">
        <f>'[2]بيانات العملاء'!M354</f>
        <v>امر توريد</v>
      </c>
      <c r="K353">
        <f>'[2]بيانات العملاء'!N354</f>
        <v>0</v>
      </c>
      <c r="L353">
        <f>'[2]بيانات العملاء'!O354</f>
        <v>0</v>
      </c>
      <c r="M353">
        <f>'[2]بيانات العملاء'!P354</f>
        <v>0</v>
      </c>
      <c r="N353">
        <f>'[2]بيانات العملاء'!Q354</f>
        <v>0</v>
      </c>
      <c r="O353">
        <f>'[2]بيانات العملاء'!R354</f>
        <v>0</v>
      </c>
    </row>
    <row r="354" spans="1:15" hidden="1" x14ac:dyDescent="0.25">
      <c r="A354" t="str">
        <f>'[2]بيانات العملاء'!D355</f>
        <v xml:space="preserve">شركه مكه لتوزيع الجمله </v>
      </c>
      <c r="B354" t="str">
        <f>'[2]بيانات العملاء'!E355</f>
        <v>تجار</v>
      </c>
      <c r="C354" t="str">
        <f>'[2]بيانات العملاء'!F355</f>
        <v>أسيوط</v>
      </c>
      <c r="D354" t="str">
        <f>'[2]بيانات العملاء'!G355</f>
        <v>دشلوط</v>
      </c>
      <c r="E354" t="str">
        <f>'[2]بيانات العملاء'!H355</f>
        <v>ديروط بجوار مستشفي دشلوط العام</v>
      </c>
      <c r="F354" t="str">
        <f>'[2]بيانات العملاء'!I355</f>
        <v/>
      </c>
      <c r="G354">
        <f>'[2]بيانات العملاء'!J355</f>
        <v>353</v>
      </c>
      <c r="H354">
        <f>'[2]بيانات العملاء'!K355</f>
        <v>30</v>
      </c>
      <c r="I354" t="str">
        <f>'[2]بيانات العملاء'!L355</f>
        <v>اجل ع الاستحقاق</v>
      </c>
      <c r="J354" t="str">
        <f>'[2]بيانات العملاء'!M355</f>
        <v>امر توريد</v>
      </c>
      <c r="K354">
        <f>'[2]بيانات العملاء'!N355</f>
        <v>0</v>
      </c>
      <c r="L354">
        <f>'[2]بيانات العملاء'!O355</f>
        <v>0</v>
      </c>
      <c r="M354">
        <f>'[2]بيانات العملاء'!P355</f>
        <v>0</v>
      </c>
      <c r="N354">
        <f>'[2]بيانات العملاء'!Q355</f>
        <v>0</v>
      </c>
      <c r="O354">
        <f>'[2]بيانات العملاء'!R355</f>
        <v>0</v>
      </c>
    </row>
    <row r="355" spans="1:15" hidden="1" x14ac:dyDescent="0.25">
      <c r="A355" t="str">
        <f>'[2]بيانات العملاء'!D356</f>
        <v xml:space="preserve">مكتب الحرمين </v>
      </c>
      <c r="B355" t="str">
        <f>'[2]بيانات العملاء'!E356</f>
        <v>تجار</v>
      </c>
      <c r="C355" t="str">
        <f>'[2]بيانات العملاء'!F356</f>
        <v>أسيوط</v>
      </c>
      <c r="D355" t="str">
        <f>'[2]بيانات العملاء'!G356</f>
        <v>23يوليو</v>
      </c>
      <c r="E355" t="str">
        <f>'[2]بيانات العملاء'!H356</f>
        <v>برج الصفا شارع 23يوليو بجوار مستشفي العام أسيوط</v>
      </c>
      <c r="F355" t="str">
        <f>'[2]بيانات العملاء'!I356</f>
        <v/>
      </c>
      <c r="G355">
        <f>'[2]بيانات العملاء'!J356</f>
        <v>354</v>
      </c>
      <c r="H355">
        <f>'[2]بيانات العملاء'!K356</f>
        <v>30</v>
      </c>
      <c r="I355" t="str">
        <f>'[2]بيانات العملاء'!L356</f>
        <v>اجل ع الاستحقاق</v>
      </c>
      <c r="J355" t="str">
        <f>'[2]بيانات العملاء'!M356</f>
        <v>امر توريد</v>
      </c>
      <c r="K355">
        <f>'[2]بيانات العملاء'!N356</f>
        <v>0</v>
      </c>
      <c r="L355">
        <f>'[2]بيانات العملاء'!O356</f>
        <v>0</v>
      </c>
      <c r="M355">
        <f>'[2]بيانات العملاء'!P356</f>
        <v>0</v>
      </c>
      <c r="N355">
        <f>'[2]بيانات العملاء'!Q356</f>
        <v>0</v>
      </c>
      <c r="O355">
        <f>'[2]بيانات العملاء'!R356</f>
        <v>0</v>
      </c>
    </row>
    <row r="356" spans="1:15" hidden="1" x14ac:dyDescent="0.25">
      <c r="A356" t="str">
        <f>'[2]بيانات العملاء'!D357</f>
        <v xml:space="preserve">DMلمستحضرات التجميل </v>
      </c>
      <c r="B356" t="str">
        <f>'[2]بيانات العملاء'!E357</f>
        <v>تجار</v>
      </c>
      <c r="C356" t="str">
        <f>'[2]بيانات العملاء'!F357</f>
        <v>المنيا</v>
      </c>
      <c r="D356" t="str">
        <f>'[2]بيانات العملاء'!G357</f>
        <v>مدرسة المنيا</v>
      </c>
      <c r="E356" t="str">
        <f>'[2]بيانات العملاء'!H357</f>
        <v xml:space="preserve">شارع مدرسه المعلمات بجوار مستشفي المبره بالقرب من مدرسه المنيا الثانويه بنات </v>
      </c>
      <c r="F356" t="str">
        <f>'[2]بيانات العملاء'!I357</f>
        <v/>
      </c>
      <c r="G356">
        <f>'[2]بيانات العملاء'!J357</f>
        <v>355</v>
      </c>
      <c r="H356">
        <f>'[2]بيانات العملاء'!K357</f>
        <v>30</v>
      </c>
      <c r="I356" t="str">
        <f>'[2]بيانات العملاء'!L357</f>
        <v>اجل ع الاستحقاق</v>
      </c>
      <c r="J356" t="str">
        <f>'[2]بيانات العملاء'!M357</f>
        <v>امر توريد</v>
      </c>
      <c r="K356">
        <f>'[2]بيانات العملاء'!N357</f>
        <v>0</v>
      </c>
      <c r="L356">
        <f>'[2]بيانات العملاء'!O357</f>
        <v>0</v>
      </c>
      <c r="M356">
        <f>'[2]بيانات العملاء'!P357</f>
        <v>0</v>
      </c>
      <c r="N356">
        <f>'[2]بيانات العملاء'!Q357</f>
        <v>0</v>
      </c>
      <c r="O356">
        <f>'[2]بيانات العملاء'!R357</f>
        <v>0</v>
      </c>
    </row>
    <row r="357" spans="1:15" hidden="1" x14ac:dyDescent="0.25">
      <c r="A357" t="str">
        <f>'[2]بيانات العملاء'!D358</f>
        <v>مكتب مدد ميديكال</v>
      </c>
      <c r="B357" t="str">
        <f>'[2]بيانات العملاء'!E358</f>
        <v>تجار</v>
      </c>
      <c r="C357" t="str">
        <f>'[2]بيانات العملاء'!F358</f>
        <v>المنيا</v>
      </c>
      <c r="D357" t="str">
        <f>'[2]بيانات العملاء'!G358</f>
        <v xml:space="preserve">قسم المنيا </v>
      </c>
      <c r="E357" t="str">
        <f>'[2]بيانات العملاء'!H358</f>
        <v>مكة المكرمة، شارع الازهر امام مدرسة المنيا للغات بجوار مكتبة النجاح  قسم المنيا، مركز المنيا، المنيا، مصر -</v>
      </c>
      <c r="F357" t="str">
        <f>'[2]بيانات العملاء'!I358</f>
        <v/>
      </c>
      <c r="G357">
        <f>'[2]بيانات العملاء'!J358</f>
        <v>356</v>
      </c>
      <c r="H357">
        <f>'[2]بيانات العملاء'!K358</f>
        <v>30</v>
      </c>
      <c r="I357" t="str">
        <f>'[2]بيانات العملاء'!L358</f>
        <v>اجل ع الاستحقاق</v>
      </c>
      <c r="J357" t="str">
        <f>'[2]بيانات العملاء'!M358</f>
        <v>امر توريد</v>
      </c>
      <c r="K357">
        <f>'[2]بيانات العملاء'!N358</f>
        <v>0</v>
      </c>
      <c r="L357">
        <f>'[2]بيانات العملاء'!O358</f>
        <v>0</v>
      </c>
      <c r="M357">
        <f>'[2]بيانات العملاء'!P358</f>
        <v>0</v>
      </c>
      <c r="N357">
        <f>'[2]بيانات العملاء'!Q358</f>
        <v>0</v>
      </c>
      <c r="O357">
        <f>'[2]بيانات العملاء'!R358</f>
        <v>0</v>
      </c>
    </row>
    <row r="358" spans="1:15" hidden="1" x14ac:dyDescent="0.25">
      <c r="A358" t="str">
        <f>'[2]بيانات العملاء'!D359</f>
        <v xml:space="preserve">العطار للمستلزمات الطبيه </v>
      </c>
      <c r="B358" t="str">
        <f>'[2]بيانات العملاء'!E359</f>
        <v>تجار</v>
      </c>
      <c r="C358" t="str">
        <f>'[2]بيانات العملاء'!F359</f>
        <v>القاهرة</v>
      </c>
      <c r="D358" t="str">
        <f>'[2]بيانات العملاء'!G359</f>
        <v>القصر العيني</v>
      </c>
      <c r="E358" t="str">
        <f>'[2]بيانات العملاء'!H359</f>
        <v>21ش علي باشا إبراهيم متفرع من القصر العيني</v>
      </c>
      <c r="F358" t="str">
        <f>'[2]بيانات العملاء'!I359</f>
        <v/>
      </c>
      <c r="G358">
        <f>'[2]بيانات العملاء'!J359</f>
        <v>357</v>
      </c>
      <c r="H358">
        <f>'[2]بيانات العملاء'!K359</f>
        <v>30</v>
      </c>
      <c r="I358" t="str">
        <f>'[2]بيانات العملاء'!L359</f>
        <v>اجل ع الاستحقاق</v>
      </c>
      <c r="J358" t="str">
        <f>'[2]بيانات العملاء'!M359</f>
        <v>امر توريد</v>
      </c>
      <c r="K358">
        <f>'[2]بيانات العملاء'!N359</f>
        <v>0</v>
      </c>
      <c r="L358">
        <f>'[2]بيانات العملاء'!O359</f>
        <v>0</v>
      </c>
      <c r="M358">
        <f>'[2]بيانات العملاء'!P359</f>
        <v>0</v>
      </c>
      <c r="N358">
        <f>'[2]بيانات العملاء'!Q359</f>
        <v>0</v>
      </c>
      <c r="O358">
        <f>'[2]بيانات العملاء'!R359</f>
        <v>0</v>
      </c>
    </row>
    <row r="359" spans="1:15" hidden="1" x14ac:dyDescent="0.25">
      <c r="A359" t="str">
        <f>'[2]بيانات العملاء'!D360</f>
        <v>منظفات الوادي</v>
      </c>
      <c r="B359" t="str">
        <f>'[2]بيانات العملاء'!E360</f>
        <v>تجار</v>
      </c>
      <c r="C359" t="str">
        <f>'[2]بيانات العملاء'!F360</f>
        <v>القاهره</v>
      </c>
      <c r="D359" t="str">
        <f>'[2]بيانات العملاء'!G360</f>
        <v>عزبه النخل</v>
      </c>
      <c r="E359" t="str">
        <f>'[2]بيانات العملاء'!H360</f>
        <v>شارع عرب الطويله عزبه النخل بجوار التوحيد والنور</v>
      </c>
      <c r="F359" t="str">
        <f>'[2]بيانات العملاء'!I360</f>
        <v/>
      </c>
      <c r="G359">
        <f>'[2]بيانات العملاء'!J360</f>
        <v>358</v>
      </c>
      <c r="H359">
        <f>'[2]بيانات العملاء'!K360</f>
        <v>30</v>
      </c>
      <c r="I359" t="str">
        <f>'[2]بيانات العملاء'!L360</f>
        <v>اجل ع الاستحقاق</v>
      </c>
      <c r="J359" t="str">
        <f>'[2]بيانات العملاء'!M360</f>
        <v>امر توريد</v>
      </c>
      <c r="K359">
        <f>'[2]بيانات العملاء'!N360</f>
        <v>0</v>
      </c>
      <c r="L359">
        <f>'[2]بيانات العملاء'!O360</f>
        <v>0</v>
      </c>
      <c r="M359">
        <f>'[2]بيانات العملاء'!P360</f>
        <v>0</v>
      </c>
      <c r="N359">
        <f>'[2]بيانات العملاء'!Q360</f>
        <v>0</v>
      </c>
      <c r="O359">
        <f>'[2]بيانات العملاء'!R360</f>
        <v>0</v>
      </c>
    </row>
    <row r="360" spans="1:15" hidden="1" x14ac:dyDescent="0.25">
      <c r="A360" t="str">
        <f>'[2]بيانات العملاء'!D361</f>
        <v>الكمال</v>
      </c>
      <c r="B360" t="str">
        <f>'[2]بيانات العملاء'!E361</f>
        <v>تجار</v>
      </c>
      <c r="C360" t="str">
        <f>'[2]بيانات العملاء'!F361</f>
        <v>الجيزة</v>
      </c>
      <c r="D360" t="str">
        <f>'[2]بيانات العملاء'!G361</f>
        <v>المعادي</v>
      </c>
      <c r="E360" t="str">
        <f>'[2]بيانات العملاء'!H361</f>
        <v>شارع عبد الحميد مكي</v>
      </c>
      <c r="F360" t="str">
        <f>'[2]بيانات العملاء'!I361</f>
        <v/>
      </c>
      <c r="G360">
        <f>'[2]بيانات العملاء'!J361</f>
        <v>359</v>
      </c>
      <c r="H360">
        <f>'[2]بيانات العملاء'!K361</f>
        <v>30</v>
      </c>
      <c r="I360" t="str">
        <f>'[2]بيانات العملاء'!L361</f>
        <v>اجل ع الاستحقاق</v>
      </c>
      <c r="J360" t="str">
        <f>'[2]بيانات العملاء'!M361</f>
        <v>امر توريد</v>
      </c>
      <c r="K360">
        <f>'[2]بيانات العملاء'!N361</f>
        <v>0</v>
      </c>
      <c r="L360">
        <f>'[2]بيانات العملاء'!O361</f>
        <v>0</v>
      </c>
      <c r="M360">
        <f>'[2]بيانات العملاء'!P361</f>
        <v>0</v>
      </c>
      <c r="N360">
        <f>'[2]بيانات العملاء'!Q361</f>
        <v>0</v>
      </c>
      <c r="O360">
        <f>'[2]بيانات العملاء'!R361</f>
        <v>0</v>
      </c>
    </row>
    <row r="361" spans="1:15" hidden="1" x14ac:dyDescent="0.25">
      <c r="A361" t="str">
        <f>'[2]بيانات العملاء'!D362</f>
        <v>يا مسهل</v>
      </c>
      <c r="B361" t="str">
        <f>'[2]بيانات العملاء'!E362</f>
        <v>تجار</v>
      </c>
      <c r="C361" t="str">
        <f>'[2]بيانات العملاء'!F362</f>
        <v xml:space="preserve">القاهره </v>
      </c>
      <c r="D361" t="str">
        <f>'[2]بيانات العملاء'!G362</f>
        <v>الموسكي</v>
      </c>
      <c r="E361" t="str">
        <f>'[2]بيانات العملاء'!H362</f>
        <v>437شارع بورسعيد الموسكي</v>
      </c>
      <c r="F361" t="str">
        <f>'[2]بيانات العملاء'!I362</f>
        <v/>
      </c>
      <c r="G361">
        <f>'[2]بيانات العملاء'!J362</f>
        <v>360</v>
      </c>
      <c r="H361">
        <f>'[2]بيانات العملاء'!K362</f>
        <v>30</v>
      </c>
      <c r="I361" t="str">
        <f>'[2]بيانات العملاء'!L362</f>
        <v>اجل ع الاستحقاق</v>
      </c>
      <c r="J361" t="str">
        <f>'[2]بيانات العملاء'!M362</f>
        <v>امر توريد</v>
      </c>
      <c r="K361">
        <f>'[2]بيانات العملاء'!N362</f>
        <v>0</v>
      </c>
      <c r="L361">
        <f>'[2]بيانات العملاء'!O362</f>
        <v>0</v>
      </c>
      <c r="M361">
        <f>'[2]بيانات العملاء'!P362</f>
        <v>0</v>
      </c>
      <c r="N361">
        <f>'[2]بيانات العملاء'!Q362</f>
        <v>0</v>
      </c>
      <c r="O361">
        <f>'[2]بيانات العملاء'!R362</f>
        <v>0</v>
      </c>
    </row>
    <row r="362" spans="1:15" hidden="1" x14ac:dyDescent="0.25">
      <c r="A362" t="str">
        <f>'[2]بيانات العملاء'!D363</f>
        <v>مكتب المرسي</v>
      </c>
      <c r="B362" t="str">
        <f>'[2]بيانات العملاء'!E363</f>
        <v>تجار</v>
      </c>
      <c r="C362" t="str">
        <f>'[2]بيانات العملاء'!F363</f>
        <v>الاسماعيليه</v>
      </c>
      <c r="D362" t="str">
        <f>'[2]بيانات العملاء'!G363</f>
        <v>ش العشرين</v>
      </c>
      <c r="E362" t="str">
        <f>'[2]بيانات العملاء'!H363</f>
        <v>ش العشرين خلف بنك قطر</v>
      </c>
      <c r="F362" t="str">
        <f>'[2]بيانات العملاء'!I363</f>
        <v/>
      </c>
      <c r="G362">
        <f>'[2]بيانات العملاء'!J363</f>
        <v>361</v>
      </c>
      <c r="H362">
        <f>'[2]بيانات العملاء'!K363</f>
        <v>30</v>
      </c>
      <c r="I362" t="str">
        <f>'[2]بيانات العملاء'!L363</f>
        <v>اجل ع الاستحقاق</v>
      </c>
      <c r="J362" t="str">
        <f>'[2]بيانات العملاء'!M363</f>
        <v>امر توريد</v>
      </c>
      <c r="K362">
        <f>'[2]بيانات العملاء'!N363</f>
        <v>0</v>
      </c>
      <c r="L362">
        <f>'[2]بيانات العملاء'!O363</f>
        <v>0</v>
      </c>
      <c r="M362">
        <f>'[2]بيانات العملاء'!P363</f>
        <v>0</v>
      </c>
      <c r="N362">
        <f>'[2]بيانات العملاء'!Q363</f>
        <v>0</v>
      </c>
      <c r="O362">
        <f>'[2]بيانات العملاء'!R363</f>
        <v>0</v>
      </c>
    </row>
    <row r="363" spans="1:15" hidden="1" x14ac:dyDescent="0.25">
      <c r="A363" t="str">
        <f>'[2]بيانات العملاء'!D364</f>
        <v xml:space="preserve">مكتب الأوائل </v>
      </c>
      <c r="B363" t="str">
        <f>'[2]بيانات العملاء'!E364</f>
        <v>تجار</v>
      </c>
      <c r="C363" t="str">
        <f>'[2]بيانات العملاء'!F364</f>
        <v>الاسماعيليه</v>
      </c>
      <c r="D363" t="str">
        <f>'[2]بيانات العملاء'!G364</f>
        <v>الشيخ زايد</v>
      </c>
      <c r="E363" t="str">
        <f>'[2]بيانات العملاء'!H364</f>
        <v>عمار بن ياسر الشيخ زايد</v>
      </c>
      <c r="F363" t="str">
        <f>'[2]بيانات العملاء'!I364</f>
        <v/>
      </c>
      <c r="G363">
        <f>'[2]بيانات العملاء'!J364</f>
        <v>362</v>
      </c>
      <c r="H363">
        <f>'[2]بيانات العملاء'!K364</f>
        <v>30</v>
      </c>
      <c r="I363" t="str">
        <f>'[2]بيانات العملاء'!L364</f>
        <v>اجل ع الاستحقاق</v>
      </c>
      <c r="J363" t="str">
        <f>'[2]بيانات العملاء'!M364</f>
        <v>امر توريد</v>
      </c>
      <c r="K363">
        <f>'[2]بيانات العملاء'!N364</f>
        <v>0</v>
      </c>
      <c r="L363">
        <f>'[2]بيانات العملاء'!O364</f>
        <v>0</v>
      </c>
      <c r="M363">
        <f>'[2]بيانات العملاء'!P364</f>
        <v>0</v>
      </c>
      <c r="N363">
        <f>'[2]بيانات العملاء'!Q364</f>
        <v>0</v>
      </c>
      <c r="O363">
        <f>'[2]بيانات العملاء'!R364</f>
        <v>0</v>
      </c>
    </row>
    <row r="364" spans="1:15" hidden="1" x14ac:dyDescent="0.25">
      <c r="A364" t="str">
        <f>'[2]بيانات العملاء'!D365</f>
        <v xml:space="preserve">الايمان للتجاره </v>
      </c>
      <c r="B364" t="str">
        <f>'[2]بيانات العملاء'!E365</f>
        <v>تجار</v>
      </c>
      <c r="C364" t="str">
        <f>'[2]بيانات العملاء'!F365</f>
        <v>القاهره</v>
      </c>
      <c r="D364" t="str">
        <f>'[2]بيانات العملاء'!G365</f>
        <v>العبور</v>
      </c>
      <c r="E364" t="str">
        <f>'[2]بيانات العملاء'!H365</f>
        <v>العبور الحي الأول محليه 5 خلف قسم العبور</v>
      </c>
      <c r="F364" t="str">
        <f>'[2]بيانات العملاء'!I365</f>
        <v/>
      </c>
      <c r="G364">
        <f>'[2]بيانات العملاء'!J365</f>
        <v>363</v>
      </c>
      <c r="H364">
        <f>'[2]بيانات العملاء'!K365</f>
        <v>30</v>
      </c>
      <c r="I364" t="str">
        <f>'[2]بيانات العملاء'!L365</f>
        <v>اجل ع الاستحقاق</v>
      </c>
      <c r="J364" t="str">
        <f>'[2]بيانات العملاء'!M365</f>
        <v>امر توريد</v>
      </c>
      <c r="K364">
        <f>'[2]بيانات العملاء'!N365</f>
        <v>0</v>
      </c>
      <c r="L364">
        <f>'[2]بيانات العملاء'!O365</f>
        <v>0</v>
      </c>
      <c r="M364">
        <f>'[2]بيانات العملاء'!P365</f>
        <v>0</v>
      </c>
      <c r="N364">
        <f>'[2]بيانات العملاء'!Q365</f>
        <v>0</v>
      </c>
      <c r="O364">
        <f>'[2]بيانات العملاء'!R365</f>
        <v>0</v>
      </c>
    </row>
    <row r="365" spans="1:15" hidden="1" x14ac:dyDescent="0.25">
      <c r="A365" t="str">
        <f>'[2]بيانات العملاء'!D366</f>
        <v>اولاد المهدى</v>
      </c>
      <c r="B365" t="str">
        <f>'[2]بيانات العملاء'!E366</f>
        <v>تجار</v>
      </c>
      <c r="C365" t="str">
        <f>'[2]بيانات العملاء'!F366</f>
        <v>القاهره</v>
      </c>
      <c r="D365" t="str">
        <f>'[2]بيانات العملاء'!G366</f>
        <v>الموسكى</v>
      </c>
      <c r="E365" t="str">
        <f>'[2]بيانات العملاء'!H366</f>
        <v>505ش بورسعيد عماره زوزو الموسكي</v>
      </c>
      <c r="F365" t="str">
        <f>'[2]بيانات العملاء'!I366</f>
        <v>001120893948</v>
      </c>
      <c r="G365">
        <f>'[2]بيانات العملاء'!J366</f>
        <v>364</v>
      </c>
      <c r="H365">
        <f>'[2]بيانات العملاء'!K366</f>
        <v>30</v>
      </c>
      <c r="I365" t="str">
        <f>'[2]بيانات العملاء'!L366</f>
        <v>اجل ع الاستحقاق</v>
      </c>
      <c r="J365" t="str">
        <f>'[2]بيانات العملاء'!M366</f>
        <v>امر توريد</v>
      </c>
      <c r="K365">
        <f>'[2]بيانات العملاء'!N366</f>
        <v>0</v>
      </c>
      <c r="L365">
        <f>'[2]بيانات العملاء'!O366</f>
        <v>0</v>
      </c>
      <c r="M365">
        <f>'[2]بيانات العملاء'!P366</f>
        <v>0</v>
      </c>
      <c r="N365">
        <f>'[2]بيانات العملاء'!Q366</f>
        <v>0</v>
      </c>
      <c r="O365">
        <f>'[2]بيانات العملاء'!R366</f>
        <v>0</v>
      </c>
    </row>
    <row r="366" spans="1:15" hidden="1" x14ac:dyDescent="0.25">
      <c r="A366" t="str">
        <f>'[2]بيانات العملاء'!D367</f>
        <v>جوي لمستحضرات التجميل</v>
      </c>
      <c r="B366" t="str">
        <f>'[2]بيانات العملاء'!E367</f>
        <v>تجار</v>
      </c>
      <c r="C366" t="str">
        <f>'[2]بيانات العملاء'!F367</f>
        <v>القاهره</v>
      </c>
      <c r="D366" t="str">
        <f>'[2]بيانات العملاء'!G367</f>
        <v>عين شمس</v>
      </c>
      <c r="E366" t="str">
        <f>'[2]بيانات العملاء'!H367</f>
        <v>6شارع القدس متفرع ش عين شمس _مدرسه القدس عزبه النخل</v>
      </c>
      <c r="F366" t="str">
        <f>'[2]بيانات العملاء'!I367</f>
        <v/>
      </c>
      <c r="G366">
        <f>'[2]بيانات العملاء'!J367</f>
        <v>365</v>
      </c>
      <c r="H366">
        <f>'[2]بيانات العملاء'!K367</f>
        <v>30</v>
      </c>
      <c r="I366" t="str">
        <f>'[2]بيانات العملاء'!L367</f>
        <v>اجل ع الاستحقاق</v>
      </c>
      <c r="J366" t="str">
        <f>'[2]بيانات العملاء'!M367</f>
        <v>امر توريد</v>
      </c>
      <c r="K366">
        <f>'[2]بيانات العملاء'!N367</f>
        <v>0</v>
      </c>
      <c r="L366">
        <f>'[2]بيانات العملاء'!O367</f>
        <v>0</v>
      </c>
      <c r="M366">
        <f>'[2]بيانات العملاء'!P367</f>
        <v>0</v>
      </c>
      <c r="N366">
        <f>'[2]بيانات العملاء'!Q367</f>
        <v>0</v>
      </c>
      <c r="O366">
        <f>'[2]بيانات العملاء'!R367</f>
        <v>0</v>
      </c>
    </row>
    <row r="367" spans="1:15" hidden="1" x14ac:dyDescent="0.25">
      <c r="A367" t="str">
        <f>'[2]بيانات العملاء'!D368</f>
        <v>قمرين</v>
      </c>
      <c r="B367" t="str">
        <f>'[2]بيانات العملاء'!E368</f>
        <v>تجار</v>
      </c>
      <c r="C367" t="str">
        <f>'[2]بيانات العملاء'!F368</f>
        <v>القاهره</v>
      </c>
      <c r="D367" t="str">
        <f>'[2]بيانات العملاء'!G368</f>
        <v>حدائق المعادى</v>
      </c>
      <c r="E367" t="str">
        <f>'[2]بيانات العملاء'!H368</f>
        <v>شارع عبد الحميد مكي</v>
      </c>
      <c r="F367" t="str">
        <f>'[2]بيانات العملاء'!I368</f>
        <v/>
      </c>
      <c r="G367">
        <f>'[2]بيانات العملاء'!J368</f>
        <v>366</v>
      </c>
      <c r="H367">
        <f>'[2]بيانات العملاء'!K368</f>
        <v>30</v>
      </c>
      <c r="I367" t="str">
        <f>'[2]بيانات العملاء'!L368</f>
        <v>اجل ع الاستحقاق</v>
      </c>
      <c r="J367" t="str">
        <f>'[2]بيانات العملاء'!M368</f>
        <v>امر توريد</v>
      </c>
      <c r="K367">
        <f>'[2]بيانات العملاء'!N368</f>
        <v>0</v>
      </c>
      <c r="L367">
        <f>'[2]بيانات العملاء'!O368</f>
        <v>0</v>
      </c>
      <c r="M367">
        <f>'[2]بيانات العملاء'!P368</f>
        <v>0</v>
      </c>
      <c r="N367">
        <f>'[2]بيانات العملاء'!Q368</f>
        <v>0</v>
      </c>
      <c r="O367">
        <f>'[2]بيانات العملاء'!R368</f>
        <v>0</v>
      </c>
    </row>
    <row r="368" spans="1:15" hidden="1" x14ac:dyDescent="0.25">
      <c r="A368" t="str">
        <f>'[2]بيانات العملاء'!D369</f>
        <v>مطر سنتر 2</v>
      </c>
      <c r="B368" t="str">
        <f>'[2]بيانات العملاء'!E369</f>
        <v>تجار</v>
      </c>
      <c r="C368" t="str">
        <f>'[2]بيانات العملاء'!F369</f>
        <v>القاهره</v>
      </c>
      <c r="D368" t="str">
        <f>'[2]بيانات العملاء'!G369</f>
        <v>عين شمس</v>
      </c>
      <c r="E368" t="str">
        <f>'[2]بيانات العملاء'!H369</f>
        <v>شارع علي عبد المجيد من ش السوق بجوار مكتبه الفادي</v>
      </c>
      <c r="F368" t="str">
        <f>'[2]بيانات العملاء'!I369</f>
        <v/>
      </c>
      <c r="G368">
        <f>'[2]بيانات العملاء'!J369</f>
        <v>367</v>
      </c>
      <c r="H368">
        <f>'[2]بيانات العملاء'!K369</f>
        <v>30</v>
      </c>
      <c r="I368" t="str">
        <f>'[2]بيانات العملاء'!L369</f>
        <v>اجل ع الاستحقاق</v>
      </c>
      <c r="J368" t="str">
        <f>'[2]بيانات العملاء'!M369</f>
        <v>امر توريد</v>
      </c>
      <c r="K368">
        <f>'[2]بيانات العملاء'!N369</f>
        <v>0</v>
      </c>
      <c r="L368">
        <f>'[2]بيانات العملاء'!O369</f>
        <v>0</v>
      </c>
      <c r="M368">
        <f>'[2]بيانات العملاء'!P369</f>
        <v>0</v>
      </c>
      <c r="N368">
        <f>'[2]بيانات العملاء'!Q369</f>
        <v>0</v>
      </c>
      <c r="O368">
        <f>'[2]بيانات العملاء'!R369</f>
        <v>0</v>
      </c>
    </row>
    <row r="369" spans="1:15" hidden="1" x14ac:dyDescent="0.25">
      <c r="A369" t="str">
        <f>'[2]بيانات العملاء'!D370</f>
        <v>المناهري</v>
      </c>
      <c r="B369" t="str">
        <f>'[2]بيانات العملاء'!E370</f>
        <v>تجار</v>
      </c>
      <c r="C369" t="str">
        <f>'[2]بيانات العملاء'!F370</f>
        <v>الجيزه</v>
      </c>
      <c r="D369" t="str">
        <f>'[2]بيانات العملاء'!G370</f>
        <v>ام المصريين</v>
      </c>
      <c r="E369" t="str">
        <f>'[2]بيانات العملاء'!H370</f>
        <v xml:space="preserve">21ش السوق ام المصريين </v>
      </c>
      <c r="F369" t="str">
        <f>'[2]بيانات العملاء'!I370</f>
        <v/>
      </c>
      <c r="G369">
        <f>'[2]بيانات العملاء'!J370</f>
        <v>368</v>
      </c>
      <c r="H369">
        <f>'[2]بيانات العملاء'!K370</f>
        <v>30</v>
      </c>
      <c r="I369" t="str">
        <f>'[2]بيانات العملاء'!L370</f>
        <v>اجل ع الاستحقاق</v>
      </c>
      <c r="J369" t="str">
        <f>'[2]بيانات العملاء'!M370</f>
        <v>امر توريد</v>
      </c>
      <c r="K369">
        <f>'[2]بيانات العملاء'!N370</f>
        <v>0</v>
      </c>
      <c r="L369">
        <f>'[2]بيانات العملاء'!O370</f>
        <v>0</v>
      </c>
      <c r="M369">
        <f>'[2]بيانات العملاء'!P370</f>
        <v>0</v>
      </c>
      <c r="N369">
        <f>'[2]بيانات العملاء'!Q370</f>
        <v>0</v>
      </c>
      <c r="O369">
        <f>'[2]بيانات العملاء'!R370</f>
        <v>0</v>
      </c>
    </row>
    <row r="370" spans="1:15" hidden="1" x14ac:dyDescent="0.25">
      <c r="A370" t="str">
        <f>'[2]بيانات العملاء'!D371</f>
        <v>سنتر الفهد الموسكى</v>
      </c>
      <c r="B370" t="str">
        <f>'[2]بيانات العملاء'!E371</f>
        <v>تجار</v>
      </c>
      <c r="C370" t="str">
        <f>'[2]بيانات العملاء'!F371</f>
        <v>القاهرة</v>
      </c>
      <c r="D370" t="str">
        <f>'[2]بيانات العملاء'!G371</f>
        <v>باب الشعريه</v>
      </c>
      <c r="E370" t="str">
        <f>'[2]بيانات العملاء'!H371</f>
        <v>الموسكى</v>
      </c>
      <c r="F370" t="str">
        <f>'[2]بيانات العملاء'!I371</f>
        <v/>
      </c>
      <c r="G370">
        <f>'[2]بيانات العملاء'!J371</f>
        <v>369</v>
      </c>
      <c r="H370">
        <f>'[2]بيانات العملاء'!K371</f>
        <v>30</v>
      </c>
      <c r="I370" t="str">
        <f>'[2]بيانات العملاء'!L371</f>
        <v>اجل ع الاستحقاق</v>
      </c>
      <c r="J370" t="str">
        <f>'[2]بيانات العملاء'!M371</f>
        <v>امر توريد</v>
      </c>
      <c r="K370">
        <f>'[2]بيانات العملاء'!N371</f>
        <v>0</v>
      </c>
      <c r="L370">
        <f>'[2]بيانات العملاء'!O371</f>
        <v>0</v>
      </c>
      <c r="M370">
        <f>'[2]بيانات العملاء'!P371</f>
        <v>0</v>
      </c>
      <c r="N370">
        <f>'[2]بيانات العملاء'!Q371</f>
        <v>0</v>
      </c>
      <c r="O370">
        <f>'[2]بيانات العملاء'!R371</f>
        <v>0</v>
      </c>
    </row>
    <row r="371" spans="1:15" hidden="1" x14ac:dyDescent="0.25">
      <c r="A371" t="str">
        <f>'[2]بيانات العملاء'!D372</f>
        <v>الحمد لمستلزمات التجميل</v>
      </c>
      <c r="B371" t="str">
        <f>'[2]بيانات العملاء'!E372</f>
        <v>تجار</v>
      </c>
      <c r="C371" t="str">
        <f>'[2]بيانات العملاء'!F372</f>
        <v>الجيزه</v>
      </c>
      <c r="D371" t="str">
        <f>'[2]بيانات العملاء'!G372</f>
        <v>البدراشين</v>
      </c>
      <c r="E371" t="str">
        <f>'[2]بيانات العملاء'!H372</f>
        <v>شارع صدناوي البدراشين</v>
      </c>
      <c r="F371" t="str">
        <f>'[2]بيانات العملاء'!I372</f>
        <v/>
      </c>
      <c r="G371">
        <f>'[2]بيانات العملاء'!J372</f>
        <v>370</v>
      </c>
      <c r="H371">
        <f>'[2]بيانات العملاء'!K372</f>
        <v>30</v>
      </c>
      <c r="I371" t="str">
        <f>'[2]بيانات العملاء'!L372</f>
        <v>اجل ع الاستحقاق</v>
      </c>
      <c r="J371" t="str">
        <f>'[2]بيانات العملاء'!M372</f>
        <v>امر توريد</v>
      </c>
      <c r="K371">
        <f>'[2]بيانات العملاء'!N372</f>
        <v>0</v>
      </c>
      <c r="L371">
        <f>'[2]بيانات العملاء'!O372</f>
        <v>0</v>
      </c>
      <c r="M371">
        <f>'[2]بيانات العملاء'!P372</f>
        <v>0</v>
      </c>
      <c r="N371">
        <f>'[2]بيانات العملاء'!Q372</f>
        <v>0</v>
      </c>
      <c r="O371">
        <f>'[2]بيانات العملاء'!R372</f>
        <v>0</v>
      </c>
    </row>
    <row r="372" spans="1:15" hidden="1" x14ac:dyDescent="0.25">
      <c r="A372" t="str">
        <f>'[2]بيانات العملاء'!D373</f>
        <v xml:space="preserve">أبو حبيبه لمستحضرات التجميل </v>
      </c>
      <c r="B372" t="str">
        <f>'[2]بيانات العملاء'!E373</f>
        <v>تجار</v>
      </c>
      <c r="C372" t="str">
        <f>'[2]بيانات العملاء'!F373</f>
        <v>القاهره</v>
      </c>
      <c r="D372" t="str">
        <f>'[2]بيانات العملاء'!G373</f>
        <v>الموسكي</v>
      </c>
      <c r="E372" t="str">
        <f>'[2]بيانات العملاء'!H373</f>
        <v>ش بورسعيد تحت فندق قصر المدينه -الموسكي</v>
      </c>
      <c r="F372" t="str">
        <f>'[2]بيانات العملاء'!I373</f>
        <v/>
      </c>
      <c r="G372">
        <f>'[2]بيانات العملاء'!J373</f>
        <v>371</v>
      </c>
      <c r="H372">
        <f>'[2]بيانات العملاء'!K373</f>
        <v>30</v>
      </c>
      <c r="I372" t="str">
        <f>'[2]بيانات العملاء'!L373</f>
        <v>اجل ع الاستحقاق</v>
      </c>
      <c r="J372" t="str">
        <f>'[2]بيانات العملاء'!M373</f>
        <v>امر توريد</v>
      </c>
      <c r="K372">
        <f>'[2]بيانات العملاء'!N373</f>
        <v>0</v>
      </c>
      <c r="L372">
        <f>'[2]بيانات العملاء'!O373</f>
        <v>0</v>
      </c>
      <c r="M372">
        <f>'[2]بيانات العملاء'!P373</f>
        <v>0</v>
      </c>
      <c r="N372">
        <f>'[2]بيانات العملاء'!Q373</f>
        <v>0</v>
      </c>
      <c r="O372">
        <f>'[2]بيانات العملاء'!R373</f>
        <v>0</v>
      </c>
    </row>
    <row r="373" spans="1:15" hidden="1" x14ac:dyDescent="0.25">
      <c r="A373" t="str">
        <f>'[2]بيانات العملاء'!D374</f>
        <v>الجيزي</v>
      </c>
      <c r="B373" t="str">
        <f>'[2]بيانات العملاء'!E374</f>
        <v>تجار</v>
      </c>
      <c r="C373" t="str">
        <f>'[2]بيانات العملاء'!F374</f>
        <v>القاهره</v>
      </c>
      <c r="D373" t="str">
        <f>'[2]بيانات العملاء'!G374</f>
        <v>حدائق المعادى</v>
      </c>
      <c r="E373" t="str">
        <f>'[2]بيانات العملاء'!H374</f>
        <v>شارع عبد الحميد مكي</v>
      </c>
      <c r="F373" t="str">
        <f>'[2]بيانات العملاء'!I374</f>
        <v/>
      </c>
      <c r="G373">
        <f>'[2]بيانات العملاء'!J374</f>
        <v>372</v>
      </c>
      <c r="H373">
        <f>'[2]بيانات العملاء'!K374</f>
        <v>30</v>
      </c>
      <c r="I373" t="str">
        <f>'[2]بيانات العملاء'!L374</f>
        <v>اجل ع الاستحقاق</v>
      </c>
      <c r="J373" t="str">
        <f>'[2]بيانات العملاء'!M374</f>
        <v>امر توريد</v>
      </c>
      <c r="K373">
        <f>'[2]بيانات العملاء'!N374</f>
        <v>0</v>
      </c>
      <c r="L373">
        <f>'[2]بيانات العملاء'!O374</f>
        <v>0</v>
      </c>
      <c r="M373">
        <f>'[2]بيانات العملاء'!P374</f>
        <v>0</v>
      </c>
      <c r="N373">
        <f>'[2]بيانات العملاء'!Q374</f>
        <v>0</v>
      </c>
      <c r="O373">
        <f>'[2]بيانات العملاء'!R374</f>
        <v>0</v>
      </c>
    </row>
    <row r="374" spans="1:15" hidden="1" x14ac:dyDescent="0.25">
      <c r="A374" t="str">
        <f>'[2]بيانات العملاء'!D375</f>
        <v>منظفات الفتح</v>
      </c>
      <c r="B374" t="str">
        <f>'[2]بيانات العملاء'!E375</f>
        <v>تجار</v>
      </c>
      <c r="C374" t="str">
        <f>'[2]بيانات العملاء'!F375</f>
        <v>القاهره</v>
      </c>
      <c r="D374" t="str">
        <f>'[2]بيانات العملاء'!G375</f>
        <v>حدائق القبة</v>
      </c>
      <c r="E374" t="str">
        <f>'[2]بيانات العملاء'!H375</f>
        <v>سوق الحدائق ميدان الحدائق _حدائق القبه</v>
      </c>
      <c r="F374" t="str">
        <f>'[2]بيانات العملاء'!I375</f>
        <v/>
      </c>
      <c r="G374">
        <f>'[2]بيانات العملاء'!J375</f>
        <v>373</v>
      </c>
      <c r="H374">
        <f>'[2]بيانات العملاء'!K375</f>
        <v>30</v>
      </c>
      <c r="I374" t="str">
        <f>'[2]بيانات العملاء'!L375</f>
        <v>اجل ع الاستحقاق</v>
      </c>
      <c r="J374" t="str">
        <f>'[2]بيانات العملاء'!M375</f>
        <v>امر توريد</v>
      </c>
      <c r="K374">
        <f>'[2]بيانات العملاء'!N375</f>
        <v>0</v>
      </c>
      <c r="L374">
        <f>'[2]بيانات العملاء'!O375</f>
        <v>0</v>
      </c>
      <c r="M374">
        <f>'[2]بيانات العملاء'!P375</f>
        <v>0</v>
      </c>
      <c r="N374">
        <f>'[2]بيانات العملاء'!Q375</f>
        <v>0</v>
      </c>
      <c r="O374">
        <f>'[2]بيانات العملاء'!R375</f>
        <v>0</v>
      </c>
    </row>
    <row r="375" spans="1:15" hidden="1" x14ac:dyDescent="0.25">
      <c r="A375" t="str">
        <f>'[2]بيانات العملاء'!D376</f>
        <v>منظفات زينه</v>
      </c>
      <c r="B375" t="str">
        <f>'[2]بيانات العملاء'!E376</f>
        <v>تجار</v>
      </c>
      <c r="C375" t="str">
        <f>'[2]بيانات العملاء'!F376</f>
        <v>القاهره</v>
      </c>
      <c r="D375" t="str">
        <f>'[2]بيانات العملاء'!G376</f>
        <v>عين شمس</v>
      </c>
      <c r="E375" t="str">
        <f>'[2]بيانات العملاء'!H376</f>
        <v>شارع الجراج من احمد عصمت امام مدرسه مودرن سكول البان زاهر</v>
      </c>
      <c r="F375" t="str">
        <f>'[2]بيانات العملاء'!I376</f>
        <v/>
      </c>
      <c r="G375">
        <f>'[2]بيانات العملاء'!J376</f>
        <v>374</v>
      </c>
      <c r="H375">
        <f>'[2]بيانات العملاء'!K376</f>
        <v>30</v>
      </c>
      <c r="I375" t="str">
        <f>'[2]بيانات العملاء'!L376</f>
        <v>اجل ع الاستحقاق</v>
      </c>
      <c r="J375" t="str">
        <f>'[2]بيانات العملاء'!M376</f>
        <v>امر توريد</v>
      </c>
      <c r="K375">
        <f>'[2]بيانات العملاء'!N376</f>
        <v>0</v>
      </c>
      <c r="L375">
        <f>'[2]بيانات العملاء'!O376</f>
        <v>0</v>
      </c>
      <c r="M375">
        <f>'[2]بيانات العملاء'!P376</f>
        <v>0</v>
      </c>
      <c r="N375">
        <f>'[2]بيانات العملاء'!Q376</f>
        <v>0</v>
      </c>
      <c r="O375">
        <f>'[2]بيانات العملاء'!R376</f>
        <v>0</v>
      </c>
    </row>
    <row r="376" spans="1:15" hidden="1" x14ac:dyDescent="0.25">
      <c r="A376" t="str">
        <f>'[2]بيانات العملاء'!D377</f>
        <v>أسواق أبو عميره</v>
      </c>
      <c r="B376" t="str">
        <f>'[2]بيانات العملاء'!E377</f>
        <v>تجار</v>
      </c>
      <c r="C376" t="str">
        <f>'[2]بيانات العملاء'!F377</f>
        <v>القاهره</v>
      </c>
      <c r="D376" t="str">
        <f>'[2]بيانات العملاء'!G377</f>
        <v>عين شمس</v>
      </c>
      <c r="E376" t="str">
        <f>'[2]بيانات العملاء'!H377</f>
        <v>شارع شلهوب من احمد عصمت مودرن سكول</v>
      </c>
      <c r="F376" t="str">
        <f>'[2]بيانات العملاء'!I377</f>
        <v/>
      </c>
      <c r="G376">
        <f>'[2]بيانات العملاء'!J377</f>
        <v>375</v>
      </c>
      <c r="H376">
        <f>'[2]بيانات العملاء'!K377</f>
        <v>30</v>
      </c>
      <c r="I376" t="str">
        <f>'[2]بيانات العملاء'!L377</f>
        <v>اجل ع الاستحقاق</v>
      </c>
      <c r="J376" t="str">
        <f>'[2]بيانات العملاء'!M377</f>
        <v>امر توريد</v>
      </c>
      <c r="K376">
        <f>'[2]بيانات العملاء'!N377</f>
        <v>0</v>
      </c>
      <c r="L376">
        <f>'[2]بيانات العملاء'!O377</f>
        <v>0</v>
      </c>
      <c r="M376">
        <f>'[2]بيانات العملاء'!P377</f>
        <v>0</v>
      </c>
      <c r="N376">
        <f>'[2]بيانات العملاء'!Q377</f>
        <v>0</v>
      </c>
      <c r="O376">
        <f>'[2]بيانات العملاء'!R377</f>
        <v>0</v>
      </c>
    </row>
    <row r="377" spans="1:15" hidden="1" x14ac:dyDescent="0.25">
      <c r="A377" t="str">
        <f>'[2]بيانات العملاء'!D378</f>
        <v>سمير للمستحضرات</v>
      </c>
      <c r="B377" t="str">
        <f>'[2]بيانات العملاء'!E378</f>
        <v>تجار</v>
      </c>
      <c r="C377" t="str">
        <f>'[2]بيانات العملاء'!F378</f>
        <v>السويس</v>
      </c>
      <c r="D377" t="str">
        <f>'[2]بيانات العملاء'!G378</f>
        <v>شارع 26يوليو</v>
      </c>
      <c r="E377" t="str">
        <f>'[2]بيانات العملاء'!H378</f>
        <v>ش 26يولية بجوار معرض الصفوه بالقرب من كنيسه القديس</v>
      </c>
      <c r="F377" t="str">
        <f>'[2]بيانات العملاء'!I378</f>
        <v/>
      </c>
      <c r="G377">
        <f>'[2]بيانات العملاء'!J378</f>
        <v>376</v>
      </c>
      <c r="H377">
        <f>'[2]بيانات العملاء'!K378</f>
        <v>30</v>
      </c>
      <c r="I377" t="str">
        <f>'[2]بيانات العملاء'!L378</f>
        <v>اجل ع الاستحقاق</v>
      </c>
      <c r="J377" t="str">
        <f>'[2]بيانات العملاء'!M378</f>
        <v>امر توريد</v>
      </c>
      <c r="K377">
        <f>'[2]بيانات العملاء'!N378</f>
        <v>0</v>
      </c>
      <c r="L377">
        <f>'[2]بيانات العملاء'!O378</f>
        <v>0</v>
      </c>
      <c r="M377">
        <f>'[2]بيانات العملاء'!P378</f>
        <v>0</v>
      </c>
      <c r="N377">
        <f>'[2]بيانات العملاء'!Q378</f>
        <v>0</v>
      </c>
      <c r="O377">
        <f>'[2]بيانات العملاء'!R378</f>
        <v>0</v>
      </c>
    </row>
    <row r="378" spans="1:15" hidden="1" x14ac:dyDescent="0.25">
      <c r="A378" t="str">
        <f>'[2]بيانات العملاء'!D379</f>
        <v xml:space="preserve">الهوارى للكوزماتيكس </v>
      </c>
      <c r="B378" t="str">
        <f>'[2]بيانات العملاء'!E379</f>
        <v>تجار</v>
      </c>
      <c r="C378" t="str">
        <f>'[2]بيانات العملاء'!F379</f>
        <v>القاهرة</v>
      </c>
      <c r="D378" t="str">
        <f>'[2]بيانات العملاء'!G379</f>
        <v>السيدة زينب</v>
      </c>
      <c r="E378" t="str">
        <f>'[2]بيانات العملاء'!H379</f>
        <v>295شارع بور سعيد السيدة زينب بجوار مسجد السيدة زينب</v>
      </c>
      <c r="F378" t="str">
        <f>'[2]بيانات العملاء'!I379</f>
        <v>01065333692</v>
      </c>
      <c r="G378">
        <f>'[2]بيانات العملاء'!J379</f>
        <v>377</v>
      </c>
      <c r="H378">
        <f>'[2]بيانات العملاء'!K379</f>
        <v>30</v>
      </c>
      <c r="I378" t="str">
        <f>'[2]بيانات العملاء'!L379</f>
        <v>اجل ع الاستحقاق</v>
      </c>
      <c r="J378" t="str">
        <f>'[2]بيانات العملاء'!M379</f>
        <v>امر توريد</v>
      </c>
      <c r="K378">
        <f>'[2]بيانات العملاء'!N379</f>
        <v>0</v>
      </c>
      <c r="L378">
        <f>'[2]بيانات العملاء'!O379</f>
        <v>0</v>
      </c>
      <c r="M378">
        <f>'[2]بيانات العملاء'!P379</f>
        <v>0</v>
      </c>
      <c r="N378">
        <f>'[2]بيانات العملاء'!Q379</f>
        <v>0</v>
      </c>
      <c r="O378">
        <f>'[2]بيانات العملاء'!R379</f>
        <v>0</v>
      </c>
    </row>
    <row r="379" spans="1:15" hidden="1" x14ac:dyDescent="0.25">
      <c r="A379" t="str">
        <f>'[2]بيانات العملاء'!D380</f>
        <v>شركه الفرسان للمستلزمات</v>
      </c>
      <c r="B379" t="str">
        <f>'[2]بيانات العملاء'!E380</f>
        <v>تجار</v>
      </c>
      <c r="C379" t="str">
        <f>'[2]بيانات العملاء'!F380</f>
        <v>القاهرة</v>
      </c>
      <c r="D379" t="str">
        <f>'[2]بيانات العملاء'!G380</f>
        <v>القصر العيني</v>
      </c>
      <c r="E379" t="str">
        <f>'[2]بيانات العملاء'!H380</f>
        <v>12شارع النجار متفرع من شارع الرشيدي القصر العيني</v>
      </c>
      <c r="F379" t="str">
        <f>'[2]بيانات العملاء'!I380</f>
        <v/>
      </c>
      <c r="G379">
        <f>'[2]بيانات العملاء'!J380</f>
        <v>378</v>
      </c>
      <c r="H379">
        <f>'[2]بيانات العملاء'!K380</f>
        <v>30</v>
      </c>
      <c r="I379" t="str">
        <f>'[2]بيانات العملاء'!L380</f>
        <v>اجل ع الاستحقاق</v>
      </c>
      <c r="J379" t="str">
        <f>'[2]بيانات العملاء'!M380</f>
        <v>امر توريد</v>
      </c>
      <c r="K379">
        <f>'[2]بيانات العملاء'!N380</f>
        <v>0</v>
      </c>
      <c r="L379">
        <f>'[2]بيانات العملاء'!O380</f>
        <v>0</v>
      </c>
      <c r="M379">
        <f>'[2]بيانات العملاء'!P380</f>
        <v>0</v>
      </c>
      <c r="N379">
        <f>'[2]بيانات العملاء'!Q380</f>
        <v>0</v>
      </c>
      <c r="O379">
        <f>'[2]بيانات العملاء'!R380</f>
        <v>0</v>
      </c>
    </row>
    <row r="380" spans="1:15" hidden="1" x14ac:dyDescent="0.25">
      <c r="A380" t="str">
        <f>'[2]بيانات العملاء'!D381</f>
        <v>تروميد</v>
      </c>
      <c r="B380" t="str">
        <f>'[2]بيانات العملاء'!E381</f>
        <v>تجار</v>
      </c>
      <c r="C380" t="str">
        <f>'[2]بيانات العملاء'!F381</f>
        <v>القاهره</v>
      </c>
      <c r="D380" t="str">
        <f>'[2]بيانات العملاء'!G381</f>
        <v>المقطم</v>
      </c>
      <c r="E380" t="str">
        <f>'[2]بيانات العملاء'!H381</f>
        <v>بلوك 150عماره 9عمارات النصر القطم</v>
      </c>
      <c r="F380" t="str">
        <f>'[2]بيانات العملاء'!I381</f>
        <v/>
      </c>
      <c r="G380">
        <f>'[2]بيانات العملاء'!J381</f>
        <v>379</v>
      </c>
      <c r="H380">
        <f>'[2]بيانات العملاء'!K381</f>
        <v>30</v>
      </c>
      <c r="I380" t="str">
        <f>'[2]بيانات العملاء'!L381</f>
        <v>اجل ع الاستحقاق</v>
      </c>
      <c r="J380" t="str">
        <f>'[2]بيانات العملاء'!M381</f>
        <v>امر توريد</v>
      </c>
      <c r="K380">
        <f>'[2]بيانات العملاء'!N381</f>
        <v>0</v>
      </c>
      <c r="L380">
        <f>'[2]بيانات العملاء'!O381</f>
        <v>0</v>
      </c>
      <c r="M380">
        <f>'[2]بيانات العملاء'!P381</f>
        <v>0</v>
      </c>
      <c r="N380">
        <f>'[2]بيانات العملاء'!Q381</f>
        <v>0</v>
      </c>
      <c r="O380">
        <f>'[2]بيانات العملاء'!R381</f>
        <v>0</v>
      </c>
    </row>
    <row r="381" spans="1:15" hidden="1" x14ac:dyDescent="0.25">
      <c r="A381" t="str">
        <f>'[2]بيانات العملاء'!D382</f>
        <v xml:space="preserve">الصحابه </v>
      </c>
      <c r="B381" t="str">
        <f>'[2]بيانات العملاء'!E382</f>
        <v>تجار</v>
      </c>
      <c r="C381" t="str">
        <f>'[2]بيانات العملاء'!F382</f>
        <v>القاهره</v>
      </c>
      <c r="D381" t="str">
        <f>'[2]بيانات العملاء'!G382</f>
        <v>عين شمس</v>
      </c>
      <c r="E381" t="str">
        <f>'[2]بيانات العملاء'!H382</f>
        <v>شارع كامل ماهر من احمد عصمت امام الهواري عين شمس</v>
      </c>
      <c r="F381" t="str">
        <f>'[2]بيانات العملاء'!I382</f>
        <v/>
      </c>
      <c r="G381">
        <f>'[2]بيانات العملاء'!J382</f>
        <v>380</v>
      </c>
      <c r="H381">
        <f>'[2]بيانات العملاء'!K382</f>
        <v>30</v>
      </c>
      <c r="I381" t="str">
        <f>'[2]بيانات العملاء'!L382</f>
        <v>اجل ع الاستحقاق</v>
      </c>
      <c r="J381" t="str">
        <f>'[2]بيانات العملاء'!M382</f>
        <v>امر توريد</v>
      </c>
      <c r="K381">
        <f>'[2]بيانات العملاء'!N382</f>
        <v>0</v>
      </c>
      <c r="L381">
        <f>'[2]بيانات العملاء'!O382</f>
        <v>0</v>
      </c>
      <c r="M381">
        <f>'[2]بيانات العملاء'!P382</f>
        <v>0</v>
      </c>
      <c r="N381">
        <f>'[2]بيانات العملاء'!Q382</f>
        <v>0</v>
      </c>
      <c r="O381">
        <f>'[2]بيانات العملاء'!R382</f>
        <v>0</v>
      </c>
    </row>
    <row r="382" spans="1:15" hidden="1" x14ac:dyDescent="0.25">
      <c r="A382" t="str">
        <f>'[2]بيانات العملاء'!D383</f>
        <v>شركه هيلثكو للمستلزمات الطبيه</v>
      </c>
      <c r="B382" t="str">
        <f>'[2]بيانات العملاء'!E383</f>
        <v>تجار</v>
      </c>
      <c r="C382" t="str">
        <f>'[2]بيانات العملاء'!F383</f>
        <v>القاهره</v>
      </c>
      <c r="D382" t="str">
        <f>'[2]بيانات العملاء'!G383</f>
        <v>القصر العيني</v>
      </c>
      <c r="E382" t="str">
        <f>'[2]بيانات العملاء'!H383</f>
        <v>36ش الشيخ علي يوسف بجوار معهد التعاون القصر العيني</v>
      </c>
      <c r="F382" t="str">
        <f>'[2]بيانات العملاء'!I383</f>
        <v/>
      </c>
      <c r="G382">
        <f>'[2]بيانات العملاء'!J383</f>
        <v>381</v>
      </c>
      <c r="H382">
        <f>'[2]بيانات العملاء'!K383</f>
        <v>30</v>
      </c>
      <c r="I382" t="str">
        <f>'[2]بيانات العملاء'!L383</f>
        <v>اجل ع الاستحقاق</v>
      </c>
      <c r="J382" t="str">
        <f>'[2]بيانات العملاء'!M383</f>
        <v>امر توريد</v>
      </c>
      <c r="K382">
        <f>'[2]بيانات العملاء'!N383</f>
        <v>0</v>
      </c>
      <c r="L382">
        <f>'[2]بيانات العملاء'!O383</f>
        <v>0</v>
      </c>
      <c r="M382">
        <f>'[2]بيانات العملاء'!P383</f>
        <v>0</v>
      </c>
      <c r="N382">
        <f>'[2]بيانات العملاء'!Q383</f>
        <v>0</v>
      </c>
      <c r="O382">
        <f>'[2]بيانات العملاء'!R383</f>
        <v>0</v>
      </c>
    </row>
    <row r="383" spans="1:15" hidden="1" x14ac:dyDescent="0.25">
      <c r="A383" t="str">
        <f>'[2]بيانات العملاء'!D384</f>
        <v>منظفات أولاد سالم</v>
      </c>
      <c r="B383" t="str">
        <f>'[2]بيانات العملاء'!E384</f>
        <v>تجار</v>
      </c>
      <c r="C383" t="str">
        <f>'[2]بيانات العملاء'!F384</f>
        <v>القاهره</v>
      </c>
      <c r="D383" t="str">
        <f>'[2]بيانات العملاء'!G384</f>
        <v>حدائق القبه</v>
      </c>
      <c r="E383" t="str">
        <f>'[2]بيانات العملاء'!H384</f>
        <v xml:space="preserve">شارع دكتوره عايده من شارع ترعه القبه سور المخابرات </v>
      </c>
      <c r="F383" t="str">
        <f>'[2]بيانات العملاء'!I384</f>
        <v/>
      </c>
      <c r="G383">
        <f>'[2]بيانات العملاء'!J384</f>
        <v>382</v>
      </c>
      <c r="H383">
        <f>'[2]بيانات العملاء'!K384</f>
        <v>30</v>
      </c>
      <c r="I383" t="str">
        <f>'[2]بيانات العملاء'!L384</f>
        <v>اجل ع الاستحقاق</v>
      </c>
      <c r="J383" t="str">
        <f>'[2]بيانات العملاء'!M384</f>
        <v>امر توريد</v>
      </c>
      <c r="K383">
        <f>'[2]بيانات العملاء'!N384</f>
        <v>0</v>
      </c>
      <c r="L383">
        <f>'[2]بيانات العملاء'!O384</f>
        <v>0</v>
      </c>
      <c r="M383">
        <f>'[2]بيانات العملاء'!P384</f>
        <v>0</v>
      </c>
      <c r="N383">
        <f>'[2]بيانات العملاء'!Q384</f>
        <v>0</v>
      </c>
      <c r="O383">
        <f>'[2]بيانات العملاء'!R384</f>
        <v>0</v>
      </c>
    </row>
    <row r="384" spans="1:15" hidden="1" x14ac:dyDescent="0.25">
      <c r="A384" t="str">
        <f>'[2]بيانات العملاء'!D385</f>
        <v>مجدي وسيد</v>
      </c>
      <c r="B384" t="str">
        <f>'[2]بيانات العملاء'!E385</f>
        <v>تجار</v>
      </c>
      <c r="C384" t="str">
        <f>'[2]بيانات العملاء'!F385</f>
        <v>القاهره</v>
      </c>
      <c r="D384" t="str">
        <f>'[2]بيانات العملاء'!G385</f>
        <v>روكسي</v>
      </c>
      <c r="E384" t="str">
        <f>'[2]بيانات العملاء'!H385</f>
        <v>شارع القبه روكسي</v>
      </c>
      <c r="F384" t="str">
        <f>'[2]بيانات العملاء'!I385</f>
        <v/>
      </c>
      <c r="G384">
        <f>'[2]بيانات العملاء'!J385</f>
        <v>383</v>
      </c>
      <c r="H384">
        <f>'[2]بيانات العملاء'!K385</f>
        <v>30</v>
      </c>
      <c r="I384" t="str">
        <f>'[2]بيانات العملاء'!L385</f>
        <v>اجل ع الاستحقاق</v>
      </c>
      <c r="J384" t="str">
        <f>'[2]بيانات العملاء'!M385</f>
        <v>امر توريد</v>
      </c>
      <c r="K384">
        <f>'[2]بيانات العملاء'!N385</f>
        <v>0</v>
      </c>
      <c r="L384">
        <f>'[2]بيانات العملاء'!O385</f>
        <v>0</v>
      </c>
      <c r="M384">
        <f>'[2]بيانات العملاء'!P385</f>
        <v>0</v>
      </c>
      <c r="N384">
        <f>'[2]بيانات العملاء'!Q385</f>
        <v>0</v>
      </c>
      <c r="O384">
        <f>'[2]بيانات العملاء'!R385</f>
        <v>0</v>
      </c>
    </row>
    <row r="385" spans="1:15" hidden="1" x14ac:dyDescent="0.25">
      <c r="A385" t="str">
        <f>'[2]بيانات العملاء'!D386</f>
        <v>مصطفي البارودي</v>
      </c>
      <c r="B385" t="str">
        <f>'[2]بيانات العملاء'!E386</f>
        <v>تجار</v>
      </c>
      <c r="C385" t="str">
        <f>'[2]بيانات العملاء'!F386</f>
        <v>القاهره</v>
      </c>
      <c r="D385" t="str">
        <f>'[2]بيانات العملاء'!G386</f>
        <v>الموسكي</v>
      </c>
      <c r="E385" t="str">
        <f>'[2]بيانات العملاء'!H386</f>
        <v>451شارع بورسعيد الموسكى</v>
      </c>
      <c r="F385" t="str">
        <f>'[2]بيانات العملاء'!I386</f>
        <v/>
      </c>
      <c r="G385">
        <f>'[2]بيانات العملاء'!J386</f>
        <v>384</v>
      </c>
      <c r="H385">
        <f>'[2]بيانات العملاء'!K386</f>
        <v>30</v>
      </c>
      <c r="I385" t="str">
        <f>'[2]بيانات العملاء'!L386</f>
        <v>اجل ع الاستحقاق</v>
      </c>
      <c r="J385" t="str">
        <f>'[2]بيانات العملاء'!M386</f>
        <v>امر توريد</v>
      </c>
      <c r="K385">
        <f>'[2]بيانات العملاء'!N386</f>
        <v>0</v>
      </c>
      <c r="L385">
        <f>'[2]بيانات العملاء'!O386</f>
        <v>0</v>
      </c>
      <c r="M385">
        <f>'[2]بيانات العملاء'!P386</f>
        <v>0</v>
      </c>
      <c r="N385">
        <f>'[2]بيانات العملاء'!Q386</f>
        <v>0</v>
      </c>
      <c r="O385">
        <f>'[2]بيانات العملاء'!R386</f>
        <v>0</v>
      </c>
    </row>
    <row r="386" spans="1:15" hidden="1" x14ac:dyDescent="0.25">
      <c r="A386" t="str">
        <f>'[2]بيانات العملاء'!D387</f>
        <v xml:space="preserve">قصر الشوق للمنظفات </v>
      </c>
      <c r="B386" t="str">
        <f>'[2]بيانات العملاء'!E387</f>
        <v>تجار</v>
      </c>
      <c r="C386" t="str">
        <f>'[2]بيانات العملاء'!F387</f>
        <v>القاهره</v>
      </c>
      <c r="D386" t="str">
        <f>'[2]بيانات العملاء'!G387</f>
        <v>السيده زينب</v>
      </c>
      <c r="E386" t="str">
        <f>'[2]بيانات العملاء'!H387</f>
        <v>45حاره السروجي الانشا والمنيره السيده زينيب</v>
      </c>
      <c r="F386" t="str">
        <f>'[2]بيانات العملاء'!I387</f>
        <v/>
      </c>
      <c r="G386">
        <f>'[2]بيانات العملاء'!J387</f>
        <v>385</v>
      </c>
      <c r="H386">
        <f>'[2]بيانات العملاء'!K387</f>
        <v>30</v>
      </c>
      <c r="I386" t="str">
        <f>'[2]بيانات العملاء'!L387</f>
        <v>اجل ع الاستحقاق</v>
      </c>
      <c r="J386" t="str">
        <f>'[2]بيانات العملاء'!M387</f>
        <v>امر توريد</v>
      </c>
      <c r="K386">
        <f>'[2]بيانات العملاء'!N387</f>
        <v>0</v>
      </c>
      <c r="L386">
        <f>'[2]بيانات العملاء'!O387</f>
        <v>0</v>
      </c>
      <c r="M386">
        <f>'[2]بيانات العملاء'!P387</f>
        <v>0</v>
      </c>
      <c r="N386">
        <f>'[2]بيانات العملاء'!Q387</f>
        <v>0</v>
      </c>
      <c r="O386">
        <f>'[2]بيانات العملاء'!R387</f>
        <v>0</v>
      </c>
    </row>
    <row r="387" spans="1:15" hidden="1" x14ac:dyDescent="0.25">
      <c r="A387" t="str">
        <f>'[2]بيانات العملاء'!D388</f>
        <v>شركه ال درويش عمرو</v>
      </c>
      <c r="B387" t="str">
        <f>'[2]بيانات العملاء'!E388</f>
        <v>تجار</v>
      </c>
      <c r="C387" t="str">
        <f>'[2]بيانات العملاء'!F388</f>
        <v>القاهره</v>
      </c>
      <c r="D387" t="str">
        <f>'[2]بيانات العملاء'!G388</f>
        <v>الموسكي</v>
      </c>
      <c r="E387" t="str">
        <f>'[2]بيانات العملاء'!H388</f>
        <v>414قصر المدينه الموسكي شارع بورسعيد</v>
      </c>
      <c r="F387" t="str">
        <f>'[2]بيانات العملاء'!I388</f>
        <v/>
      </c>
      <c r="G387">
        <f>'[2]بيانات العملاء'!J388</f>
        <v>386</v>
      </c>
      <c r="H387">
        <f>'[2]بيانات العملاء'!K388</f>
        <v>30</v>
      </c>
      <c r="I387" t="str">
        <f>'[2]بيانات العملاء'!L388</f>
        <v>اجل ع الاستحقاق</v>
      </c>
      <c r="J387" t="str">
        <f>'[2]بيانات العملاء'!M388</f>
        <v>امر توريد</v>
      </c>
      <c r="K387">
        <f>'[2]بيانات العملاء'!N388</f>
        <v>0</v>
      </c>
      <c r="L387">
        <f>'[2]بيانات العملاء'!O388</f>
        <v>0</v>
      </c>
      <c r="M387">
        <f>'[2]بيانات العملاء'!P388</f>
        <v>0</v>
      </c>
      <c r="N387">
        <f>'[2]بيانات العملاء'!Q388</f>
        <v>0</v>
      </c>
      <c r="O387">
        <f>'[2]بيانات العملاء'!R388</f>
        <v>0</v>
      </c>
    </row>
    <row r="388" spans="1:15" hidden="1" x14ac:dyDescent="0.25">
      <c r="A388" t="str">
        <f>'[2]بيانات العملاء'!D389</f>
        <v>سعيد نصار</v>
      </c>
      <c r="B388" t="str">
        <f>'[2]بيانات العملاء'!E389</f>
        <v>تجار</v>
      </c>
      <c r="C388" t="str">
        <f>'[2]بيانات العملاء'!F389</f>
        <v>القاهره</v>
      </c>
      <c r="D388" t="str">
        <f>'[2]بيانات العملاء'!G389</f>
        <v>عين شمس</v>
      </c>
      <c r="E388" t="str">
        <f>'[2]بيانات العملاء'!H389</f>
        <v>شارع أبو الفتوح عبدالله من شارع العشرين بعد كبده الشرقاوي</v>
      </c>
      <c r="F388" t="str">
        <f>'[2]بيانات العملاء'!I389</f>
        <v/>
      </c>
      <c r="G388">
        <f>'[2]بيانات العملاء'!J389</f>
        <v>387</v>
      </c>
      <c r="H388">
        <f>'[2]بيانات العملاء'!K389</f>
        <v>30</v>
      </c>
      <c r="I388" t="str">
        <f>'[2]بيانات العملاء'!L389</f>
        <v>اجل ع الاستحقاق</v>
      </c>
      <c r="J388" t="str">
        <f>'[2]بيانات العملاء'!M389</f>
        <v>امر توريد</v>
      </c>
      <c r="K388">
        <f>'[2]بيانات العملاء'!N389</f>
        <v>0</v>
      </c>
      <c r="L388">
        <f>'[2]بيانات العملاء'!O389</f>
        <v>0</v>
      </c>
      <c r="M388">
        <f>'[2]بيانات العملاء'!P389</f>
        <v>0</v>
      </c>
      <c r="N388">
        <f>'[2]بيانات العملاء'!Q389</f>
        <v>0</v>
      </c>
      <c r="O388">
        <f>'[2]بيانات العملاء'!R389</f>
        <v>0</v>
      </c>
    </row>
    <row r="389" spans="1:15" hidden="1" x14ac:dyDescent="0.25">
      <c r="A389" t="str">
        <f>'[2]بيانات العملاء'!D390</f>
        <v>الزهراء يونايتد جروب</v>
      </c>
      <c r="B389" t="str">
        <f>'[2]بيانات العملاء'!E390</f>
        <v>تجار</v>
      </c>
      <c r="C389" t="str">
        <f>'[2]بيانات العملاء'!F390</f>
        <v>الجيزه</v>
      </c>
      <c r="D389" t="str">
        <f>'[2]بيانات العملاء'!G390</f>
        <v>البدراشين</v>
      </c>
      <c r="E389" t="str">
        <f>'[2]بيانات العملاء'!H390</f>
        <v xml:space="preserve">البدراشين مدينه البدراشين </v>
      </c>
      <c r="F389" t="str">
        <f>'[2]بيانات العملاء'!I390</f>
        <v/>
      </c>
      <c r="G389">
        <f>'[2]بيانات العملاء'!J390</f>
        <v>388</v>
      </c>
      <c r="H389">
        <f>'[2]بيانات العملاء'!K390</f>
        <v>30</v>
      </c>
      <c r="I389" t="str">
        <f>'[2]بيانات العملاء'!L390</f>
        <v>اجل ع الاستحقاق</v>
      </c>
      <c r="J389" t="str">
        <f>'[2]بيانات العملاء'!M390</f>
        <v>امر توريد</v>
      </c>
      <c r="K389">
        <f>'[2]بيانات العملاء'!N390</f>
        <v>0</v>
      </c>
      <c r="L389">
        <f>'[2]بيانات العملاء'!O390</f>
        <v>0</v>
      </c>
      <c r="M389">
        <f>'[2]بيانات العملاء'!P390</f>
        <v>0</v>
      </c>
      <c r="N389">
        <f>'[2]بيانات العملاء'!Q390</f>
        <v>0</v>
      </c>
      <c r="O389">
        <f>'[2]بيانات العملاء'!R390</f>
        <v>0</v>
      </c>
    </row>
    <row r="390" spans="1:15" hidden="1" x14ac:dyDescent="0.25">
      <c r="A390" t="str">
        <f>'[2]بيانات العملاء'!D391</f>
        <v>شركه يسري الجيار لمستحضرات التجميل</v>
      </c>
      <c r="B390" t="str">
        <f>'[2]بيانات العملاء'!E391</f>
        <v>تجار</v>
      </c>
      <c r="C390" t="str">
        <f>'[2]بيانات العملاء'!F391</f>
        <v>الجيزه</v>
      </c>
      <c r="D390" t="str">
        <f>'[2]بيانات العملاء'!G391</f>
        <v>البدراشين</v>
      </c>
      <c r="E390" t="str">
        <f>'[2]بيانات العملاء'!H391</f>
        <v>ش اثاره سقاره السياحي طريق 100 رهينه بجوار معسكر الجيش -بجوار مركز شباب البدرشين</v>
      </c>
      <c r="F390" t="str">
        <f>'[2]بيانات العملاء'!I391</f>
        <v/>
      </c>
      <c r="G390">
        <f>'[2]بيانات العملاء'!J391</f>
        <v>389</v>
      </c>
      <c r="H390">
        <f>'[2]بيانات العملاء'!K391</f>
        <v>30</v>
      </c>
      <c r="I390" t="str">
        <f>'[2]بيانات العملاء'!L391</f>
        <v>اجل ع الاستحقاق</v>
      </c>
      <c r="J390" t="str">
        <f>'[2]بيانات العملاء'!M391</f>
        <v>امر توريد</v>
      </c>
      <c r="K390">
        <f>'[2]بيانات العملاء'!N391</f>
        <v>0</v>
      </c>
      <c r="L390">
        <f>'[2]بيانات العملاء'!O391</f>
        <v>0</v>
      </c>
      <c r="M390">
        <f>'[2]بيانات العملاء'!P391</f>
        <v>0</v>
      </c>
      <c r="N390">
        <f>'[2]بيانات العملاء'!Q391</f>
        <v>0</v>
      </c>
      <c r="O390">
        <f>'[2]بيانات العملاء'!R391</f>
        <v>0</v>
      </c>
    </row>
    <row r="391" spans="1:15" hidden="1" x14ac:dyDescent="0.25">
      <c r="A391" t="str">
        <f>'[2]بيانات العملاء'!D392</f>
        <v xml:space="preserve">محل الرمش الحج رزق للمستحضرات </v>
      </c>
      <c r="B391" t="str">
        <f>'[2]بيانات العملاء'!E392</f>
        <v>تجار</v>
      </c>
      <c r="C391" t="str">
        <f>'[2]بيانات العملاء'!F392</f>
        <v>القاهره</v>
      </c>
      <c r="D391" t="str">
        <f>'[2]بيانات العملاء'!G392</f>
        <v>الموسكي</v>
      </c>
      <c r="E391" t="str">
        <f>'[2]بيانات العملاء'!H392</f>
        <v xml:space="preserve">435شارع بورسعيد عماره الشابوري </v>
      </c>
      <c r="F391" t="str">
        <f>'[2]بيانات العملاء'!I392</f>
        <v/>
      </c>
      <c r="G391">
        <f>'[2]بيانات العملاء'!J392</f>
        <v>390</v>
      </c>
      <c r="H391">
        <f>'[2]بيانات العملاء'!K392</f>
        <v>30</v>
      </c>
      <c r="I391" t="str">
        <f>'[2]بيانات العملاء'!L392</f>
        <v>اجل ع الاستحقاق</v>
      </c>
      <c r="J391" t="str">
        <f>'[2]بيانات العملاء'!M392</f>
        <v>امر توريد</v>
      </c>
      <c r="K391">
        <f>'[2]بيانات العملاء'!N392</f>
        <v>0</v>
      </c>
      <c r="L391">
        <f>'[2]بيانات العملاء'!O392</f>
        <v>0</v>
      </c>
      <c r="M391">
        <f>'[2]بيانات العملاء'!P392</f>
        <v>0</v>
      </c>
      <c r="N391">
        <f>'[2]بيانات العملاء'!Q392</f>
        <v>0</v>
      </c>
      <c r="O391">
        <f>'[2]بيانات العملاء'!R392</f>
        <v>0</v>
      </c>
    </row>
    <row r="392" spans="1:15" hidden="1" x14ac:dyDescent="0.25">
      <c r="A392" t="str">
        <f>'[2]بيانات العملاء'!D393</f>
        <v>التؤام</v>
      </c>
      <c r="B392" t="str">
        <f>'[2]بيانات العملاء'!E393</f>
        <v>تجار</v>
      </c>
      <c r="C392" t="str">
        <f>'[2]بيانات العملاء'!F393</f>
        <v>القاهره</v>
      </c>
      <c r="D392" t="str">
        <f>'[2]بيانات العملاء'!G393</f>
        <v>عين شمس</v>
      </c>
      <c r="E392" t="str">
        <f>'[2]بيانات العملاء'!H393</f>
        <v>شارع البرج من شارع العشريين امام شارع عشره</v>
      </c>
      <c r="F392" t="str">
        <f>'[2]بيانات العملاء'!I393</f>
        <v/>
      </c>
      <c r="G392">
        <f>'[2]بيانات العملاء'!J393</f>
        <v>391</v>
      </c>
      <c r="H392">
        <f>'[2]بيانات العملاء'!K393</f>
        <v>30</v>
      </c>
      <c r="I392" t="str">
        <f>'[2]بيانات العملاء'!L393</f>
        <v>اجل ع الاستحقاق</v>
      </c>
      <c r="J392" t="str">
        <f>'[2]بيانات العملاء'!M393</f>
        <v>امر توريد</v>
      </c>
      <c r="K392">
        <f>'[2]بيانات العملاء'!N393</f>
        <v>0</v>
      </c>
      <c r="L392">
        <f>'[2]بيانات العملاء'!O393</f>
        <v>0</v>
      </c>
      <c r="M392">
        <f>'[2]بيانات العملاء'!P393</f>
        <v>0</v>
      </c>
      <c r="N392">
        <f>'[2]بيانات العملاء'!Q393</f>
        <v>0</v>
      </c>
      <c r="O392">
        <f>'[2]بيانات العملاء'!R393</f>
        <v>0</v>
      </c>
    </row>
    <row r="393" spans="1:15" hidden="1" x14ac:dyDescent="0.25">
      <c r="A393" t="str">
        <f>'[2]بيانات العملاء'!D394</f>
        <v>اسامه كيما فارس</v>
      </c>
      <c r="B393" t="str">
        <f>'[2]بيانات العملاء'!E394</f>
        <v>تجار</v>
      </c>
      <c r="C393" t="str">
        <f>'[2]بيانات العملاء'!F394</f>
        <v>الفيوم</v>
      </c>
      <c r="D393" t="str">
        <f>'[2]بيانات العملاء'!G394</f>
        <v>الفيوم</v>
      </c>
      <c r="E393" t="str">
        <f>'[2]بيانات العملاء'!H394</f>
        <v>الفيوم</v>
      </c>
      <c r="F393" t="str">
        <f>'[2]بيانات العملاء'!I394</f>
        <v/>
      </c>
      <c r="G393">
        <f>'[2]بيانات العملاء'!J394</f>
        <v>392</v>
      </c>
      <c r="H393">
        <f>'[2]بيانات العملاء'!K394</f>
        <v>30</v>
      </c>
      <c r="I393" t="str">
        <f>'[2]بيانات العملاء'!L394</f>
        <v>كاش</v>
      </c>
      <c r="J393" t="str">
        <f>'[2]بيانات العملاء'!M394</f>
        <v>امر توريد</v>
      </c>
      <c r="K393">
        <f>'[2]بيانات العملاء'!N394</f>
        <v>0</v>
      </c>
      <c r="L393">
        <f>'[2]بيانات العملاء'!O394</f>
        <v>0</v>
      </c>
      <c r="M393">
        <f>'[2]بيانات العملاء'!P394</f>
        <v>0</v>
      </c>
      <c r="N393">
        <f>'[2]بيانات العملاء'!Q394</f>
        <v>0</v>
      </c>
      <c r="O393">
        <f>'[2]بيانات العملاء'!R394</f>
        <v>0</v>
      </c>
    </row>
    <row r="394" spans="1:15" hidden="1" x14ac:dyDescent="0.25">
      <c r="A394" t="str">
        <f>'[2]بيانات العملاء'!D395</f>
        <v>شركه أبو عمرو</v>
      </c>
      <c r="B394" t="str">
        <f>'[2]بيانات العملاء'!E395</f>
        <v>تجار</v>
      </c>
      <c r="C394" t="str">
        <f>'[2]بيانات العملاء'!F395</f>
        <v>القاهره</v>
      </c>
      <c r="D394" t="str">
        <f>'[2]بيانات العملاء'!G395</f>
        <v>الموسكي</v>
      </c>
      <c r="E394" t="str">
        <f>'[2]بيانات العملاء'!H395</f>
        <v>44ش بورسعيد الموسكي</v>
      </c>
      <c r="F394" t="str">
        <f>'[2]بيانات العملاء'!I395</f>
        <v/>
      </c>
      <c r="G394">
        <f>'[2]بيانات العملاء'!J395</f>
        <v>393</v>
      </c>
      <c r="H394">
        <f>'[2]بيانات العملاء'!K395</f>
        <v>30</v>
      </c>
      <c r="I394" t="str">
        <f>'[2]بيانات العملاء'!L395</f>
        <v>اجل ع الاستحقاق</v>
      </c>
      <c r="J394" t="str">
        <f>'[2]بيانات العملاء'!M395</f>
        <v>امر توريد</v>
      </c>
      <c r="K394">
        <f>'[2]بيانات العملاء'!N395</f>
        <v>0</v>
      </c>
      <c r="L394">
        <f>'[2]بيانات العملاء'!O395</f>
        <v>0</v>
      </c>
      <c r="M394">
        <f>'[2]بيانات العملاء'!P395</f>
        <v>0</v>
      </c>
      <c r="N394">
        <f>'[2]بيانات العملاء'!Q395</f>
        <v>0</v>
      </c>
      <c r="O394">
        <f>'[2]بيانات العملاء'!R395</f>
        <v>0</v>
      </c>
    </row>
    <row r="395" spans="1:15" hidden="1" x14ac:dyDescent="0.25">
      <c r="A395" t="str">
        <f>'[2]بيانات العملاء'!D396</f>
        <v>شركه غانم ميديكال</v>
      </c>
      <c r="B395" t="str">
        <f>'[2]بيانات العملاء'!E396</f>
        <v>تجار</v>
      </c>
      <c r="C395" t="str">
        <f>'[2]بيانات العملاء'!F396</f>
        <v xml:space="preserve">الجيزه </v>
      </c>
      <c r="D395" t="str">
        <f>'[2]بيانات العملاء'!G396</f>
        <v>الهرم</v>
      </c>
      <c r="E395" t="str">
        <f>'[2]بيانات العملاء'!H396</f>
        <v>طريق كعبيش عطاطي الهرم</v>
      </c>
      <c r="F395" t="str">
        <f>'[2]بيانات العملاء'!I396</f>
        <v/>
      </c>
      <c r="G395">
        <f>'[2]بيانات العملاء'!J396</f>
        <v>394</v>
      </c>
      <c r="H395">
        <f>'[2]بيانات العملاء'!K396</f>
        <v>30</v>
      </c>
      <c r="I395" t="str">
        <f>'[2]بيانات العملاء'!L396</f>
        <v>اجل ع الاستحقاق</v>
      </c>
      <c r="J395" t="str">
        <f>'[2]بيانات العملاء'!M396</f>
        <v>امر توريد</v>
      </c>
      <c r="K395">
        <f>'[2]بيانات العملاء'!N396</f>
        <v>0</v>
      </c>
      <c r="L395">
        <f>'[2]بيانات العملاء'!O396</f>
        <v>0</v>
      </c>
      <c r="M395">
        <f>'[2]بيانات العملاء'!P396</f>
        <v>0</v>
      </c>
      <c r="N395">
        <f>'[2]بيانات العملاء'!Q396</f>
        <v>0</v>
      </c>
      <c r="O395">
        <f>'[2]بيانات العملاء'!R396</f>
        <v>0</v>
      </c>
    </row>
    <row r="396" spans="1:15" hidden="1" x14ac:dyDescent="0.25">
      <c r="A396" t="str">
        <f>'[2]بيانات العملاء'!D397</f>
        <v xml:space="preserve">شركه جون الأمير </v>
      </c>
      <c r="B396" t="str">
        <f>'[2]بيانات العملاء'!E397</f>
        <v>تجار</v>
      </c>
      <c r="C396" t="str">
        <f>'[2]بيانات العملاء'!F397</f>
        <v>القاهره</v>
      </c>
      <c r="D396" t="str">
        <f>'[2]بيانات العملاء'!G397</f>
        <v>مصر الجديده</v>
      </c>
      <c r="E396" t="str">
        <f>'[2]بيانات العملاء'!H397</f>
        <v>شارع حسن دحيه خلف بنك كيو وان بي النزهه</v>
      </c>
      <c r="F396" t="str">
        <f>'[2]بيانات العملاء'!I397</f>
        <v/>
      </c>
      <c r="G396">
        <f>'[2]بيانات العملاء'!J397</f>
        <v>395</v>
      </c>
      <c r="H396">
        <f>'[2]بيانات العملاء'!K397</f>
        <v>30</v>
      </c>
      <c r="I396" t="str">
        <f>'[2]بيانات العملاء'!L397</f>
        <v>اجل ع الاستحقاق</v>
      </c>
      <c r="J396" t="str">
        <f>'[2]بيانات العملاء'!M397</f>
        <v>امر توريد</v>
      </c>
      <c r="K396">
        <f>'[2]بيانات العملاء'!N397</f>
        <v>0</v>
      </c>
      <c r="L396">
        <f>'[2]بيانات العملاء'!O397</f>
        <v>0</v>
      </c>
      <c r="M396">
        <f>'[2]بيانات العملاء'!P397</f>
        <v>0</v>
      </c>
      <c r="N396">
        <f>'[2]بيانات العملاء'!Q397</f>
        <v>0</v>
      </c>
      <c r="O396">
        <f>'[2]بيانات العملاء'!R397</f>
        <v>0</v>
      </c>
    </row>
    <row r="397" spans="1:15" hidden="1" x14ac:dyDescent="0.25">
      <c r="A397" t="str">
        <f>'[2]بيانات العملاء'!D398</f>
        <v xml:space="preserve">ش الدره للمستلزمات الطبيه </v>
      </c>
      <c r="B397" t="str">
        <f>'[2]بيانات العملاء'!E398</f>
        <v>تجار</v>
      </c>
      <c r="C397" t="str">
        <f>'[2]بيانات العملاء'!F398</f>
        <v>الجيزه</v>
      </c>
      <c r="D397" t="str">
        <f>'[2]بيانات العملاء'!G398</f>
        <v>عمر ابن الخطاب</v>
      </c>
      <c r="E397" t="str">
        <f>'[2]بيانات العملاء'!H398</f>
        <v>33شارع عمر ابن الخطاب من شارع احمد كامل خاف محافظه الجيزه</v>
      </c>
      <c r="F397" t="str">
        <f>'[2]بيانات العملاء'!I398</f>
        <v/>
      </c>
      <c r="G397">
        <f>'[2]بيانات العملاء'!J398</f>
        <v>396</v>
      </c>
      <c r="H397">
        <f>'[2]بيانات العملاء'!K398</f>
        <v>30</v>
      </c>
      <c r="I397" t="str">
        <f>'[2]بيانات العملاء'!L398</f>
        <v>اجل ع الاستحقاق</v>
      </c>
      <c r="J397" t="str">
        <f>'[2]بيانات العملاء'!M398</f>
        <v>امر توريد</v>
      </c>
      <c r="K397">
        <f>'[2]بيانات العملاء'!N398</f>
        <v>0</v>
      </c>
      <c r="L397">
        <f>'[2]بيانات العملاء'!O398</f>
        <v>0</v>
      </c>
      <c r="M397">
        <f>'[2]بيانات العملاء'!P398</f>
        <v>0</v>
      </c>
      <c r="N397">
        <f>'[2]بيانات العملاء'!Q398</f>
        <v>0</v>
      </c>
      <c r="O397">
        <f>'[2]بيانات العملاء'!R398</f>
        <v>0</v>
      </c>
    </row>
    <row r="398" spans="1:15" hidden="1" x14ac:dyDescent="0.25">
      <c r="A398" t="str">
        <f>'[2]بيانات العملاء'!D399</f>
        <v>شركه مكه ميديكال</v>
      </c>
      <c r="B398" t="str">
        <f>'[2]بيانات العملاء'!E399</f>
        <v>تجار</v>
      </c>
      <c r="C398" t="str">
        <f>'[2]بيانات العملاء'!F399</f>
        <v>القاهره</v>
      </c>
      <c r="D398" t="str">
        <f>'[2]بيانات العملاء'!G399</f>
        <v>السيده زينب</v>
      </c>
      <c r="E398" t="str">
        <f>'[2]بيانات العملاء'!H399</f>
        <v>12الرشيدي الانشا والمنيره السيده زينب</v>
      </c>
      <c r="F398" t="str">
        <f>'[2]بيانات العملاء'!I399</f>
        <v/>
      </c>
      <c r="G398">
        <f>'[2]بيانات العملاء'!J399</f>
        <v>397</v>
      </c>
      <c r="H398">
        <f>'[2]بيانات العملاء'!K399</f>
        <v>30</v>
      </c>
      <c r="I398" t="str">
        <f>'[2]بيانات العملاء'!L399</f>
        <v>اجل ع الاستحقاق</v>
      </c>
      <c r="J398" t="str">
        <f>'[2]بيانات العملاء'!M399</f>
        <v>امر توريد</v>
      </c>
      <c r="K398">
        <f>'[2]بيانات العملاء'!N399</f>
        <v>0</v>
      </c>
      <c r="L398">
        <f>'[2]بيانات العملاء'!O399</f>
        <v>0</v>
      </c>
      <c r="M398">
        <f>'[2]بيانات العملاء'!P399</f>
        <v>0</v>
      </c>
      <c r="N398">
        <f>'[2]بيانات العملاء'!Q399</f>
        <v>0</v>
      </c>
      <c r="O398">
        <f>'[2]بيانات العملاء'!R399</f>
        <v>0</v>
      </c>
    </row>
    <row r="399" spans="1:15" hidden="1" x14ac:dyDescent="0.25">
      <c r="A399" t="str">
        <f>'[2]بيانات العملاء'!D400</f>
        <v>شركه ستارز فارما</v>
      </c>
      <c r="B399" t="str">
        <f>'[2]بيانات العملاء'!E400</f>
        <v>تجار</v>
      </c>
      <c r="C399" t="str">
        <f>'[2]بيانات العملاء'!F400</f>
        <v>القاهره</v>
      </c>
      <c r="D399" t="str">
        <f>'[2]بيانات العملاء'!G400</f>
        <v>عين شمس</v>
      </c>
      <c r="E399" t="str">
        <f>'[2]بيانات العملاء'!H400</f>
        <v>شارع العشرين خلف حديقة بدر جسر السويس</v>
      </c>
      <c r="F399" t="str">
        <f>'[2]بيانات العملاء'!I400</f>
        <v/>
      </c>
      <c r="G399">
        <f>'[2]بيانات العملاء'!J400</f>
        <v>398</v>
      </c>
      <c r="H399">
        <f>'[2]بيانات العملاء'!K400</f>
        <v>30</v>
      </c>
      <c r="I399" t="str">
        <f>'[2]بيانات العملاء'!L400</f>
        <v>اجل ع الاستحقاق</v>
      </c>
      <c r="J399" t="str">
        <f>'[2]بيانات العملاء'!M400</f>
        <v>امر توريد</v>
      </c>
      <c r="K399">
        <f>'[2]بيانات العملاء'!N400</f>
        <v>0</v>
      </c>
      <c r="L399">
        <f>'[2]بيانات العملاء'!O400</f>
        <v>0</v>
      </c>
      <c r="M399">
        <f>'[2]بيانات العملاء'!P400</f>
        <v>0</v>
      </c>
      <c r="N399">
        <f>'[2]بيانات العملاء'!Q400</f>
        <v>0</v>
      </c>
      <c r="O399">
        <f>'[2]بيانات العملاء'!R400</f>
        <v>0</v>
      </c>
    </row>
    <row r="400" spans="1:15" hidden="1" x14ac:dyDescent="0.25">
      <c r="A400" t="str">
        <f>'[2]بيانات العملاء'!D401</f>
        <v xml:space="preserve">شركه بانوراما الزغاو </v>
      </c>
      <c r="B400" t="str">
        <f>'[2]بيانات العملاء'!E401</f>
        <v>تجار</v>
      </c>
      <c r="C400" t="str">
        <f>'[2]بيانات العملاء'!F401</f>
        <v>القاهره</v>
      </c>
      <c r="D400" t="str">
        <f>'[2]بيانات العملاء'!G401</f>
        <v>الموسكي</v>
      </c>
      <c r="E400" t="str">
        <f>'[2]بيانات العملاء'!H401</f>
        <v xml:space="preserve">80شارع بورسعيد الموسكي </v>
      </c>
      <c r="F400" t="str">
        <f>'[2]بيانات العملاء'!I401</f>
        <v/>
      </c>
      <c r="G400">
        <f>'[2]بيانات العملاء'!J401</f>
        <v>399</v>
      </c>
      <c r="H400">
        <f>'[2]بيانات العملاء'!K401</f>
        <v>30</v>
      </c>
      <c r="I400" t="str">
        <f>'[2]بيانات العملاء'!L401</f>
        <v>اجل ع الاستحقاق</v>
      </c>
      <c r="J400" t="str">
        <f>'[2]بيانات العملاء'!M401</f>
        <v>امر توريد</v>
      </c>
      <c r="K400">
        <f>'[2]بيانات العملاء'!N401</f>
        <v>0</v>
      </c>
      <c r="L400">
        <f>'[2]بيانات العملاء'!O401</f>
        <v>0</v>
      </c>
      <c r="M400">
        <f>'[2]بيانات العملاء'!P401</f>
        <v>0</v>
      </c>
      <c r="N400">
        <f>'[2]بيانات العملاء'!Q401</f>
        <v>0</v>
      </c>
      <c r="O400">
        <f>'[2]بيانات العملاء'!R401</f>
        <v>0</v>
      </c>
    </row>
    <row r="401" spans="1:15" hidden="1" x14ac:dyDescent="0.25">
      <c r="A401" t="str">
        <f>'[2]بيانات العملاء'!D402</f>
        <v>محلات عبده البارودي</v>
      </c>
      <c r="B401" t="str">
        <f>'[2]بيانات العملاء'!E402</f>
        <v>تجار</v>
      </c>
      <c r="C401" t="str">
        <f>'[2]بيانات العملاء'!F402</f>
        <v>القاهره</v>
      </c>
      <c r="D401" t="str">
        <f>'[2]بيانات العملاء'!G402</f>
        <v>الموسكي</v>
      </c>
      <c r="E401" t="str">
        <f>'[2]بيانات العملاء'!H402</f>
        <v>416شارع بورسعيد الموسكي بجوار محل العروسه مستلزمات كوافير</v>
      </c>
      <c r="F401" t="str">
        <f>'[2]بيانات العملاء'!I402</f>
        <v/>
      </c>
      <c r="G401">
        <f>'[2]بيانات العملاء'!J402</f>
        <v>400</v>
      </c>
      <c r="H401">
        <f>'[2]بيانات العملاء'!K402</f>
        <v>30</v>
      </c>
      <c r="I401" t="str">
        <f>'[2]بيانات العملاء'!L402</f>
        <v>اجل ع الاستحقاق</v>
      </c>
      <c r="J401" t="str">
        <f>'[2]بيانات العملاء'!M402</f>
        <v>امر توريد</v>
      </c>
      <c r="K401">
        <f>'[2]بيانات العملاء'!N402</f>
        <v>0</v>
      </c>
      <c r="L401">
        <f>'[2]بيانات العملاء'!O402</f>
        <v>0</v>
      </c>
      <c r="M401">
        <f>'[2]بيانات العملاء'!P402</f>
        <v>0</v>
      </c>
      <c r="N401">
        <f>'[2]بيانات العملاء'!Q402</f>
        <v>0</v>
      </c>
      <c r="O401">
        <f>'[2]بيانات العملاء'!R402</f>
        <v>0</v>
      </c>
    </row>
    <row r="402" spans="1:15" hidden="1" x14ac:dyDescent="0.25">
      <c r="A402" t="str">
        <f>'[2]بيانات العملاء'!D403</f>
        <v xml:space="preserve">مؤسسه البدر لمستحضرات التجميل </v>
      </c>
      <c r="B402" t="str">
        <f>'[2]بيانات العملاء'!E403</f>
        <v>تجار</v>
      </c>
      <c r="C402" t="str">
        <f>'[2]بيانات العملاء'!F403</f>
        <v>القاهره</v>
      </c>
      <c r="D402" t="str">
        <f>'[2]بيانات العملاء'!G403</f>
        <v>حلوان</v>
      </c>
      <c r="E402" t="str">
        <f>'[2]بيانات العملاء'!H403</f>
        <v>شارع ذكي حواس مجاور 7خلف المطافي حلوان</v>
      </c>
      <c r="F402" t="str">
        <f>'[2]بيانات العملاء'!I403</f>
        <v/>
      </c>
      <c r="G402">
        <f>'[2]بيانات العملاء'!J403</f>
        <v>401</v>
      </c>
      <c r="H402">
        <f>'[2]بيانات العملاء'!K403</f>
        <v>30</v>
      </c>
      <c r="I402" t="str">
        <f>'[2]بيانات العملاء'!L403</f>
        <v>اجل ع الاستحقاق</v>
      </c>
      <c r="J402" t="str">
        <f>'[2]بيانات العملاء'!M403</f>
        <v>امر توريد</v>
      </c>
      <c r="K402">
        <f>'[2]بيانات العملاء'!N403</f>
        <v>0</v>
      </c>
      <c r="L402">
        <f>'[2]بيانات العملاء'!O403</f>
        <v>0</v>
      </c>
      <c r="M402">
        <f>'[2]بيانات العملاء'!P403</f>
        <v>0</v>
      </c>
      <c r="N402">
        <f>'[2]بيانات العملاء'!Q403</f>
        <v>0</v>
      </c>
      <c r="O402">
        <f>'[2]بيانات العملاء'!R403</f>
        <v>0</v>
      </c>
    </row>
    <row r="403" spans="1:15" hidden="1" x14ac:dyDescent="0.25">
      <c r="A403" t="str">
        <f>'[2]بيانات العملاء'!D404</f>
        <v>مكتب فرح أولاد حيدر</v>
      </c>
      <c r="B403" t="str">
        <f>'[2]بيانات العملاء'!E404</f>
        <v>تجار</v>
      </c>
      <c r="C403" t="str">
        <f>'[2]بيانات العملاء'!F404</f>
        <v>القاهره</v>
      </c>
      <c r="D403" t="str">
        <f>'[2]بيانات العملاء'!G404</f>
        <v>قسم الحدائق</v>
      </c>
      <c r="E403" t="str">
        <f>'[2]بيانات العملاء'!H404</f>
        <v>شارع عبدالله عبد العاطي متفرع من يوسف عطيه قسم الحدائق</v>
      </c>
      <c r="F403" t="str">
        <f>'[2]بيانات العملاء'!I404</f>
        <v/>
      </c>
      <c r="G403">
        <f>'[2]بيانات العملاء'!J404</f>
        <v>402</v>
      </c>
      <c r="H403">
        <f>'[2]بيانات العملاء'!K404</f>
        <v>30</v>
      </c>
      <c r="I403" t="str">
        <f>'[2]بيانات العملاء'!L404</f>
        <v>اجل ع الاستحقاق</v>
      </c>
      <c r="J403" t="str">
        <f>'[2]بيانات العملاء'!M404</f>
        <v>امر توريد</v>
      </c>
      <c r="K403">
        <f>'[2]بيانات العملاء'!N404</f>
        <v>0</v>
      </c>
      <c r="L403">
        <f>'[2]بيانات العملاء'!O404</f>
        <v>0</v>
      </c>
      <c r="M403">
        <f>'[2]بيانات العملاء'!P404</f>
        <v>0</v>
      </c>
      <c r="N403">
        <f>'[2]بيانات العملاء'!Q404</f>
        <v>0</v>
      </c>
      <c r="O403">
        <f>'[2]بيانات العملاء'!R404</f>
        <v>0</v>
      </c>
    </row>
    <row r="404" spans="1:15" hidden="1" x14ac:dyDescent="0.25">
      <c r="A404" t="str">
        <f>'[2]بيانات العملاء'!D405</f>
        <v>بيوتي شوب</v>
      </c>
      <c r="B404" t="str">
        <f>'[2]بيانات العملاء'!E405</f>
        <v>تجار</v>
      </c>
      <c r="C404" t="str">
        <f>'[2]بيانات العملاء'!F405</f>
        <v xml:space="preserve">الجيزه </v>
      </c>
      <c r="D404" t="str">
        <f>'[2]بيانات العملاء'!G405</f>
        <v>البدراشين</v>
      </c>
      <c r="E404" t="str">
        <f>'[2]بيانات العملاء'!H405</f>
        <v>امام مدرسه الشهيد مصطفي أبو زيد الثانويه بنات امام موقف سقاره</v>
      </c>
      <c r="F404" t="str">
        <f>'[2]بيانات العملاء'!I405</f>
        <v/>
      </c>
      <c r="G404">
        <f>'[2]بيانات العملاء'!J405</f>
        <v>403</v>
      </c>
      <c r="H404">
        <f>'[2]بيانات العملاء'!K405</f>
        <v>30</v>
      </c>
      <c r="I404" t="str">
        <f>'[2]بيانات العملاء'!L405</f>
        <v>اجل ع الاستحقاق</v>
      </c>
      <c r="J404" t="str">
        <f>'[2]بيانات العملاء'!M405</f>
        <v>امر توريد</v>
      </c>
      <c r="K404">
        <f>'[2]بيانات العملاء'!N405</f>
        <v>0</v>
      </c>
      <c r="L404">
        <f>'[2]بيانات العملاء'!O405</f>
        <v>0</v>
      </c>
      <c r="M404">
        <f>'[2]بيانات العملاء'!P405</f>
        <v>0</v>
      </c>
      <c r="N404">
        <f>'[2]بيانات العملاء'!Q405</f>
        <v>0</v>
      </c>
      <c r="O404">
        <f>'[2]بيانات العملاء'!R405</f>
        <v>0</v>
      </c>
    </row>
    <row r="405" spans="1:15" hidden="1" x14ac:dyDescent="0.25">
      <c r="A405" t="str">
        <f>'[2]بيانات العملاء'!D406</f>
        <v>بشره خير</v>
      </c>
      <c r="B405" t="str">
        <f>'[2]بيانات العملاء'!E406</f>
        <v>تجار</v>
      </c>
      <c r="C405" t="str">
        <f>'[2]بيانات العملاء'!F406</f>
        <v>الاسماعيليه</v>
      </c>
      <c r="D405" t="str">
        <f>'[2]بيانات العملاء'!G406</f>
        <v>ماري جرجس</v>
      </c>
      <c r="E405" t="str">
        <f>'[2]بيانات العملاء'!H406</f>
        <v>ش الكنيسه القنطره غرب كنيسه ماري جرجس</v>
      </c>
      <c r="F405" t="str">
        <f>'[2]بيانات العملاء'!I406</f>
        <v/>
      </c>
      <c r="G405">
        <f>'[2]بيانات العملاء'!J406</f>
        <v>404</v>
      </c>
      <c r="H405">
        <f>'[2]بيانات العملاء'!K406</f>
        <v>30</v>
      </c>
      <c r="I405" t="str">
        <f>'[2]بيانات العملاء'!L406</f>
        <v>اجل ع الاستحقاق</v>
      </c>
      <c r="J405" t="str">
        <f>'[2]بيانات العملاء'!M406</f>
        <v>امر توريد</v>
      </c>
      <c r="K405">
        <f>'[2]بيانات العملاء'!N406</f>
        <v>0</v>
      </c>
      <c r="L405">
        <f>'[2]بيانات العملاء'!O406</f>
        <v>0</v>
      </c>
      <c r="M405">
        <f>'[2]بيانات العملاء'!P406</f>
        <v>0</v>
      </c>
      <c r="N405">
        <f>'[2]بيانات العملاء'!Q406</f>
        <v>0</v>
      </c>
      <c r="O405">
        <f>'[2]بيانات العملاء'!R406</f>
        <v>0</v>
      </c>
    </row>
    <row r="406" spans="1:15" hidden="1" x14ac:dyDescent="0.25">
      <c r="A406" t="str">
        <f>'[2]بيانات العملاء'!D407</f>
        <v>الريفي</v>
      </c>
      <c r="B406" t="str">
        <f>'[2]بيانات العملاء'!E407</f>
        <v>تجار</v>
      </c>
      <c r="C406" t="str">
        <f>'[2]بيانات العملاء'!F407</f>
        <v>الاسماعيليه</v>
      </c>
      <c r="D406" t="str">
        <f>'[2]بيانات العملاء'!G407</f>
        <v>الاسماعيلية</v>
      </c>
      <c r="E406" t="str">
        <f>'[2]بيانات العملاء'!H407</f>
        <v>امام مسجد بلال ابن رباح</v>
      </c>
      <c r="F406" t="str">
        <f>'[2]بيانات العملاء'!I407</f>
        <v/>
      </c>
      <c r="G406">
        <f>'[2]بيانات العملاء'!J407</f>
        <v>405</v>
      </c>
      <c r="H406">
        <f>'[2]بيانات العملاء'!K407</f>
        <v>30</v>
      </c>
      <c r="I406" t="str">
        <f>'[2]بيانات العملاء'!L407</f>
        <v>اجل ع الاستحقاق</v>
      </c>
      <c r="J406" t="str">
        <f>'[2]بيانات العملاء'!M407</f>
        <v>امر توريد</v>
      </c>
      <c r="K406">
        <f>'[2]بيانات العملاء'!N407</f>
        <v>0</v>
      </c>
      <c r="L406">
        <f>'[2]بيانات العملاء'!O407</f>
        <v>0</v>
      </c>
      <c r="M406">
        <f>'[2]بيانات العملاء'!P407</f>
        <v>0</v>
      </c>
      <c r="N406">
        <f>'[2]بيانات العملاء'!Q407</f>
        <v>0</v>
      </c>
      <c r="O406">
        <f>'[2]بيانات العملاء'!R407</f>
        <v>0</v>
      </c>
    </row>
    <row r="407" spans="1:15" hidden="1" x14ac:dyDescent="0.25">
      <c r="A407" t="str">
        <f>'[2]بيانات العملاء'!D408</f>
        <v>أولاد تمام</v>
      </c>
      <c r="B407" t="str">
        <f>'[2]بيانات العملاء'!E408</f>
        <v>تجار</v>
      </c>
      <c r="C407" t="str">
        <f>'[2]بيانات العملاء'!F408</f>
        <v>القاهره</v>
      </c>
      <c r="D407" t="str">
        <f>'[2]بيانات العملاء'!G408</f>
        <v xml:space="preserve">حلوان </v>
      </c>
      <c r="E407" t="str">
        <f>'[2]بيانات العملاء'!H408</f>
        <v>خلف سنترال حلوان</v>
      </c>
      <c r="F407" t="str">
        <f>'[2]بيانات العملاء'!I408</f>
        <v/>
      </c>
      <c r="G407">
        <f>'[2]بيانات العملاء'!J408</f>
        <v>406</v>
      </c>
      <c r="H407">
        <f>'[2]بيانات العملاء'!K408</f>
        <v>30</v>
      </c>
      <c r="I407" t="str">
        <f>'[2]بيانات العملاء'!L408</f>
        <v>اجل ع الاستحقاق</v>
      </c>
      <c r="J407" t="str">
        <f>'[2]بيانات العملاء'!M408</f>
        <v>امر توريد</v>
      </c>
      <c r="K407">
        <f>'[2]بيانات العملاء'!N408</f>
        <v>0</v>
      </c>
      <c r="L407">
        <f>'[2]بيانات العملاء'!O408</f>
        <v>0</v>
      </c>
      <c r="M407">
        <f>'[2]بيانات العملاء'!P408</f>
        <v>0</v>
      </c>
      <c r="N407">
        <f>'[2]بيانات العملاء'!Q408</f>
        <v>0</v>
      </c>
      <c r="O407">
        <f>'[2]بيانات العملاء'!R408</f>
        <v>0</v>
      </c>
    </row>
    <row r="408" spans="1:15" hidden="1" x14ac:dyDescent="0.25">
      <c r="A408" t="str">
        <f>'[2]بيانات العملاء'!D409</f>
        <v>شركه الماسه للمستلزمات الطبيه</v>
      </c>
      <c r="B408" t="str">
        <f>'[2]بيانات العملاء'!E409</f>
        <v>تجار</v>
      </c>
      <c r="C408" t="str">
        <f>'[2]بيانات العملاء'!F409</f>
        <v>القاهرة</v>
      </c>
      <c r="D408" t="str">
        <f>'[2]بيانات العملاء'!G409</f>
        <v>العباسية</v>
      </c>
      <c r="E408" t="str">
        <f>'[2]بيانات العملاء'!H409</f>
        <v>341شارع رمسيس امام الكاتدرائية</v>
      </c>
      <c r="F408" t="str">
        <f>'[2]بيانات العملاء'!I409</f>
        <v>01124445001</v>
      </c>
      <c r="G408">
        <f>'[2]بيانات العملاء'!J409</f>
        <v>407</v>
      </c>
      <c r="H408">
        <f>'[2]بيانات العملاء'!K409</f>
        <v>30</v>
      </c>
      <c r="I408" t="str">
        <f>'[2]بيانات العملاء'!L409</f>
        <v>اجل ع الاستحقاق</v>
      </c>
      <c r="J408" t="str">
        <f>'[2]بيانات العملاء'!M409</f>
        <v>امر توريد</v>
      </c>
      <c r="K408">
        <f>'[2]بيانات العملاء'!N409</f>
        <v>0</v>
      </c>
      <c r="L408">
        <f>'[2]بيانات العملاء'!O409</f>
        <v>0</v>
      </c>
      <c r="M408">
        <f>'[2]بيانات العملاء'!P409</f>
        <v>0</v>
      </c>
      <c r="N408">
        <f>'[2]بيانات العملاء'!Q409</f>
        <v>0</v>
      </c>
      <c r="O408">
        <f>'[2]بيانات العملاء'!R409</f>
        <v>0</v>
      </c>
    </row>
    <row r="409" spans="1:15" hidden="1" x14ac:dyDescent="0.25">
      <c r="A409" t="str">
        <f>'[2]بيانات العملاء'!D410</f>
        <v>شركه دلتا مديكال</v>
      </c>
      <c r="B409" t="str">
        <f>'[2]بيانات العملاء'!E410</f>
        <v>تجار</v>
      </c>
      <c r="C409" t="str">
        <f>'[2]بيانات العملاء'!F410</f>
        <v>القاهرة</v>
      </c>
      <c r="D409" t="str">
        <f>'[2]بيانات العملاء'!G410</f>
        <v>السيده زينب</v>
      </c>
      <c r="E409" t="str">
        <f>'[2]بيانات العملاء'!H410</f>
        <v>القصر العيني</v>
      </c>
      <c r="F409" t="str">
        <f>'[2]بيانات العملاء'!I410</f>
        <v/>
      </c>
      <c r="G409">
        <f>'[2]بيانات العملاء'!J410</f>
        <v>408</v>
      </c>
      <c r="H409">
        <f>'[2]بيانات العملاء'!K410</f>
        <v>30</v>
      </c>
      <c r="I409" t="str">
        <f>'[2]بيانات العملاء'!L410</f>
        <v>اجل ع الاستحقاق</v>
      </c>
      <c r="J409" t="str">
        <f>'[2]بيانات العملاء'!M410</f>
        <v>امر توريد</v>
      </c>
      <c r="K409">
        <f>'[2]بيانات العملاء'!N410</f>
        <v>0</v>
      </c>
      <c r="L409">
        <f>'[2]بيانات العملاء'!O410</f>
        <v>0</v>
      </c>
      <c r="M409">
        <f>'[2]بيانات العملاء'!P410</f>
        <v>0</v>
      </c>
      <c r="N409">
        <f>'[2]بيانات العملاء'!Q410</f>
        <v>0</v>
      </c>
      <c r="O409">
        <f>'[2]بيانات العملاء'!R410</f>
        <v>0</v>
      </c>
    </row>
    <row r="410" spans="1:15" hidden="1" x14ac:dyDescent="0.25">
      <c r="A410" t="str">
        <f>'[2]بيانات العملاء'!D411</f>
        <v xml:space="preserve">نجمه القضاعي </v>
      </c>
      <c r="B410" t="str">
        <f>'[2]بيانات العملاء'!E411</f>
        <v>تجار</v>
      </c>
      <c r="C410" t="str">
        <f>'[2]بيانات العملاء'!F411</f>
        <v>القاهرة</v>
      </c>
      <c r="D410" t="str">
        <f>'[2]بيانات العملاء'!G411</f>
        <v>عين شمس</v>
      </c>
      <c r="E410" t="str">
        <f>'[2]بيانات العملاء'!H411</f>
        <v>شارع احمد عصمت ناصيه المصريه للاخشاب عين شمس</v>
      </c>
      <c r="F410" t="str">
        <f>'[2]بيانات العملاء'!I411</f>
        <v/>
      </c>
      <c r="G410">
        <f>'[2]بيانات العملاء'!J411</f>
        <v>409</v>
      </c>
      <c r="H410">
        <f>'[2]بيانات العملاء'!K411</f>
        <v>30</v>
      </c>
      <c r="I410" t="str">
        <f>'[2]بيانات العملاء'!L411</f>
        <v>كاش</v>
      </c>
      <c r="J410" t="str">
        <f>'[2]بيانات العملاء'!M411</f>
        <v>امر توريد</v>
      </c>
      <c r="K410">
        <f>'[2]بيانات العملاء'!N411</f>
        <v>0</v>
      </c>
      <c r="L410">
        <f>'[2]بيانات العملاء'!O411</f>
        <v>0</v>
      </c>
      <c r="M410">
        <f>'[2]بيانات العملاء'!P411</f>
        <v>0</v>
      </c>
      <c r="N410">
        <f>'[2]بيانات العملاء'!Q411</f>
        <v>0</v>
      </c>
      <c r="O410">
        <f>'[2]بيانات العملاء'!R411</f>
        <v>0</v>
      </c>
    </row>
    <row r="411" spans="1:15" hidden="1" x14ac:dyDescent="0.25">
      <c r="A411" t="str">
        <f>'[2]بيانات العملاء'!D412</f>
        <v>مهندس اشرف مهدي</v>
      </c>
      <c r="B411" t="str">
        <f>'[2]بيانات العملاء'!E412</f>
        <v>تجار</v>
      </c>
      <c r="C411" t="str">
        <f>'[2]بيانات العملاء'!F412</f>
        <v>القاهره</v>
      </c>
      <c r="D411" t="str">
        <f>'[2]بيانات العملاء'!G412</f>
        <v>مدينه نصر</v>
      </c>
      <c r="E411" t="str">
        <f>'[2]بيانات العملاء'!H412</f>
        <v xml:space="preserve">مطعم البرج الحي السابع </v>
      </c>
      <c r="F411" t="str">
        <f>'[2]بيانات العملاء'!I412</f>
        <v/>
      </c>
      <c r="G411">
        <f>'[2]بيانات العملاء'!J412</f>
        <v>410</v>
      </c>
      <c r="H411">
        <f>'[2]بيانات العملاء'!K412</f>
        <v>30</v>
      </c>
      <c r="I411" t="str">
        <f>'[2]بيانات العملاء'!L412</f>
        <v>اجل ع الاستحقاق</v>
      </c>
      <c r="J411" t="str">
        <f>'[2]بيانات العملاء'!M412</f>
        <v>امر توريد</v>
      </c>
      <c r="K411">
        <f>'[2]بيانات العملاء'!N412</f>
        <v>0</v>
      </c>
      <c r="L411">
        <f>'[2]بيانات العملاء'!O412</f>
        <v>0</v>
      </c>
      <c r="M411">
        <f>'[2]بيانات العملاء'!P412</f>
        <v>0</v>
      </c>
      <c r="N411">
        <f>'[2]بيانات العملاء'!Q412</f>
        <v>0</v>
      </c>
      <c r="O411">
        <f>'[2]بيانات العملاء'!R412</f>
        <v>0</v>
      </c>
    </row>
    <row r="412" spans="1:15" hidden="1" x14ac:dyDescent="0.25">
      <c r="A412" t="str">
        <f>'[2]بيانات العملاء'!D413</f>
        <v xml:space="preserve">جولي وميرا </v>
      </c>
      <c r="B412" t="str">
        <f>'[2]بيانات العملاء'!E413</f>
        <v>تجار</v>
      </c>
      <c r="C412" t="str">
        <f>'[2]بيانات العملاء'!F413</f>
        <v>القاهرة</v>
      </c>
      <c r="D412" t="str">
        <f>'[2]بيانات العملاء'!G413</f>
        <v>جسر السويس</v>
      </c>
      <c r="E412" t="str">
        <f>'[2]بيانات العملاء'!H413</f>
        <v>447تقسيم عمر بن الخطاب جسر السويس الحرفيين اول جمال عبد الناصر</v>
      </c>
      <c r="F412" t="str">
        <f>'[2]بيانات العملاء'!I413</f>
        <v/>
      </c>
      <c r="G412">
        <f>'[2]بيانات العملاء'!J413</f>
        <v>411</v>
      </c>
      <c r="H412">
        <f>'[2]بيانات العملاء'!K413</f>
        <v>30</v>
      </c>
      <c r="I412" t="str">
        <f>'[2]بيانات العملاء'!L413</f>
        <v>اجل ع الاستحقاق</v>
      </c>
      <c r="J412" t="str">
        <f>'[2]بيانات العملاء'!M413</f>
        <v>امر توريد</v>
      </c>
      <c r="K412">
        <f>'[2]بيانات العملاء'!N413</f>
        <v>0</v>
      </c>
      <c r="L412">
        <f>'[2]بيانات العملاء'!O413</f>
        <v>0</v>
      </c>
      <c r="M412">
        <f>'[2]بيانات العملاء'!P413</f>
        <v>0</v>
      </c>
      <c r="N412">
        <f>'[2]بيانات العملاء'!Q413</f>
        <v>0</v>
      </c>
      <c r="O412">
        <f>'[2]بيانات العملاء'!R413</f>
        <v>0</v>
      </c>
    </row>
    <row r="413" spans="1:15" hidden="1" x14ac:dyDescent="0.25">
      <c r="A413" t="str">
        <f>'[2]بيانات العملاء'!D414</f>
        <v xml:space="preserve">مكتب الفادي </v>
      </c>
      <c r="B413" t="str">
        <f>'[2]بيانات العملاء'!E414</f>
        <v>تجار</v>
      </c>
      <c r="C413" t="str">
        <f>'[2]بيانات العملاء'!F414</f>
        <v>القاهرة</v>
      </c>
      <c r="D413" t="str">
        <f>'[2]بيانات العملاء'!G414</f>
        <v>شبرا</v>
      </c>
      <c r="E413" t="str">
        <f>'[2]بيانات العملاء'!H414</f>
        <v>14ش احمد البراد خللف مول الامير شارع خلوصي شبرا</v>
      </c>
      <c r="F413" t="str">
        <f>'[2]بيانات العملاء'!I414</f>
        <v/>
      </c>
      <c r="G413">
        <f>'[2]بيانات العملاء'!J414</f>
        <v>412</v>
      </c>
      <c r="H413">
        <f>'[2]بيانات العملاء'!K414</f>
        <v>30</v>
      </c>
      <c r="I413" t="str">
        <f>'[2]بيانات العملاء'!L414</f>
        <v>اجل ع الاستحقاق</v>
      </c>
      <c r="J413" t="str">
        <f>'[2]بيانات العملاء'!M414</f>
        <v>امر توريد</v>
      </c>
      <c r="K413">
        <f>'[2]بيانات العملاء'!N414</f>
        <v>0</v>
      </c>
      <c r="L413">
        <f>'[2]بيانات العملاء'!O414</f>
        <v>0</v>
      </c>
      <c r="M413">
        <f>'[2]بيانات العملاء'!P414</f>
        <v>0</v>
      </c>
      <c r="N413">
        <f>'[2]بيانات العملاء'!Q414</f>
        <v>0</v>
      </c>
      <c r="O413">
        <f>'[2]بيانات العملاء'!R414</f>
        <v>0</v>
      </c>
    </row>
    <row r="414" spans="1:15" hidden="1" x14ac:dyDescent="0.25">
      <c r="A414" t="str">
        <f>'[2]بيانات العملاء'!D415</f>
        <v xml:space="preserve">شركه السلام الطبيه </v>
      </c>
      <c r="B414" t="str">
        <f>'[2]بيانات العملاء'!E415</f>
        <v>تجار</v>
      </c>
      <c r="C414" t="str">
        <f>'[2]بيانات العملاء'!F415</f>
        <v>القاهرة</v>
      </c>
      <c r="D414" t="str">
        <f>'[2]بيانات العملاء'!G415</f>
        <v>الهرم</v>
      </c>
      <c r="E414" t="str">
        <f>'[2]بيانات العملاء'!H415</f>
        <v xml:space="preserve">ش  الهرم الرئيسي امام مستشفي الهرم الدور الثاني </v>
      </c>
      <c r="F414" t="str">
        <f>'[2]بيانات العملاء'!I415</f>
        <v/>
      </c>
      <c r="G414">
        <f>'[2]بيانات العملاء'!J415</f>
        <v>413</v>
      </c>
      <c r="H414">
        <f>'[2]بيانات العملاء'!K415</f>
        <v>30</v>
      </c>
      <c r="I414" t="str">
        <f>'[2]بيانات العملاء'!L415</f>
        <v>اجل ع الاستحقاق</v>
      </c>
      <c r="J414" t="str">
        <f>'[2]بيانات العملاء'!M415</f>
        <v>امر توريد</v>
      </c>
      <c r="K414">
        <f>'[2]بيانات العملاء'!N415</f>
        <v>0</v>
      </c>
      <c r="L414">
        <f>'[2]بيانات العملاء'!O415</f>
        <v>0</v>
      </c>
      <c r="M414">
        <f>'[2]بيانات العملاء'!P415</f>
        <v>0</v>
      </c>
      <c r="N414">
        <f>'[2]بيانات العملاء'!Q415</f>
        <v>0</v>
      </c>
      <c r="O414">
        <f>'[2]بيانات العملاء'!R415</f>
        <v>0</v>
      </c>
    </row>
    <row r="415" spans="1:15" hidden="1" x14ac:dyDescent="0.25">
      <c r="A415" t="str">
        <f>'[2]بيانات العملاء'!D416</f>
        <v>شركة القدس للمستلزمات</v>
      </c>
      <c r="B415" t="str">
        <f>'[2]بيانات العملاء'!E416</f>
        <v>تجار</v>
      </c>
      <c r="C415" t="str">
        <f>'[2]بيانات العملاء'!F416</f>
        <v>القاهره</v>
      </c>
      <c r="D415" t="str">
        <f>'[2]بيانات العملاء'!G416</f>
        <v>السلام</v>
      </c>
      <c r="E415" t="str">
        <f>'[2]بيانات العملاء'!H416</f>
        <v>بجوار بلوك 92 المحموديه القديمه بجوار مصنع حجازي للزيوت مساكن اسكندريه بجوار شركة حجازي للززيوت مدينه السلام</v>
      </c>
      <c r="F415" t="str">
        <f>'[2]بيانات العملاء'!I416</f>
        <v/>
      </c>
      <c r="G415">
        <f>'[2]بيانات العملاء'!J416</f>
        <v>414</v>
      </c>
      <c r="H415">
        <f>'[2]بيانات العملاء'!K416</f>
        <v>30</v>
      </c>
      <c r="I415" t="str">
        <f>'[2]بيانات العملاء'!L416</f>
        <v>اجل ع الاستحقاق</v>
      </c>
      <c r="J415" t="str">
        <f>'[2]بيانات العملاء'!M416</f>
        <v>امر توريد</v>
      </c>
      <c r="K415">
        <f>'[2]بيانات العملاء'!N416</f>
        <v>0</v>
      </c>
      <c r="L415">
        <f>'[2]بيانات العملاء'!O416</f>
        <v>0</v>
      </c>
      <c r="M415">
        <f>'[2]بيانات العملاء'!P416</f>
        <v>0</v>
      </c>
      <c r="N415">
        <f>'[2]بيانات العملاء'!Q416</f>
        <v>0</v>
      </c>
      <c r="O415">
        <f>'[2]بيانات العملاء'!R416</f>
        <v>0</v>
      </c>
    </row>
    <row r="416" spans="1:15" hidden="1" x14ac:dyDescent="0.25">
      <c r="A416" t="str">
        <f>'[2]بيانات العملاء'!D417</f>
        <v xml:space="preserve">شركه تورنادو القضاعي </v>
      </c>
      <c r="B416" t="str">
        <f>'[2]بيانات العملاء'!E417</f>
        <v>تجار</v>
      </c>
      <c r="C416" t="str">
        <f>'[2]بيانات العملاء'!F417</f>
        <v>القاهرة</v>
      </c>
      <c r="D416" t="str">
        <f>'[2]بيانات العملاء'!G417</f>
        <v>شبرا</v>
      </c>
      <c r="E416" t="str">
        <f>'[2]بيانات العملاء'!H417</f>
        <v>24شارع القضاعي اخر شقه ف الممر مخزن سامح يوسف بجوار محل البستاني القضاعي</v>
      </c>
      <c r="F416" t="str">
        <f>'[2]بيانات العملاء'!I417</f>
        <v/>
      </c>
      <c r="G416">
        <f>'[2]بيانات العملاء'!J417</f>
        <v>415</v>
      </c>
      <c r="H416">
        <f>'[2]بيانات العملاء'!K417</f>
        <v>30</v>
      </c>
      <c r="I416" t="str">
        <f>'[2]بيانات العملاء'!L417</f>
        <v>اجل ع الاستحقاق</v>
      </c>
      <c r="J416" t="str">
        <f>'[2]بيانات العملاء'!M417</f>
        <v>امر توريد</v>
      </c>
      <c r="K416">
        <f>'[2]بيانات العملاء'!N417</f>
        <v>0</v>
      </c>
      <c r="L416">
        <f>'[2]بيانات العملاء'!O417</f>
        <v>0</v>
      </c>
      <c r="M416">
        <f>'[2]بيانات العملاء'!P417</f>
        <v>0</v>
      </c>
      <c r="N416">
        <f>'[2]بيانات العملاء'!Q417</f>
        <v>0</v>
      </c>
      <c r="O416">
        <f>'[2]بيانات العملاء'!R417</f>
        <v>0</v>
      </c>
    </row>
    <row r="417" spans="1:15" hidden="1" x14ac:dyDescent="0.25">
      <c r="A417" t="str">
        <f>'[2]بيانات العملاء'!D418</f>
        <v xml:space="preserve">شركه العالميه </v>
      </c>
      <c r="B417" t="str">
        <f>'[2]بيانات العملاء'!E418</f>
        <v>تجار</v>
      </c>
      <c r="C417" t="str">
        <f>'[2]بيانات العملاء'!F418</f>
        <v>القاهره</v>
      </c>
      <c r="D417" t="str">
        <f>'[2]بيانات العملاء'!G418</f>
        <v>جسر السويس</v>
      </c>
      <c r="E417" t="str">
        <f>'[2]بيانات العملاء'!H418</f>
        <v>92شارع كمال حجازي خلف حديقه بدر</v>
      </c>
      <c r="F417" t="str">
        <f>'[2]بيانات العملاء'!I418</f>
        <v>01003635969</v>
      </c>
      <c r="G417">
        <f>'[2]بيانات العملاء'!J418</f>
        <v>416</v>
      </c>
      <c r="H417">
        <f>'[2]بيانات العملاء'!K418</f>
        <v>30</v>
      </c>
      <c r="I417" t="str">
        <f>'[2]بيانات العملاء'!L418</f>
        <v>اجل ع الاستحقاق</v>
      </c>
      <c r="J417" t="str">
        <f>'[2]بيانات العملاء'!M418</f>
        <v>امر توريد</v>
      </c>
      <c r="K417">
        <f>'[2]بيانات العملاء'!N418</f>
        <v>0</v>
      </c>
      <c r="L417">
        <f>'[2]بيانات العملاء'!O418</f>
        <v>0</v>
      </c>
      <c r="M417">
        <f>'[2]بيانات العملاء'!P418</f>
        <v>0</v>
      </c>
      <c r="N417">
        <f>'[2]بيانات العملاء'!Q418</f>
        <v>0</v>
      </c>
      <c r="O417">
        <f>'[2]بيانات العملاء'!R418</f>
        <v>0</v>
      </c>
    </row>
    <row r="418" spans="1:15" hidden="1" x14ac:dyDescent="0.25">
      <c r="A418" t="str">
        <f>'[2]بيانات العملاء'!D419</f>
        <v>شركه الفا ميديكال -القضاعي</v>
      </c>
      <c r="B418" t="str">
        <f>'[2]بيانات العملاء'!E419</f>
        <v>تجار</v>
      </c>
      <c r="C418" t="str">
        <f>'[2]بيانات العملاء'!F419</f>
        <v>القاهره</v>
      </c>
      <c r="D418" t="str">
        <f>'[2]بيانات العملاء'!G419</f>
        <v>شبرا مصر</v>
      </c>
      <c r="E418" t="str">
        <f>'[2]بيانات العملاء'!H419</f>
        <v>امام صيدليه المدينه المنوره</v>
      </c>
      <c r="F418" t="str">
        <f>'[2]بيانات العملاء'!I419</f>
        <v/>
      </c>
      <c r="G418">
        <f>'[2]بيانات العملاء'!J419</f>
        <v>417</v>
      </c>
      <c r="H418">
        <f>'[2]بيانات العملاء'!K419</f>
        <v>30</v>
      </c>
      <c r="I418" t="str">
        <f>'[2]بيانات العملاء'!L419</f>
        <v xml:space="preserve">دفعات اجل </v>
      </c>
      <c r="J418" t="str">
        <f>'[2]بيانات العملاء'!M419</f>
        <v>امر توريد</v>
      </c>
      <c r="K418">
        <f>'[2]بيانات العملاء'!N419</f>
        <v>0</v>
      </c>
      <c r="L418">
        <f>'[2]بيانات العملاء'!O419</f>
        <v>0</v>
      </c>
      <c r="M418">
        <f>'[2]بيانات العملاء'!P419</f>
        <v>0</v>
      </c>
      <c r="N418">
        <f>'[2]بيانات العملاء'!Q419</f>
        <v>0</v>
      </c>
      <c r="O418">
        <f>'[2]بيانات العملاء'!R419</f>
        <v>0</v>
      </c>
    </row>
    <row r="419" spans="1:15" hidden="1" x14ac:dyDescent="0.25">
      <c r="A419" t="str">
        <f>'[2]بيانات العملاء'!D420</f>
        <v>شركه ديور القضاعي</v>
      </c>
      <c r="B419" t="str">
        <f>'[2]بيانات العملاء'!E420</f>
        <v>تجار</v>
      </c>
      <c r="C419" t="str">
        <f>'[2]بيانات العملاء'!F420</f>
        <v>القاهره</v>
      </c>
      <c r="D419" t="str">
        <f>'[2]بيانات العملاء'!G420</f>
        <v>شبرا مصر</v>
      </c>
      <c r="E419" t="str">
        <f>'[2]بيانات العملاء'!H420</f>
        <v xml:space="preserve">15القضاعي البراد الساحل </v>
      </c>
      <c r="F419" t="str">
        <f>'[2]بيانات العملاء'!I420</f>
        <v/>
      </c>
      <c r="G419">
        <f>'[2]بيانات العملاء'!J420</f>
        <v>418</v>
      </c>
      <c r="H419">
        <f>'[2]بيانات العملاء'!K420</f>
        <v>30</v>
      </c>
      <c r="I419" t="str">
        <f>'[2]بيانات العملاء'!L420</f>
        <v>كاش</v>
      </c>
      <c r="J419" t="str">
        <f>'[2]بيانات العملاء'!M420</f>
        <v>امر توريد</v>
      </c>
      <c r="K419">
        <f>'[2]بيانات العملاء'!N420</f>
        <v>0</v>
      </c>
      <c r="L419">
        <f>'[2]بيانات العملاء'!O420</f>
        <v>0</v>
      </c>
      <c r="M419">
        <f>'[2]بيانات العملاء'!P420</f>
        <v>0</v>
      </c>
      <c r="N419">
        <f>'[2]بيانات العملاء'!Q420</f>
        <v>0</v>
      </c>
      <c r="O419">
        <f>'[2]بيانات العملاء'!R420</f>
        <v>0</v>
      </c>
    </row>
    <row r="420" spans="1:15" hidden="1" x14ac:dyDescent="0.25">
      <c r="A420" t="str">
        <f>'[2]بيانات العملاء'!D421</f>
        <v>شركه تيوليب لمستحضرات التجميل</v>
      </c>
      <c r="B420" t="str">
        <f>'[2]بيانات العملاء'!E421</f>
        <v>تجار</v>
      </c>
      <c r="C420" t="str">
        <f>'[2]بيانات العملاء'!F421</f>
        <v>القاهره</v>
      </c>
      <c r="D420" t="str">
        <f>'[2]بيانات العملاء'!G421</f>
        <v>العبور</v>
      </c>
      <c r="E420" t="str">
        <f>'[2]بيانات العملاء'!H421</f>
        <v>الحي الاول محليه 8 بجوار مسجد الهدايه</v>
      </c>
      <c r="F420" t="str">
        <f>'[2]بيانات العملاء'!I421</f>
        <v/>
      </c>
      <c r="G420">
        <f>'[2]بيانات العملاء'!J421</f>
        <v>419</v>
      </c>
      <c r="H420">
        <f>'[2]بيانات العملاء'!K421</f>
        <v>30</v>
      </c>
      <c r="I420" t="str">
        <f>'[2]بيانات العملاء'!L421</f>
        <v>كاش</v>
      </c>
      <c r="J420" t="str">
        <f>'[2]بيانات العملاء'!M421</f>
        <v>امر توريد</v>
      </c>
      <c r="K420">
        <f>'[2]بيانات العملاء'!N421</f>
        <v>0</v>
      </c>
      <c r="L420">
        <f>'[2]بيانات العملاء'!O421</f>
        <v>0</v>
      </c>
      <c r="M420">
        <f>'[2]بيانات العملاء'!P421</f>
        <v>0</v>
      </c>
      <c r="N420">
        <f>'[2]بيانات العملاء'!Q421</f>
        <v>0</v>
      </c>
      <c r="O420">
        <f>'[2]بيانات العملاء'!R421</f>
        <v>0</v>
      </c>
    </row>
    <row r="421" spans="1:15" hidden="1" x14ac:dyDescent="0.25">
      <c r="A421" t="str">
        <f>'[2]بيانات العملاء'!D422</f>
        <v>شركه امان للتجاره</v>
      </c>
      <c r="B421" t="str">
        <f>'[2]بيانات العملاء'!E422</f>
        <v>تجار</v>
      </c>
      <c r="C421" t="str">
        <f>'[2]بيانات العملاء'!F422</f>
        <v>القاهره</v>
      </c>
      <c r="D421" t="str">
        <f>'[2]بيانات العملاء'!G422</f>
        <v>مدينه نصر</v>
      </c>
      <c r="E421" t="str">
        <f>'[2]بيانات العملاء'!H422</f>
        <v>داخل النادي الاهلي مدينه نصر</v>
      </c>
      <c r="F421" t="str">
        <f>'[2]بيانات العملاء'!I422</f>
        <v/>
      </c>
      <c r="G421">
        <f>'[2]بيانات العملاء'!J422</f>
        <v>420</v>
      </c>
      <c r="H421">
        <f>'[2]بيانات العملاء'!K422</f>
        <v>30</v>
      </c>
      <c r="I421" t="str">
        <f>'[2]بيانات العملاء'!L422</f>
        <v>اجل ع الاستحقاق</v>
      </c>
      <c r="J421" t="str">
        <f>'[2]بيانات العملاء'!M422</f>
        <v>امر توريد</v>
      </c>
      <c r="K421">
        <f>'[2]بيانات العملاء'!N422</f>
        <v>0</v>
      </c>
      <c r="L421">
        <f>'[2]بيانات العملاء'!O422</f>
        <v>0</v>
      </c>
      <c r="M421">
        <f>'[2]بيانات العملاء'!P422</f>
        <v>0</v>
      </c>
      <c r="N421">
        <f>'[2]بيانات العملاء'!Q422</f>
        <v>0</v>
      </c>
      <c r="O421">
        <f>'[2]بيانات العملاء'!R422</f>
        <v>0</v>
      </c>
    </row>
    <row r="422" spans="1:15" hidden="1" x14ac:dyDescent="0.25">
      <c r="A422" t="str">
        <f>'[2]بيانات العملاء'!D423</f>
        <v>المتخصص للمنظفات</v>
      </c>
      <c r="B422" t="str">
        <f>'[2]بيانات العملاء'!E423</f>
        <v>تجار</v>
      </c>
      <c r="C422" t="str">
        <f>'[2]بيانات العملاء'!F423</f>
        <v>القاهرة</v>
      </c>
      <c r="D422" t="str">
        <f>'[2]بيانات العملاء'!G423</f>
        <v>شبرا</v>
      </c>
      <c r="E422" t="str">
        <f>'[2]بيانات العملاء'!H423</f>
        <v>مجاوره 39بجوار مستشفي السلام الخيري امام الجامع بجوار المستشفي</v>
      </c>
      <c r="F422" t="str">
        <f>'[2]بيانات العملاء'!I423</f>
        <v/>
      </c>
      <c r="G422">
        <f>'[2]بيانات العملاء'!J423</f>
        <v>421</v>
      </c>
      <c r="H422">
        <f>'[2]بيانات العملاء'!K423</f>
        <v>30</v>
      </c>
      <c r="I422" t="str">
        <f>'[2]بيانات العملاء'!L423</f>
        <v>اجل ع الاستحقاق</v>
      </c>
      <c r="J422" t="str">
        <f>'[2]بيانات العملاء'!M423</f>
        <v>امر توريد</v>
      </c>
      <c r="K422">
        <f>'[2]بيانات العملاء'!N423</f>
        <v>0</v>
      </c>
      <c r="L422">
        <f>'[2]بيانات العملاء'!O423</f>
        <v>0</v>
      </c>
      <c r="M422">
        <f>'[2]بيانات العملاء'!P423</f>
        <v>0</v>
      </c>
      <c r="N422">
        <f>'[2]بيانات العملاء'!Q423</f>
        <v>0</v>
      </c>
      <c r="O422">
        <f>'[2]بيانات العملاء'!R423</f>
        <v>0</v>
      </c>
    </row>
    <row r="423" spans="1:15" hidden="1" x14ac:dyDescent="0.25">
      <c r="A423" t="str">
        <f>'[2]بيانات العملاء'!D424</f>
        <v>جورج</v>
      </c>
      <c r="B423" t="str">
        <f>'[2]بيانات العملاء'!E424</f>
        <v>تجار</v>
      </c>
      <c r="C423" t="str">
        <f>'[2]بيانات العملاء'!F424</f>
        <v>القاهره</v>
      </c>
      <c r="D423" t="str">
        <f>'[2]بيانات العملاء'!G424</f>
        <v>التجمع الخامس</v>
      </c>
      <c r="E423" t="str">
        <f>'[2]بيانات العملاء'!H424</f>
        <v>المستشفي الجوي -التجمع الخامس</v>
      </c>
      <c r="F423" t="str">
        <f>'[2]بيانات العملاء'!I424</f>
        <v/>
      </c>
      <c r="G423">
        <f>'[2]بيانات العملاء'!J424</f>
        <v>422</v>
      </c>
      <c r="H423">
        <f>'[2]بيانات العملاء'!K424</f>
        <v>30</v>
      </c>
      <c r="I423" t="str">
        <f>'[2]بيانات العملاء'!L424</f>
        <v>اجل ع الاستحقاق</v>
      </c>
      <c r="J423" t="str">
        <f>'[2]بيانات العملاء'!M424</f>
        <v>امر توريد</v>
      </c>
      <c r="K423">
        <f>'[2]بيانات العملاء'!N424</f>
        <v>0</v>
      </c>
      <c r="L423">
        <f>'[2]بيانات العملاء'!O424</f>
        <v>0</v>
      </c>
      <c r="M423">
        <f>'[2]بيانات العملاء'!P424</f>
        <v>0</v>
      </c>
      <c r="N423">
        <f>'[2]بيانات العملاء'!Q424</f>
        <v>0</v>
      </c>
      <c r="O423">
        <f>'[2]بيانات العملاء'!R424</f>
        <v>0</v>
      </c>
    </row>
    <row r="424" spans="1:15" hidden="1" x14ac:dyDescent="0.25">
      <c r="A424" t="str">
        <f>'[2]بيانات العملاء'!D425</f>
        <v>شركه الحكمه</v>
      </c>
      <c r="B424" t="str">
        <f>'[2]بيانات العملاء'!E425</f>
        <v>تجار</v>
      </c>
      <c r="C424" t="str">
        <f>'[2]بيانات العملاء'!F425</f>
        <v>الجيزه</v>
      </c>
      <c r="D424" t="str">
        <f>'[2]بيانات العملاء'!G425</f>
        <v>ناهيا</v>
      </c>
      <c r="E424" t="str">
        <f>'[2]بيانات العملاء'!H425</f>
        <v>الطريق الابيض المعتمديه</v>
      </c>
      <c r="F424" t="str">
        <f>'[2]بيانات العملاء'!I425</f>
        <v/>
      </c>
      <c r="G424">
        <f>'[2]بيانات العملاء'!J425</f>
        <v>423</v>
      </c>
      <c r="H424">
        <f>'[2]بيانات العملاء'!K425</f>
        <v>30</v>
      </c>
      <c r="I424" t="str">
        <f>'[2]بيانات العملاء'!L425</f>
        <v>اجل ع الاستحقاق</v>
      </c>
      <c r="J424" t="str">
        <f>'[2]بيانات العملاء'!M425</f>
        <v>امر توريد</v>
      </c>
      <c r="K424">
        <f>'[2]بيانات العملاء'!N425</f>
        <v>0</v>
      </c>
      <c r="L424">
        <f>'[2]بيانات العملاء'!O425</f>
        <v>0</v>
      </c>
      <c r="M424">
        <f>'[2]بيانات العملاء'!P425</f>
        <v>0</v>
      </c>
      <c r="N424">
        <f>'[2]بيانات العملاء'!Q425</f>
        <v>0</v>
      </c>
      <c r="O424">
        <f>'[2]بيانات العملاء'!R425</f>
        <v>0</v>
      </c>
    </row>
    <row r="425" spans="1:15" hidden="1" x14ac:dyDescent="0.25">
      <c r="A425" t="str">
        <f>'[2]بيانات العملاء'!D426</f>
        <v>مكتب رعاية للمستلزمات</v>
      </c>
      <c r="B425" t="str">
        <f>'[2]بيانات العملاء'!E426</f>
        <v>تجار</v>
      </c>
      <c r="C425" t="str">
        <f>'[2]بيانات العملاء'!F426</f>
        <v>القاهرة</v>
      </c>
      <c r="D425" t="str">
        <f>'[2]بيانات العملاء'!G426</f>
        <v>العباسية</v>
      </c>
      <c r="E425" t="str">
        <f>'[2]بيانات العملاء'!H426</f>
        <v>كوبري احمد سعيد عل الشمال قبل الكاتدرائيه امام الشركة المصرية للادواية غمرة</v>
      </c>
      <c r="F425" t="str">
        <f>'[2]بيانات العملاء'!I426</f>
        <v/>
      </c>
      <c r="G425">
        <f>'[2]بيانات العملاء'!J426</f>
        <v>424</v>
      </c>
      <c r="H425">
        <f>'[2]بيانات العملاء'!K426</f>
        <v>30</v>
      </c>
      <c r="I425">
        <f>'[2]بيانات العملاء'!L426</f>
        <v>0</v>
      </c>
      <c r="J425" t="str">
        <f>'[2]بيانات العملاء'!M426</f>
        <v>امر توريد</v>
      </c>
      <c r="K425">
        <f>'[2]بيانات العملاء'!N426</f>
        <v>0</v>
      </c>
      <c r="L425">
        <f>'[2]بيانات العملاء'!O426</f>
        <v>0</v>
      </c>
      <c r="M425">
        <f>'[2]بيانات العملاء'!P426</f>
        <v>0</v>
      </c>
      <c r="N425">
        <f>'[2]بيانات العملاء'!Q426</f>
        <v>0</v>
      </c>
      <c r="O425">
        <f>'[2]بيانات العملاء'!R426</f>
        <v>0</v>
      </c>
    </row>
    <row r="426" spans="1:15" hidden="1" x14ac:dyDescent="0.25">
      <c r="A426" t="str">
        <f>'[2]بيانات العملاء'!D427</f>
        <v>شركة افاق ستورز</v>
      </c>
      <c r="B426" t="str">
        <f>'[2]بيانات العملاء'!E427</f>
        <v>تجار</v>
      </c>
      <c r="C426" t="str">
        <f>'[2]بيانات العملاء'!F427</f>
        <v>المنوفية</v>
      </c>
      <c r="D426" t="str">
        <f>'[2]بيانات العملاء'!G427</f>
        <v>شبين الكوم</v>
      </c>
      <c r="E426" t="str">
        <f>'[2]بيانات العملاء'!H427</f>
        <v>شارع جمال عبد الناصرامام موقف الباجور شبين الكوم</v>
      </c>
      <c r="F426" t="str">
        <f>'[2]بيانات العملاء'!I427</f>
        <v/>
      </c>
      <c r="G426">
        <f>'[2]بيانات العملاء'!J427</f>
        <v>425</v>
      </c>
      <c r="H426">
        <f>'[2]بيانات العملاء'!K427</f>
        <v>30</v>
      </c>
      <c r="I426">
        <f>'[2]بيانات العملاء'!L427</f>
        <v>0</v>
      </c>
      <c r="J426" t="str">
        <f>'[2]بيانات العملاء'!M427</f>
        <v>امر توريد</v>
      </c>
      <c r="K426">
        <f>'[2]بيانات العملاء'!N427</f>
        <v>0</v>
      </c>
      <c r="L426">
        <f>'[2]بيانات العملاء'!O427</f>
        <v>0</v>
      </c>
      <c r="M426">
        <f>'[2]بيانات العملاء'!P427</f>
        <v>0</v>
      </c>
      <c r="N426">
        <f>'[2]بيانات العملاء'!Q427</f>
        <v>0</v>
      </c>
      <c r="O426">
        <f>'[2]بيانات العملاء'!R427</f>
        <v>0</v>
      </c>
    </row>
    <row r="427" spans="1:15" hidden="1" x14ac:dyDescent="0.25">
      <c r="A427" t="str">
        <f>'[2]بيانات العملاء'!D428</f>
        <v xml:space="preserve">شركة الهدي مسطرد </v>
      </c>
      <c r="B427" t="str">
        <f>'[2]بيانات العملاء'!E428</f>
        <v>تجار</v>
      </c>
      <c r="C427" t="str">
        <f>'[2]بيانات العملاء'!F428</f>
        <v>القاهره</v>
      </c>
      <c r="D427" t="str">
        <f>'[2]بيانات العملاء'!G428</f>
        <v>مسطرد</v>
      </c>
      <c r="E427" t="str">
        <f>'[2]بيانات العملاء'!H428</f>
        <v>شارع الكرتون من عزبة المدرسة مسطرد</v>
      </c>
      <c r="F427" t="str">
        <f>'[2]بيانات العملاء'!I428</f>
        <v/>
      </c>
      <c r="G427">
        <f>'[2]بيانات العملاء'!J428</f>
        <v>426</v>
      </c>
      <c r="H427">
        <f>'[2]بيانات العملاء'!K428</f>
        <v>30</v>
      </c>
      <c r="I427">
        <f>'[2]بيانات العملاء'!L428</f>
        <v>0</v>
      </c>
      <c r="J427" t="str">
        <f>'[2]بيانات العملاء'!M428</f>
        <v>امر توريد</v>
      </c>
      <c r="K427">
        <f>'[2]بيانات العملاء'!N428</f>
        <v>0</v>
      </c>
      <c r="L427">
        <f>'[2]بيانات العملاء'!O428</f>
        <v>0</v>
      </c>
      <c r="M427">
        <f>'[2]بيانات العملاء'!P428</f>
        <v>0</v>
      </c>
      <c r="N427">
        <f>'[2]بيانات العملاء'!Q428</f>
        <v>0</v>
      </c>
      <c r="O427">
        <f>'[2]بيانات العملاء'!R428</f>
        <v>0</v>
      </c>
    </row>
    <row r="428" spans="1:15" hidden="1" x14ac:dyDescent="0.25">
      <c r="A428" t="str">
        <f>'[2]بيانات العملاء'!D429</f>
        <v>سنتر تو يو</v>
      </c>
      <c r="B428" t="str">
        <f>'[2]بيانات العملاء'!E429</f>
        <v>تجار</v>
      </c>
      <c r="C428" t="str">
        <f>'[2]بيانات العملاء'!F429</f>
        <v xml:space="preserve">الجيزه </v>
      </c>
      <c r="D428" t="str">
        <f>'[2]بيانات العملاء'!G429</f>
        <v>الوراق</v>
      </c>
      <c r="E428" t="str">
        <f>'[2]بيانات العملاء'!H429</f>
        <v>شارع ترعه السواحل -  امام قهوه فوزي</v>
      </c>
      <c r="F428" t="str">
        <f>'[2]بيانات العملاء'!I429</f>
        <v/>
      </c>
      <c r="G428">
        <f>'[2]بيانات العملاء'!J429</f>
        <v>427</v>
      </c>
      <c r="H428">
        <f>'[2]بيانات العملاء'!K429</f>
        <v>30</v>
      </c>
      <c r="I428">
        <f>'[2]بيانات العملاء'!L429</f>
        <v>0</v>
      </c>
      <c r="J428" t="str">
        <f>'[2]بيانات العملاء'!M429</f>
        <v>امر توريد</v>
      </c>
      <c r="K428">
        <f>'[2]بيانات العملاء'!N429</f>
        <v>0</v>
      </c>
      <c r="L428">
        <f>'[2]بيانات العملاء'!O429</f>
        <v>0</v>
      </c>
      <c r="M428">
        <f>'[2]بيانات العملاء'!P429</f>
        <v>0</v>
      </c>
      <c r="N428">
        <f>'[2]بيانات العملاء'!Q429</f>
        <v>0</v>
      </c>
      <c r="O428">
        <f>'[2]بيانات العملاء'!R429</f>
        <v>0</v>
      </c>
    </row>
    <row r="429" spans="1:15" hidden="1" x14ac:dyDescent="0.25">
      <c r="A429" t="str">
        <f>'[2]بيانات العملاء'!D430</f>
        <v>معرض سما ميديكال</v>
      </c>
      <c r="B429" t="str">
        <f>'[2]بيانات العملاء'!E430</f>
        <v>تجار</v>
      </c>
      <c r="C429" t="str">
        <f>'[2]بيانات العملاء'!F430</f>
        <v>القاهره</v>
      </c>
      <c r="D429" t="str">
        <f>'[2]بيانات العملاء'!G430</f>
        <v>المقطم</v>
      </c>
      <c r="E429" t="str">
        <f>'[2]بيانات العملاء'!H430</f>
        <v>شارع مدرسة البارون امام شركة الحافظ قطعة 1141</v>
      </c>
      <c r="F429" t="str">
        <f>'[2]بيانات العملاء'!I430</f>
        <v/>
      </c>
      <c r="G429">
        <f>'[2]بيانات العملاء'!J430</f>
        <v>428</v>
      </c>
      <c r="H429">
        <f>'[2]بيانات العملاء'!K430</f>
        <v>30</v>
      </c>
      <c r="I429">
        <f>'[2]بيانات العملاء'!L430</f>
        <v>0</v>
      </c>
      <c r="J429" t="str">
        <f>'[2]بيانات العملاء'!M430</f>
        <v>امر توريد</v>
      </c>
      <c r="K429">
        <f>'[2]بيانات العملاء'!N430</f>
        <v>0</v>
      </c>
      <c r="L429">
        <f>'[2]بيانات العملاء'!O430</f>
        <v>0</v>
      </c>
      <c r="M429">
        <f>'[2]بيانات العملاء'!P430</f>
        <v>0</v>
      </c>
      <c r="N429">
        <f>'[2]بيانات العملاء'!Q430</f>
        <v>0</v>
      </c>
      <c r="O429">
        <f>'[2]بيانات العملاء'!R430</f>
        <v>0</v>
      </c>
    </row>
    <row r="430" spans="1:15" hidden="1" x14ac:dyDescent="0.25">
      <c r="A430" t="str">
        <f>'[2]بيانات العملاء'!D431</f>
        <v>شركة الزكى</v>
      </c>
      <c r="B430" t="str">
        <f>'[2]بيانات العملاء'!E431</f>
        <v>تجار</v>
      </c>
      <c r="C430" t="str">
        <f>'[2]بيانات العملاء'!F431</f>
        <v xml:space="preserve">الجيزه </v>
      </c>
      <c r="D430" t="str">
        <f>'[2]بيانات العملاء'!G431</f>
        <v>اكتوبر</v>
      </c>
      <c r="E430" t="str">
        <f>'[2]بيانات العملاء'!H431</f>
        <v>الحى الخامس - شارع 19 عمارة 373</v>
      </c>
      <c r="F430" t="str">
        <f>'[2]بيانات العملاء'!I431</f>
        <v/>
      </c>
      <c r="G430">
        <f>'[2]بيانات العملاء'!J431</f>
        <v>429</v>
      </c>
      <c r="H430">
        <f>'[2]بيانات العملاء'!K431</f>
        <v>30</v>
      </c>
      <c r="I430">
        <f>'[2]بيانات العملاء'!L431</f>
        <v>0</v>
      </c>
      <c r="J430" t="str">
        <f>'[2]بيانات العملاء'!M431</f>
        <v>امر توريد</v>
      </c>
      <c r="K430">
        <f>'[2]بيانات العملاء'!N431</f>
        <v>0</v>
      </c>
      <c r="L430">
        <f>'[2]بيانات العملاء'!O431</f>
        <v>0</v>
      </c>
      <c r="M430">
        <f>'[2]بيانات العملاء'!P431</f>
        <v>0</v>
      </c>
      <c r="N430">
        <f>'[2]بيانات العملاء'!Q431</f>
        <v>0</v>
      </c>
      <c r="O430">
        <f>'[2]بيانات العملاء'!R431</f>
        <v>0</v>
      </c>
    </row>
    <row r="431" spans="1:15" hidden="1" x14ac:dyDescent="0.25">
      <c r="A431" t="str">
        <f>'[2]بيانات العملاء'!D432</f>
        <v>مكتب الاقصى</v>
      </c>
      <c r="B431" t="str">
        <f>'[2]بيانات العملاء'!E432</f>
        <v>تجار</v>
      </c>
      <c r="C431" t="str">
        <f>'[2]بيانات العملاء'!F432</f>
        <v xml:space="preserve">الجيزه </v>
      </c>
      <c r="D431" t="str">
        <f>'[2]بيانات العملاء'!G432</f>
        <v>فيصل</v>
      </c>
      <c r="E431" t="str">
        <f>'[2]بيانات العملاء'!H432</f>
        <v>شارع الشهيد - الطوابق بجوار صيدلية محمد اسماعيل</v>
      </c>
      <c r="F431" t="str">
        <f>'[2]بيانات العملاء'!I432</f>
        <v/>
      </c>
      <c r="G431">
        <f>'[2]بيانات العملاء'!J432</f>
        <v>430</v>
      </c>
      <c r="H431">
        <f>'[2]بيانات العملاء'!K432</f>
        <v>30</v>
      </c>
      <c r="I431">
        <f>'[2]بيانات العملاء'!L432</f>
        <v>0</v>
      </c>
      <c r="J431" t="str">
        <f>'[2]بيانات العملاء'!M432</f>
        <v>امر توريد</v>
      </c>
      <c r="K431">
        <f>'[2]بيانات العملاء'!N432</f>
        <v>0</v>
      </c>
      <c r="L431">
        <f>'[2]بيانات العملاء'!O432</f>
        <v>0</v>
      </c>
      <c r="M431">
        <f>'[2]بيانات العملاء'!P432</f>
        <v>0</v>
      </c>
      <c r="N431">
        <f>'[2]بيانات العملاء'!Q432</f>
        <v>0</v>
      </c>
      <c r="O431">
        <f>'[2]بيانات العملاء'!R432</f>
        <v>0</v>
      </c>
    </row>
    <row r="432" spans="1:15" hidden="1" x14ac:dyDescent="0.25">
      <c r="A432" t="str">
        <f>'[2]بيانات العملاء'!D433</f>
        <v>الفادى</v>
      </c>
      <c r="B432" t="str">
        <f>'[2]بيانات العملاء'!E433</f>
        <v>تجار</v>
      </c>
      <c r="C432" t="str">
        <f>'[2]بيانات العملاء'!F433</f>
        <v xml:space="preserve">الجيزه </v>
      </c>
      <c r="D432" t="str">
        <f>'[2]بيانات العملاء'!G433</f>
        <v>امبابة</v>
      </c>
      <c r="E432" t="str">
        <f>'[2]بيانات العملاء'!H433</f>
        <v xml:space="preserve"> 2حاره بدوي علي من شارع المنيره الرئيسي عند مسجد الجمعيه الشرعيه نزله الوراق</v>
      </c>
      <c r="F432" t="str">
        <f>'[2]بيانات العملاء'!I433</f>
        <v/>
      </c>
      <c r="G432">
        <f>'[2]بيانات العملاء'!J433</f>
        <v>431</v>
      </c>
      <c r="H432">
        <f>'[2]بيانات العملاء'!K433</f>
        <v>30</v>
      </c>
      <c r="I432">
        <f>'[2]بيانات العملاء'!L433</f>
        <v>0</v>
      </c>
      <c r="J432" t="str">
        <f>'[2]بيانات العملاء'!M433</f>
        <v>امر توريد</v>
      </c>
      <c r="K432">
        <f>'[2]بيانات العملاء'!N433</f>
        <v>0</v>
      </c>
      <c r="L432">
        <f>'[2]بيانات العملاء'!O433</f>
        <v>0</v>
      </c>
      <c r="M432">
        <f>'[2]بيانات العملاء'!P433</f>
        <v>0</v>
      </c>
      <c r="N432">
        <f>'[2]بيانات العملاء'!Q433</f>
        <v>0</v>
      </c>
      <c r="O432">
        <f>'[2]بيانات العملاء'!R433</f>
        <v>0</v>
      </c>
    </row>
    <row r="433" spans="1:15" hidden="1" x14ac:dyDescent="0.25">
      <c r="A433" t="str">
        <f>'[2]بيانات العملاء'!D434</f>
        <v>شركه سان فرانسيسكو</v>
      </c>
      <c r="B433" t="str">
        <f>'[2]بيانات العملاء'!E434</f>
        <v>تجار</v>
      </c>
      <c r="C433" t="str">
        <f>'[2]بيانات العملاء'!F434</f>
        <v>الجيزه</v>
      </c>
      <c r="D433" t="str">
        <f>'[2]بيانات العملاء'!G434</f>
        <v>بولاق</v>
      </c>
      <c r="E433" t="str">
        <f>'[2]بيانات العملاء'!H434</f>
        <v>شارع ترعه الزمر.بولاق الدكرور الجيزه</v>
      </c>
      <c r="F433" t="str">
        <f>'[2]بيانات العملاء'!I434</f>
        <v/>
      </c>
      <c r="G433">
        <f>'[2]بيانات العملاء'!J434</f>
        <v>432</v>
      </c>
      <c r="H433">
        <f>'[2]بيانات العملاء'!K434</f>
        <v>30</v>
      </c>
      <c r="I433">
        <f>'[2]بيانات العملاء'!L434</f>
        <v>0</v>
      </c>
      <c r="J433" t="str">
        <f>'[2]بيانات العملاء'!M434</f>
        <v>امر توريد</v>
      </c>
      <c r="K433">
        <f>'[2]بيانات العملاء'!N434</f>
        <v>0</v>
      </c>
      <c r="L433">
        <f>'[2]بيانات العملاء'!O434</f>
        <v>0</v>
      </c>
      <c r="M433">
        <f>'[2]بيانات العملاء'!P434</f>
        <v>0</v>
      </c>
      <c r="N433">
        <f>'[2]بيانات العملاء'!Q434</f>
        <v>0</v>
      </c>
      <c r="O433">
        <f>'[2]بيانات العملاء'!R434</f>
        <v>0</v>
      </c>
    </row>
    <row r="434" spans="1:15" hidden="1" x14ac:dyDescent="0.25">
      <c r="A434" t="str">
        <f>'[2]بيانات العملاء'!D435</f>
        <v>شركة كوزمو فارم</v>
      </c>
      <c r="B434" t="str">
        <f>'[2]بيانات العملاء'!E435</f>
        <v>تجار</v>
      </c>
      <c r="C434" t="str">
        <f>'[2]بيانات العملاء'!F435</f>
        <v>حلوان</v>
      </c>
      <c r="D434" t="str">
        <f>'[2]بيانات العملاء'!G435</f>
        <v>مدينة الموظفين</v>
      </c>
      <c r="E434" t="str">
        <f>'[2]بيانات العملاء'!H435</f>
        <v>مدينه الموظفين شارع البستان المشروع األمريكي بعد مدرسه صفيه زغلول</v>
      </c>
      <c r="F434" t="str">
        <f>'[2]بيانات العملاء'!I435</f>
        <v/>
      </c>
      <c r="G434">
        <f>'[2]بيانات العملاء'!J435</f>
        <v>433</v>
      </c>
      <c r="H434">
        <f>'[2]بيانات العملاء'!K435</f>
        <v>30</v>
      </c>
      <c r="I434">
        <f>'[2]بيانات العملاء'!L435</f>
        <v>0</v>
      </c>
      <c r="J434" t="str">
        <f>'[2]بيانات العملاء'!M435</f>
        <v>امر توريد</v>
      </c>
      <c r="K434">
        <f>'[2]بيانات العملاء'!N435</f>
        <v>0</v>
      </c>
      <c r="L434">
        <f>'[2]بيانات العملاء'!O435</f>
        <v>0</v>
      </c>
      <c r="M434">
        <f>'[2]بيانات العملاء'!P435</f>
        <v>0</v>
      </c>
      <c r="N434">
        <f>'[2]بيانات العملاء'!Q435</f>
        <v>0</v>
      </c>
      <c r="O434">
        <f>'[2]بيانات العملاء'!R435</f>
        <v>0</v>
      </c>
    </row>
    <row r="435" spans="1:15" hidden="1" x14ac:dyDescent="0.25">
      <c r="A435" t="str">
        <f>'[2]بيانات العملاء'!D436</f>
        <v>سنتر بيوتي لايف</v>
      </c>
      <c r="B435" t="str">
        <f>'[2]بيانات العملاء'!E436</f>
        <v>تجار</v>
      </c>
      <c r="C435" t="str">
        <f>'[2]بيانات العملاء'!F436</f>
        <v>القاهرة</v>
      </c>
      <c r="D435" t="str">
        <f>'[2]بيانات العملاء'!G436</f>
        <v>عين شمس</v>
      </c>
      <c r="E435" t="str">
        <f>'[2]بيانات العملاء'!H436</f>
        <v>شارع إسحاق من شارع أحمد عصمت عين شمس</v>
      </c>
      <c r="F435" t="str">
        <f>'[2]بيانات العملاء'!I436</f>
        <v/>
      </c>
      <c r="G435">
        <f>'[2]بيانات العملاء'!J436</f>
        <v>434</v>
      </c>
      <c r="H435">
        <f>'[2]بيانات العملاء'!K436</f>
        <v>30</v>
      </c>
      <c r="I435">
        <f>'[2]بيانات العملاء'!L436</f>
        <v>0</v>
      </c>
      <c r="J435" t="str">
        <f>'[2]بيانات العملاء'!M436</f>
        <v>امر توريد</v>
      </c>
      <c r="K435">
        <f>'[2]بيانات العملاء'!N436</f>
        <v>0</v>
      </c>
      <c r="L435">
        <f>'[2]بيانات العملاء'!O436</f>
        <v>0</v>
      </c>
      <c r="M435">
        <f>'[2]بيانات العملاء'!P436</f>
        <v>0</v>
      </c>
      <c r="N435">
        <f>'[2]بيانات العملاء'!Q436</f>
        <v>0</v>
      </c>
      <c r="O435">
        <f>'[2]بيانات العملاء'!R436</f>
        <v>0</v>
      </c>
    </row>
    <row r="436" spans="1:15" hidden="1" x14ac:dyDescent="0.25">
      <c r="A436" t="str">
        <f>'[2]بيانات العملاء'!D437</f>
        <v>مالتى تريد</v>
      </c>
      <c r="B436" t="str">
        <f>'[2]بيانات العملاء'!E437</f>
        <v>تجار</v>
      </c>
      <c r="C436" t="str">
        <f>'[2]بيانات العملاء'!F437</f>
        <v>الاسماعيليه</v>
      </c>
      <c r="D436" t="str">
        <f>'[2]بيانات العملاء'!G437</f>
        <v>الاسماعيلية</v>
      </c>
      <c r="E436" t="str">
        <f>'[2]بيانات العملاء'!H437</f>
        <v>الاسماعيلية</v>
      </c>
      <c r="F436" t="str">
        <f>'[2]بيانات العملاء'!I437</f>
        <v/>
      </c>
      <c r="G436">
        <f>'[2]بيانات العملاء'!J437</f>
        <v>435</v>
      </c>
      <c r="H436">
        <f>'[2]بيانات العملاء'!K437</f>
        <v>30</v>
      </c>
      <c r="I436">
        <f>'[2]بيانات العملاء'!L437</f>
        <v>0</v>
      </c>
      <c r="J436" t="str">
        <f>'[2]بيانات العملاء'!M437</f>
        <v>امر توريد</v>
      </c>
      <c r="K436">
        <f>'[2]بيانات العملاء'!N437</f>
        <v>0</v>
      </c>
      <c r="L436">
        <f>'[2]بيانات العملاء'!O437</f>
        <v>0</v>
      </c>
      <c r="M436">
        <f>'[2]بيانات العملاء'!P437</f>
        <v>0</v>
      </c>
      <c r="N436">
        <f>'[2]بيانات العملاء'!Q437</f>
        <v>0</v>
      </c>
      <c r="O436">
        <f>'[2]بيانات العملاء'!R437</f>
        <v>0</v>
      </c>
    </row>
    <row r="437" spans="1:15" hidden="1" x14ac:dyDescent="0.25">
      <c r="A437" t="str">
        <f>'[2]بيانات العملاء'!D438</f>
        <v>COSMO RX</v>
      </c>
      <c r="B437" t="str">
        <f>'[2]بيانات العملاء'!E438</f>
        <v>تجار</v>
      </c>
      <c r="C437" t="str">
        <f>'[2]بيانات العملاء'!F438</f>
        <v>الاسماعيليه</v>
      </c>
      <c r="D437" t="str">
        <f>'[2]بيانات العملاء'!G438</f>
        <v>الاسماعيلية</v>
      </c>
      <c r="E437" t="str">
        <f>'[2]بيانات العملاء'!H438</f>
        <v>الاسماعيلية</v>
      </c>
      <c r="F437" t="str">
        <f>'[2]بيانات العملاء'!I438</f>
        <v/>
      </c>
      <c r="G437">
        <f>'[2]بيانات العملاء'!J438</f>
        <v>436</v>
      </c>
      <c r="H437">
        <f>'[2]بيانات العملاء'!K438</f>
        <v>30</v>
      </c>
      <c r="I437">
        <f>'[2]بيانات العملاء'!L438</f>
        <v>0</v>
      </c>
      <c r="J437" t="str">
        <f>'[2]بيانات العملاء'!M438</f>
        <v>امر توريد</v>
      </c>
      <c r="K437">
        <f>'[2]بيانات العملاء'!N438</f>
        <v>0</v>
      </c>
      <c r="L437">
        <f>'[2]بيانات العملاء'!O438</f>
        <v>0</v>
      </c>
      <c r="M437">
        <f>'[2]بيانات العملاء'!P438</f>
        <v>0</v>
      </c>
      <c r="N437">
        <f>'[2]بيانات العملاء'!Q438</f>
        <v>0</v>
      </c>
      <c r="O437">
        <f>'[2]بيانات العملاء'!R438</f>
        <v>0</v>
      </c>
    </row>
    <row r="438" spans="1:15" hidden="1" x14ac:dyDescent="0.25">
      <c r="A438" t="str">
        <f>'[2]بيانات العملاء'!D439</f>
        <v>مكتب وهدان الاستيراد والتوريدات</v>
      </c>
      <c r="B438" t="str">
        <f>'[2]بيانات العملاء'!E439</f>
        <v>تجار</v>
      </c>
      <c r="C438" t="str">
        <f>'[2]بيانات العملاء'!F439</f>
        <v>الشرقية</v>
      </c>
      <c r="D438" t="str">
        <f>'[2]بيانات العملاء'!G439</f>
        <v>الزقازيق</v>
      </c>
      <c r="E438" t="str">
        <f>'[2]بيانات العملاء'!H439</f>
        <v>دوران القومية بجوار القومية موتورز وقوطونيل - الزقازيق</v>
      </c>
      <c r="F438" t="str">
        <f>'[2]بيانات العملاء'!I439</f>
        <v/>
      </c>
      <c r="G438">
        <f>'[2]بيانات العملاء'!J439</f>
        <v>437</v>
      </c>
      <c r="H438">
        <f>'[2]بيانات العملاء'!K439</f>
        <v>30</v>
      </c>
      <c r="I438">
        <f>'[2]بيانات العملاء'!L439</f>
        <v>0</v>
      </c>
      <c r="J438" t="str">
        <f>'[2]بيانات العملاء'!M439</f>
        <v>امر توريد</v>
      </c>
      <c r="K438">
        <f>'[2]بيانات العملاء'!N439</f>
        <v>0</v>
      </c>
      <c r="L438">
        <f>'[2]بيانات العملاء'!O439</f>
        <v>0</v>
      </c>
      <c r="M438">
        <f>'[2]بيانات العملاء'!P439</f>
        <v>0</v>
      </c>
      <c r="N438">
        <f>'[2]بيانات العملاء'!Q439</f>
        <v>0</v>
      </c>
      <c r="O438">
        <f>'[2]بيانات العملاء'!R439</f>
        <v>0</v>
      </c>
    </row>
    <row r="439" spans="1:15" hidden="1" x14ac:dyDescent="0.25">
      <c r="A439" t="str">
        <f>'[2]بيانات العملاء'!D440</f>
        <v>سنتر الغطاس لمستلزمات التجميل</v>
      </c>
      <c r="B439" t="str">
        <f>'[2]بيانات العملاء'!E440</f>
        <v>تجار</v>
      </c>
      <c r="C439" t="str">
        <f>'[2]بيانات العملاء'!F440</f>
        <v>القاهره</v>
      </c>
      <c r="D439" t="str">
        <f>'[2]بيانات العملاء'!G440</f>
        <v>مدينة نصر</v>
      </c>
      <c r="E439" t="str">
        <f>'[2]بيانات العملاء'!H440</f>
        <v>17ش - محمد فهمي المحضر - من شارع اسماعيل القباني</v>
      </c>
      <c r="F439" t="str">
        <f>'[2]بيانات العملاء'!I440</f>
        <v/>
      </c>
      <c r="G439">
        <f>'[2]بيانات العملاء'!J440</f>
        <v>438</v>
      </c>
      <c r="H439">
        <f>'[2]بيانات العملاء'!K440</f>
        <v>30</v>
      </c>
      <c r="I439">
        <f>'[2]بيانات العملاء'!L440</f>
        <v>0</v>
      </c>
      <c r="J439" t="str">
        <f>'[2]بيانات العملاء'!M440</f>
        <v>امر توريد</v>
      </c>
      <c r="K439">
        <f>'[2]بيانات العملاء'!N440</f>
        <v>0</v>
      </c>
      <c r="L439">
        <f>'[2]بيانات العملاء'!O440</f>
        <v>0</v>
      </c>
      <c r="M439">
        <f>'[2]بيانات العملاء'!P440</f>
        <v>0</v>
      </c>
      <c r="N439">
        <f>'[2]بيانات العملاء'!Q440</f>
        <v>0</v>
      </c>
      <c r="O439">
        <f>'[2]بيانات العملاء'!R440</f>
        <v>0</v>
      </c>
    </row>
    <row r="440" spans="1:15" hidden="1" x14ac:dyDescent="0.25">
      <c r="A440" t="str">
        <f>'[2]بيانات العملاء'!D441</f>
        <v>فرست لايف</v>
      </c>
      <c r="B440" t="str">
        <f>'[2]بيانات العملاء'!E441</f>
        <v>تجار</v>
      </c>
      <c r="C440" t="str">
        <f>'[2]بيانات العملاء'!F441</f>
        <v>القاهرة</v>
      </c>
      <c r="D440" t="str">
        <f>'[2]بيانات العملاء'!G441</f>
        <v>القصر العيني</v>
      </c>
      <c r="E440" t="str">
        <f>'[2]بيانات العملاء'!H441</f>
        <v>18ش - الشيخ على يوسف - القصر العيني</v>
      </c>
      <c r="F440" t="str">
        <f>'[2]بيانات العملاء'!I441</f>
        <v/>
      </c>
      <c r="G440">
        <f>'[2]بيانات العملاء'!J441</f>
        <v>439</v>
      </c>
      <c r="H440">
        <f>'[2]بيانات العملاء'!K441</f>
        <v>30</v>
      </c>
      <c r="I440">
        <f>'[2]بيانات العملاء'!L441</f>
        <v>0</v>
      </c>
      <c r="J440" t="str">
        <f>'[2]بيانات العملاء'!M441</f>
        <v>امر توريد</v>
      </c>
      <c r="K440">
        <f>'[2]بيانات العملاء'!N441</f>
        <v>0</v>
      </c>
      <c r="L440">
        <f>'[2]بيانات العملاء'!O441</f>
        <v>0</v>
      </c>
      <c r="M440">
        <f>'[2]بيانات العملاء'!P441</f>
        <v>0</v>
      </c>
      <c r="N440">
        <f>'[2]بيانات العملاء'!Q441</f>
        <v>0</v>
      </c>
      <c r="O440">
        <f>'[2]بيانات العملاء'!R441</f>
        <v>0</v>
      </c>
    </row>
    <row r="441" spans="1:15" hidden="1" x14ac:dyDescent="0.25">
      <c r="A441" t="str">
        <f>'[2]بيانات العملاء'!D442</f>
        <v xml:space="preserve">شركة ابيدوس للأدوية والمستلومات </v>
      </c>
      <c r="B441" t="str">
        <f>'[2]بيانات العملاء'!E442</f>
        <v>تجار</v>
      </c>
      <c r="C441" t="str">
        <f>'[2]بيانات العملاء'!F442</f>
        <v>القاهرة</v>
      </c>
      <c r="D441" t="str">
        <f>'[2]بيانات العملاء'!G442</f>
        <v>مدينة نصر</v>
      </c>
      <c r="E441" t="str">
        <f>'[2]بيانات العملاء'!H442</f>
        <v>1ش عصام بحر - خلف خزان مياه سوق السيارات - المنطقة التاسعة</v>
      </c>
      <c r="F441" t="str">
        <f>'[2]بيانات العملاء'!I442</f>
        <v>01000688063</v>
      </c>
      <c r="G441">
        <f>'[2]بيانات العملاء'!J442</f>
        <v>440</v>
      </c>
      <c r="H441">
        <f>'[2]بيانات العملاء'!K442</f>
        <v>30</v>
      </c>
      <c r="I441">
        <f>'[2]بيانات العملاء'!L442</f>
        <v>0</v>
      </c>
      <c r="J441" t="str">
        <f>'[2]بيانات العملاء'!M442</f>
        <v>امر توريد</v>
      </c>
      <c r="K441">
        <f>'[2]بيانات العملاء'!N442</f>
        <v>0</v>
      </c>
      <c r="L441">
        <f>'[2]بيانات العملاء'!O442</f>
        <v>0</v>
      </c>
      <c r="M441">
        <f>'[2]بيانات العملاء'!P442</f>
        <v>0</v>
      </c>
      <c r="N441">
        <f>'[2]بيانات العملاء'!Q442</f>
        <v>0</v>
      </c>
      <c r="O441">
        <f>'[2]بيانات العملاء'!R442</f>
        <v>0</v>
      </c>
    </row>
    <row r="442" spans="1:15" hidden="1" x14ac:dyDescent="0.25">
      <c r="A442" t="str">
        <f>'[2]بيانات العملاء'!D443</f>
        <v>شركة البطل</v>
      </c>
      <c r="B442" t="str">
        <f>'[2]بيانات العملاء'!E443</f>
        <v>تجار</v>
      </c>
      <c r="C442" t="str">
        <f>'[2]بيانات العملاء'!F443</f>
        <v>القاهرة</v>
      </c>
      <c r="D442" t="str">
        <f>'[2]بيانات العملاء'!G443</f>
        <v>مدينة نصر</v>
      </c>
      <c r="E442" t="str">
        <f>'[2]بيانات العملاء'!H443</f>
        <v xml:space="preserve">  19ش حاتم الطائي متفرع من أحمد نصر - البطراوي امام جنينة مول - عباس العقاد</v>
      </c>
      <c r="F442" t="str">
        <f>'[2]بيانات العملاء'!I443</f>
        <v/>
      </c>
      <c r="G442">
        <f>'[2]بيانات العملاء'!J443</f>
        <v>441</v>
      </c>
      <c r="H442">
        <f>'[2]بيانات العملاء'!K443</f>
        <v>30</v>
      </c>
      <c r="I442">
        <f>'[2]بيانات العملاء'!L443</f>
        <v>0</v>
      </c>
      <c r="J442" t="str">
        <f>'[2]بيانات العملاء'!M443</f>
        <v>امر توريد</v>
      </c>
      <c r="K442">
        <f>'[2]بيانات العملاء'!N443</f>
        <v>0</v>
      </c>
      <c r="L442">
        <f>'[2]بيانات العملاء'!O443</f>
        <v>0</v>
      </c>
      <c r="M442">
        <f>'[2]بيانات العملاء'!P443</f>
        <v>0</v>
      </c>
      <c r="N442">
        <f>'[2]بيانات العملاء'!Q443</f>
        <v>0</v>
      </c>
      <c r="O442">
        <f>'[2]بيانات العملاء'!R443</f>
        <v>0</v>
      </c>
    </row>
    <row r="443" spans="1:15" hidden="1" x14ac:dyDescent="0.25">
      <c r="A443" t="str">
        <f>'[2]بيانات العملاء'!D444</f>
        <v>شركة دريم للتجارة والتوزيع</v>
      </c>
      <c r="B443" t="str">
        <f>'[2]بيانات العملاء'!E444</f>
        <v>تجار</v>
      </c>
      <c r="C443" t="str">
        <f>'[2]بيانات العملاء'!F444</f>
        <v>الجيزة</v>
      </c>
      <c r="D443" t="str">
        <f>'[2]بيانات العملاء'!G444</f>
        <v>فيصل</v>
      </c>
      <c r="E443" t="str">
        <f>'[2]بيانات العملاء'!H444</f>
        <v>شارع ترعة نصار - من اللبيني - قبا- بجوار وحدة المرور</v>
      </c>
      <c r="F443" t="str">
        <f>'[2]بيانات العملاء'!I444</f>
        <v/>
      </c>
      <c r="G443">
        <f>'[2]بيانات العملاء'!J444</f>
        <v>442</v>
      </c>
      <c r="H443">
        <f>'[2]بيانات العملاء'!K444</f>
        <v>30</v>
      </c>
      <c r="I443">
        <f>'[2]بيانات العملاء'!L444</f>
        <v>0</v>
      </c>
      <c r="J443" t="str">
        <f>'[2]بيانات العملاء'!M444</f>
        <v>امر توريد</v>
      </c>
      <c r="K443">
        <f>'[2]بيانات العملاء'!N444</f>
        <v>0</v>
      </c>
      <c r="L443">
        <f>'[2]بيانات العملاء'!O444</f>
        <v>0</v>
      </c>
      <c r="M443">
        <f>'[2]بيانات العملاء'!P444</f>
        <v>0</v>
      </c>
      <c r="N443">
        <f>'[2]بيانات العملاء'!Q444</f>
        <v>0</v>
      </c>
      <c r="O443">
        <f>'[2]بيانات العملاء'!R444</f>
        <v>0</v>
      </c>
    </row>
    <row r="444" spans="1:15" hidden="1" x14ac:dyDescent="0.25">
      <c r="A444" t="str">
        <f>'[2]بيانات العملاء'!D445</f>
        <v>سنتر الفيروز لمستحضرات التجميل</v>
      </c>
      <c r="B444" t="str">
        <f>'[2]بيانات العملاء'!E445</f>
        <v>تجار</v>
      </c>
      <c r="C444" t="str">
        <f>'[2]بيانات العملاء'!F445</f>
        <v>المنيا</v>
      </c>
      <c r="D444" t="str">
        <f>'[2]بيانات العملاء'!G445</f>
        <v>سمالوط</v>
      </c>
      <c r="E444" t="str">
        <f>'[2]بيانات العملاء'!H445</f>
        <v>سمالوط - بجوار مطران العذراء</v>
      </c>
      <c r="F444" t="str">
        <f>'[2]بيانات العملاء'!I445</f>
        <v/>
      </c>
      <c r="G444">
        <f>'[2]بيانات العملاء'!J445</f>
        <v>443</v>
      </c>
      <c r="H444">
        <f>'[2]بيانات العملاء'!K445</f>
        <v>30</v>
      </c>
      <c r="I444">
        <f>'[2]بيانات العملاء'!L445</f>
        <v>0</v>
      </c>
      <c r="J444" t="str">
        <f>'[2]بيانات العملاء'!M445</f>
        <v>امر توريد</v>
      </c>
      <c r="K444">
        <f>'[2]بيانات العملاء'!N445</f>
        <v>0</v>
      </c>
      <c r="L444">
        <f>'[2]بيانات العملاء'!O445</f>
        <v>0</v>
      </c>
      <c r="M444">
        <f>'[2]بيانات العملاء'!P445</f>
        <v>0</v>
      </c>
      <c r="N444">
        <f>'[2]بيانات العملاء'!Q445</f>
        <v>0</v>
      </c>
      <c r="O444">
        <f>'[2]بيانات العملاء'!R445</f>
        <v>0</v>
      </c>
    </row>
    <row r="445" spans="1:15" hidden="1" x14ac:dyDescent="0.25">
      <c r="A445" t="str">
        <f>'[2]بيانات العملاء'!D446</f>
        <v>تري شيك لمستحضرات التجميل</v>
      </c>
      <c r="B445" t="str">
        <f>'[2]بيانات العملاء'!E446</f>
        <v>تجار</v>
      </c>
      <c r="C445" t="str">
        <f>'[2]بيانات العملاء'!F446</f>
        <v>المنيا</v>
      </c>
      <c r="D445" t="str">
        <f>'[2]بيانات العملاء'!G446</f>
        <v>سمالوط</v>
      </c>
      <c r="E445" t="str">
        <f>'[2]بيانات العملاء'!H446</f>
        <v>شارع الصناعة - سمالوط</v>
      </c>
      <c r="F445" t="str">
        <f>'[2]بيانات العملاء'!I446</f>
        <v/>
      </c>
      <c r="G445">
        <f>'[2]بيانات العملاء'!J446</f>
        <v>444</v>
      </c>
      <c r="H445">
        <f>'[2]بيانات العملاء'!K446</f>
        <v>30</v>
      </c>
      <c r="I445">
        <f>'[2]بيانات العملاء'!L446</f>
        <v>0</v>
      </c>
      <c r="J445" t="str">
        <f>'[2]بيانات العملاء'!M446</f>
        <v>امر توريد</v>
      </c>
      <c r="K445">
        <f>'[2]بيانات العملاء'!N446</f>
        <v>0</v>
      </c>
      <c r="L445">
        <f>'[2]بيانات العملاء'!O446</f>
        <v>0</v>
      </c>
      <c r="M445">
        <f>'[2]بيانات العملاء'!P446</f>
        <v>0</v>
      </c>
      <c r="N445">
        <f>'[2]بيانات العملاء'!Q446</f>
        <v>0</v>
      </c>
      <c r="O445">
        <f>'[2]بيانات العملاء'!R446</f>
        <v>0</v>
      </c>
    </row>
    <row r="446" spans="1:15" hidden="1" x14ac:dyDescent="0.25">
      <c r="A446" t="str">
        <f>'[2]بيانات العملاء'!D447</f>
        <v>مكتب سيدتي الجميله لمستحضرات التجميل</v>
      </c>
      <c r="B446" t="str">
        <f>'[2]بيانات العملاء'!E447</f>
        <v>تجار</v>
      </c>
      <c r="C446" t="str">
        <f>'[2]بيانات العملاء'!F447</f>
        <v>اسيوط</v>
      </c>
      <c r="D446" t="str">
        <f>'[2]بيانات العملاء'!G447</f>
        <v>اسيوط</v>
      </c>
      <c r="E446" t="str">
        <f>'[2]بيانات العملاء'!H447</f>
        <v>شارع اهلالي قسم ثاني اسيوط - بجوار صيدلية د/ مازن</v>
      </c>
      <c r="F446" t="str">
        <f>'[2]بيانات العملاء'!I447</f>
        <v/>
      </c>
      <c r="G446">
        <f>'[2]بيانات العملاء'!J447</f>
        <v>445</v>
      </c>
      <c r="H446">
        <f>'[2]بيانات العملاء'!K447</f>
        <v>30</v>
      </c>
      <c r="I446">
        <f>'[2]بيانات العملاء'!L447</f>
        <v>0</v>
      </c>
      <c r="J446" t="str">
        <f>'[2]بيانات العملاء'!M447</f>
        <v>امر توريد</v>
      </c>
      <c r="K446">
        <f>'[2]بيانات العملاء'!N447</f>
        <v>0</v>
      </c>
      <c r="L446">
        <f>'[2]بيانات العملاء'!O447</f>
        <v>0</v>
      </c>
      <c r="M446">
        <f>'[2]بيانات العملاء'!P447</f>
        <v>0</v>
      </c>
      <c r="N446">
        <f>'[2]بيانات العملاء'!Q447</f>
        <v>0</v>
      </c>
      <c r="O446">
        <f>'[2]بيانات العملاء'!R447</f>
        <v>0</v>
      </c>
    </row>
    <row r="447" spans="1:15" hidden="1" x14ac:dyDescent="0.25">
      <c r="A447" t="str">
        <f>'[2]بيانات العملاء'!D448</f>
        <v>مكتب اكاسيا للمستلزمات ومستحضرات التجميل</v>
      </c>
      <c r="B447" t="str">
        <f>'[2]بيانات العملاء'!E448</f>
        <v>تجار</v>
      </c>
      <c r="C447" t="str">
        <f>'[2]بيانات العملاء'!F448</f>
        <v>اسيوط</v>
      </c>
      <c r="D447" t="str">
        <f>'[2]بيانات العملاء'!G448</f>
        <v>اسيوط</v>
      </c>
      <c r="E447" t="str">
        <f>'[2]بيانات العملاء'!H448</f>
        <v>شارع اهلالي قسم ثاني اسيوط - قبل صيدلية سلمى خشبة</v>
      </c>
      <c r="F447" t="str">
        <f>'[2]بيانات العملاء'!I448</f>
        <v/>
      </c>
      <c r="G447">
        <f>'[2]بيانات العملاء'!J448</f>
        <v>446</v>
      </c>
      <c r="H447">
        <f>'[2]بيانات العملاء'!K448</f>
        <v>30</v>
      </c>
      <c r="I447">
        <f>'[2]بيانات العملاء'!L448</f>
        <v>0</v>
      </c>
      <c r="J447" t="str">
        <f>'[2]بيانات العملاء'!M448</f>
        <v>امر توريد</v>
      </c>
      <c r="K447">
        <f>'[2]بيانات العملاء'!N448</f>
        <v>0</v>
      </c>
      <c r="L447">
        <f>'[2]بيانات العملاء'!O448</f>
        <v>0</v>
      </c>
      <c r="M447">
        <f>'[2]بيانات العملاء'!P448</f>
        <v>0</v>
      </c>
      <c r="N447">
        <f>'[2]بيانات العملاء'!Q448</f>
        <v>0</v>
      </c>
      <c r="O447">
        <f>'[2]بيانات العملاء'!R448</f>
        <v>0</v>
      </c>
    </row>
    <row r="448" spans="1:15" hidden="1" x14ac:dyDescent="0.25">
      <c r="A448" t="str">
        <f>'[2]بيانات العملاء'!D449</f>
        <v>شركه الحسام للمستلزمات الطبيه والصيدليات</v>
      </c>
      <c r="B448" t="str">
        <f>'[2]بيانات العملاء'!E449</f>
        <v>تجار</v>
      </c>
      <c r="C448" t="str">
        <f>'[2]بيانات العملاء'!F449</f>
        <v>القليوبية</v>
      </c>
      <c r="D448" t="str">
        <f>'[2]بيانات العملاء'!G449</f>
        <v>العبور</v>
      </c>
      <c r="E448" t="str">
        <f>'[2]بيانات العملاء'!H449</f>
        <v>العبور الحي الاول شارع  عبد الرحمن الرافعي بالقرب من قسم شرطه العبور</v>
      </c>
      <c r="F448" t="str">
        <f>'[2]بيانات العملاء'!I449</f>
        <v/>
      </c>
      <c r="G448">
        <f>'[2]بيانات العملاء'!J449</f>
        <v>447</v>
      </c>
      <c r="H448">
        <f>'[2]بيانات العملاء'!K449</f>
        <v>30</v>
      </c>
      <c r="I448">
        <f>'[2]بيانات العملاء'!L449</f>
        <v>0</v>
      </c>
      <c r="J448" t="str">
        <f>'[2]بيانات العملاء'!M449</f>
        <v>امر توريد</v>
      </c>
      <c r="K448">
        <f>'[2]بيانات العملاء'!N449</f>
        <v>0</v>
      </c>
      <c r="L448">
        <f>'[2]بيانات العملاء'!O449</f>
        <v>0</v>
      </c>
      <c r="M448">
        <f>'[2]بيانات العملاء'!P449</f>
        <v>0</v>
      </c>
      <c r="N448">
        <f>'[2]بيانات العملاء'!Q449</f>
        <v>0</v>
      </c>
      <c r="O448">
        <f>'[2]بيانات العملاء'!R449</f>
        <v>0</v>
      </c>
    </row>
    <row r="449" spans="1:15" hidden="1" x14ac:dyDescent="0.25">
      <c r="A449" t="str">
        <f>'[2]بيانات العملاء'!D450</f>
        <v>شركه النصر للمستلزمات الطبيه</v>
      </c>
      <c r="B449" t="str">
        <f>'[2]بيانات العملاء'!E450</f>
        <v>تجار</v>
      </c>
      <c r="C449" t="str">
        <f>'[2]بيانات العملاء'!F450</f>
        <v>القاهرة</v>
      </c>
      <c r="D449" t="str">
        <f>'[2]بيانات العملاء'!G450</f>
        <v>جسر السويس</v>
      </c>
      <c r="E449" t="str">
        <f>'[2]بيانات العملاء'!H450</f>
        <v>2 شارع عزيز المصري بجوار سوبر ماركت سامي سلامه خلف اشرفكو للكاوتش جسر السويس</v>
      </c>
      <c r="F449" t="str">
        <f>'[2]بيانات العملاء'!I450</f>
        <v>01030840306</v>
      </c>
      <c r="G449">
        <f>'[2]بيانات العملاء'!J450</f>
        <v>448</v>
      </c>
      <c r="H449">
        <f>'[2]بيانات العملاء'!K450</f>
        <v>30</v>
      </c>
      <c r="I449">
        <f>'[2]بيانات العملاء'!L450</f>
        <v>0</v>
      </c>
      <c r="J449" t="str">
        <f>'[2]بيانات العملاء'!M450</f>
        <v>امر توريد</v>
      </c>
      <c r="K449">
        <f>'[2]بيانات العملاء'!N450</f>
        <v>0</v>
      </c>
      <c r="L449">
        <f>'[2]بيانات العملاء'!O450</f>
        <v>0</v>
      </c>
      <c r="M449">
        <f>'[2]بيانات العملاء'!P450</f>
        <v>0</v>
      </c>
      <c r="N449">
        <f>'[2]بيانات العملاء'!Q450</f>
        <v>0</v>
      </c>
      <c r="O449">
        <f>'[2]بيانات العملاء'!R450</f>
        <v>0</v>
      </c>
    </row>
    <row r="450" spans="1:15" hidden="1" x14ac:dyDescent="0.25">
      <c r="A450" t="str">
        <f>'[2]بيانات العملاء'!D451</f>
        <v>شركة ريد كير</v>
      </c>
      <c r="B450" t="str">
        <f>'[2]بيانات العملاء'!E451</f>
        <v>تجار</v>
      </c>
      <c r="C450" t="str">
        <f>'[2]بيانات العملاء'!F451</f>
        <v>القليوبية</v>
      </c>
      <c r="D450" t="str">
        <f>'[2]بيانات العملاء'!G451</f>
        <v>باسوس</v>
      </c>
      <c r="E450" t="str">
        <f>'[2]بيانات العملاء'!H451</f>
        <v>باسوس نزله الدائري قبل مسجد الخلفاء الراشدين شارع السكه الحديد</v>
      </c>
      <c r="F450" t="str">
        <f>'[2]بيانات العملاء'!I451</f>
        <v>01065517509</v>
      </c>
      <c r="G450">
        <f>'[2]بيانات العملاء'!J451</f>
        <v>449</v>
      </c>
      <c r="H450">
        <f>'[2]بيانات العملاء'!K451</f>
        <v>30</v>
      </c>
      <c r="I450">
        <f>'[2]بيانات العملاء'!L451</f>
        <v>0</v>
      </c>
      <c r="J450" t="str">
        <f>'[2]بيانات العملاء'!M451</f>
        <v>امر توريد</v>
      </c>
      <c r="K450">
        <f>'[2]بيانات العملاء'!N451</f>
        <v>0</v>
      </c>
      <c r="L450">
        <f>'[2]بيانات العملاء'!O451</f>
        <v>0</v>
      </c>
      <c r="M450">
        <f>'[2]بيانات العملاء'!P451</f>
        <v>0</v>
      </c>
      <c r="N450">
        <f>'[2]بيانات العملاء'!Q451</f>
        <v>0</v>
      </c>
      <c r="O450">
        <f>'[2]بيانات العملاء'!R451</f>
        <v>0</v>
      </c>
    </row>
    <row r="451" spans="1:15" hidden="1" x14ac:dyDescent="0.25">
      <c r="A451" t="str">
        <f>'[2]بيانات العملاء'!D452</f>
        <v>شركة بيتر عزت</v>
      </c>
      <c r="B451" t="str">
        <f>'[2]بيانات العملاء'!E452</f>
        <v>تجار</v>
      </c>
      <c r="C451" t="str">
        <f>'[2]بيانات العملاء'!F452</f>
        <v>القاهرة</v>
      </c>
      <c r="D451" t="str">
        <f>'[2]بيانات العملاء'!G452</f>
        <v>عزبة النخل</v>
      </c>
      <c r="E451" t="str">
        <f>'[2]بيانات العملاء'!H452</f>
        <v>1شارع حسن صبري من شارع عرب الطوايله امام مدرسه محمد كريم</v>
      </c>
      <c r="F451" t="str">
        <f>'[2]بيانات العملاء'!I452</f>
        <v/>
      </c>
      <c r="G451">
        <f>'[2]بيانات العملاء'!J452</f>
        <v>450</v>
      </c>
      <c r="H451">
        <f>'[2]بيانات العملاء'!K452</f>
        <v>30</v>
      </c>
      <c r="I451">
        <f>'[2]بيانات العملاء'!L452</f>
        <v>0</v>
      </c>
      <c r="J451" t="str">
        <f>'[2]بيانات العملاء'!M452</f>
        <v>امر توريد</v>
      </c>
      <c r="K451">
        <f>'[2]بيانات العملاء'!N452</f>
        <v>0</v>
      </c>
      <c r="L451">
        <f>'[2]بيانات العملاء'!O452</f>
        <v>0</v>
      </c>
      <c r="M451">
        <f>'[2]بيانات العملاء'!P452</f>
        <v>0</v>
      </c>
      <c r="N451">
        <f>'[2]بيانات العملاء'!Q452</f>
        <v>0</v>
      </c>
      <c r="O451">
        <f>'[2]بيانات العملاء'!R452</f>
        <v>0</v>
      </c>
    </row>
    <row r="452" spans="1:15" hidden="1" x14ac:dyDescent="0.25">
      <c r="A452" t="str">
        <f>'[2]بيانات العملاء'!D453</f>
        <v>شركه الامير للمستلزمات الطبيه</v>
      </c>
      <c r="B452" t="str">
        <f>'[2]بيانات العملاء'!E453</f>
        <v>تجار</v>
      </c>
      <c r="C452" t="str">
        <f>'[2]بيانات العملاء'!F453</f>
        <v>القاهرة</v>
      </c>
      <c r="D452" t="str">
        <f>'[2]بيانات العملاء'!G453</f>
        <v>مؤسسة الزكاة</v>
      </c>
      <c r="E452" t="str">
        <f>'[2]بيانات العملاء'!H453</f>
        <v>شارع المعهد من البركه.مؤسسه الزكاه</v>
      </c>
      <c r="F452" t="str">
        <f>'[2]بيانات العملاء'!I453</f>
        <v/>
      </c>
      <c r="G452">
        <f>'[2]بيانات العملاء'!J453</f>
        <v>451</v>
      </c>
      <c r="H452">
        <f>'[2]بيانات العملاء'!K453</f>
        <v>30</v>
      </c>
      <c r="I452">
        <f>'[2]بيانات العملاء'!L453</f>
        <v>0</v>
      </c>
      <c r="J452" t="str">
        <f>'[2]بيانات العملاء'!M453</f>
        <v>امر توريد</v>
      </c>
      <c r="K452">
        <f>'[2]بيانات العملاء'!N453</f>
        <v>0</v>
      </c>
      <c r="L452">
        <f>'[2]بيانات العملاء'!O453</f>
        <v>0</v>
      </c>
      <c r="M452">
        <f>'[2]بيانات العملاء'!P453</f>
        <v>0</v>
      </c>
      <c r="N452">
        <f>'[2]بيانات العملاء'!Q453</f>
        <v>0</v>
      </c>
      <c r="O452">
        <f>'[2]بيانات العملاء'!R453</f>
        <v>0</v>
      </c>
    </row>
    <row r="453" spans="1:15" hidden="1" x14ac:dyDescent="0.25">
      <c r="A453" t="str">
        <f>'[2]بيانات العملاء'!D454</f>
        <v>شركه سان جورج</v>
      </c>
      <c r="B453" t="str">
        <f>'[2]بيانات العملاء'!E454</f>
        <v>تجار</v>
      </c>
      <c r="C453" t="str">
        <f>'[2]بيانات العملاء'!F454</f>
        <v>القاهرة</v>
      </c>
      <c r="D453" t="str">
        <f>'[2]بيانات العملاء'!G454</f>
        <v>مدينة نصر</v>
      </c>
      <c r="E453" t="str">
        <f>'[2]بيانات العملاء'!H454</f>
        <v>19شارع حاتم الطائي متفرع من شارع احمد نصر من البطراوي</v>
      </c>
      <c r="F453" t="str">
        <f>'[2]بيانات العملاء'!I454</f>
        <v/>
      </c>
      <c r="G453">
        <f>'[2]بيانات العملاء'!J454</f>
        <v>452</v>
      </c>
      <c r="H453">
        <f>'[2]بيانات العملاء'!K454</f>
        <v>30</v>
      </c>
      <c r="I453">
        <f>'[2]بيانات العملاء'!L454</f>
        <v>0</v>
      </c>
      <c r="J453" t="str">
        <f>'[2]بيانات العملاء'!M454</f>
        <v>امر توريد</v>
      </c>
      <c r="K453">
        <f>'[2]بيانات العملاء'!N454</f>
        <v>0</v>
      </c>
      <c r="L453">
        <f>'[2]بيانات العملاء'!O454</f>
        <v>0</v>
      </c>
      <c r="M453">
        <f>'[2]بيانات العملاء'!P454</f>
        <v>0</v>
      </c>
      <c r="N453">
        <f>'[2]بيانات العملاء'!Q454</f>
        <v>0</v>
      </c>
      <c r="O453">
        <f>'[2]بيانات العملاء'!R454</f>
        <v>0</v>
      </c>
    </row>
    <row r="454" spans="1:15" hidden="1" x14ac:dyDescent="0.25">
      <c r="A454" t="str">
        <f>'[2]بيانات العملاء'!D455</f>
        <v>شركة العوامي</v>
      </c>
      <c r="B454" t="str">
        <f>'[2]بيانات العملاء'!E455</f>
        <v>تجار</v>
      </c>
      <c r="C454" t="str">
        <f>'[2]بيانات العملاء'!F455</f>
        <v>القاهره</v>
      </c>
      <c r="D454" t="str">
        <f>'[2]بيانات العملاء'!G455</f>
        <v>شبرا مصر</v>
      </c>
      <c r="E454" t="str">
        <f>'[2]بيانات العملاء'!H455</f>
        <v>شارع القضاعى ــ شبرا مصر</v>
      </c>
      <c r="F454" t="str">
        <f>'[2]بيانات العملاء'!I455</f>
        <v/>
      </c>
      <c r="G454">
        <f>'[2]بيانات العملاء'!J455</f>
        <v>453</v>
      </c>
      <c r="H454">
        <f>'[2]بيانات العملاء'!K455</f>
        <v>30</v>
      </c>
      <c r="I454">
        <f>'[2]بيانات العملاء'!L455</f>
        <v>0</v>
      </c>
      <c r="J454" t="str">
        <f>'[2]بيانات العملاء'!M455</f>
        <v>امر توريد</v>
      </c>
      <c r="K454">
        <f>'[2]بيانات العملاء'!N455</f>
        <v>0</v>
      </c>
      <c r="L454">
        <f>'[2]بيانات العملاء'!O455</f>
        <v>0</v>
      </c>
      <c r="M454">
        <f>'[2]بيانات العملاء'!P455</f>
        <v>0</v>
      </c>
      <c r="N454">
        <f>'[2]بيانات العملاء'!Q455</f>
        <v>0</v>
      </c>
      <c r="O454">
        <f>'[2]بيانات العملاء'!R455</f>
        <v>0</v>
      </c>
    </row>
    <row r="455" spans="1:15" hidden="1" x14ac:dyDescent="0.25">
      <c r="A455" t="str">
        <f>'[2]بيانات العملاء'!D456</f>
        <v>شركة لين ستور</v>
      </c>
      <c r="B455" t="str">
        <f>'[2]بيانات العملاء'!E456</f>
        <v>تجار</v>
      </c>
      <c r="C455" t="str">
        <f>'[2]بيانات العملاء'!F456</f>
        <v>القليوبية</v>
      </c>
      <c r="D455" t="str">
        <f>'[2]بيانات العملاء'!G456</f>
        <v>المرج</v>
      </c>
      <c r="E455" t="str">
        <f>'[2]بيانات العملاء'!H456</f>
        <v>شارع الجمهورية - محطة الفكهاني - السعودي سنتر - بجوار المرج الجديدة</v>
      </c>
      <c r="F455" t="str">
        <f>'[2]بيانات العملاء'!I456</f>
        <v/>
      </c>
      <c r="G455">
        <f>'[2]بيانات العملاء'!J456</f>
        <v>454</v>
      </c>
      <c r="H455">
        <f>'[2]بيانات العملاء'!K456</f>
        <v>30</v>
      </c>
      <c r="I455">
        <f>'[2]بيانات العملاء'!L456</f>
        <v>0</v>
      </c>
      <c r="J455" t="str">
        <f>'[2]بيانات العملاء'!M456</f>
        <v>امر توريد</v>
      </c>
      <c r="K455">
        <f>'[2]بيانات العملاء'!N456</f>
        <v>0</v>
      </c>
      <c r="L455">
        <f>'[2]بيانات العملاء'!O456</f>
        <v>0</v>
      </c>
      <c r="M455">
        <f>'[2]بيانات العملاء'!P456</f>
        <v>0</v>
      </c>
      <c r="N455">
        <f>'[2]بيانات العملاء'!Q456</f>
        <v>0</v>
      </c>
      <c r="O455">
        <f>'[2]بيانات العملاء'!R456</f>
        <v>0</v>
      </c>
    </row>
    <row r="456" spans="1:15" hidden="1" x14ac:dyDescent="0.25">
      <c r="A456" t="str">
        <f>'[2]بيانات العملاء'!D457</f>
        <v>شركة البوب لمستحضرات التجميل</v>
      </c>
      <c r="B456" t="str">
        <f>'[2]بيانات العملاء'!E457</f>
        <v>تجار</v>
      </c>
      <c r="C456" t="str">
        <f>'[2]بيانات العملاء'!F457</f>
        <v>الجيزة</v>
      </c>
      <c r="D456" t="str">
        <f>'[2]بيانات العملاء'!G457</f>
        <v>فيصل</v>
      </c>
      <c r="E456" t="str">
        <f>'[2]بيانات العملاء'!H457</f>
        <v>2شارع عفت متفرع من اسامه ابو عميره ناصية بنك مصر - فيصل</v>
      </c>
      <c r="F456" t="str">
        <f>'[2]بيانات العملاء'!I457</f>
        <v/>
      </c>
      <c r="G456">
        <f>'[2]بيانات العملاء'!J457</f>
        <v>455</v>
      </c>
      <c r="H456">
        <f>'[2]بيانات العملاء'!K457</f>
        <v>30</v>
      </c>
      <c r="I456">
        <f>'[2]بيانات العملاء'!L457</f>
        <v>0</v>
      </c>
      <c r="J456" t="str">
        <f>'[2]بيانات العملاء'!M457</f>
        <v>امر توريد</v>
      </c>
      <c r="K456">
        <f>'[2]بيانات العملاء'!N457</f>
        <v>0</v>
      </c>
      <c r="L456">
        <f>'[2]بيانات العملاء'!O457</f>
        <v>0</v>
      </c>
      <c r="M456">
        <f>'[2]بيانات العملاء'!P457</f>
        <v>0</v>
      </c>
      <c r="N456">
        <f>'[2]بيانات العملاء'!Q457</f>
        <v>0</v>
      </c>
      <c r="O456">
        <f>'[2]بيانات العملاء'!R457</f>
        <v>0</v>
      </c>
    </row>
    <row r="457" spans="1:15" hidden="1" x14ac:dyDescent="0.25">
      <c r="A457" t="str">
        <f>'[2]بيانات العملاء'!D458</f>
        <v>شركه الرضا</v>
      </c>
      <c r="B457" t="str">
        <f>'[2]بيانات العملاء'!E458</f>
        <v>تجار</v>
      </c>
      <c r="C457" t="str">
        <f>'[2]بيانات العملاء'!F458</f>
        <v>الجيزه</v>
      </c>
      <c r="D457" t="str">
        <f>'[2]بيانات العملاء'!G458</f>
        <v>ام المصريين</v>
      </c>
      <c r="E457" t="str">
        <f>'[2]بيانات العملاء'!H458</f>
        <v>امام باب العيادات الخارجيه امام مستشفي ام المصريين</v>
      </c>
      <c r="F457" t="str">
        <f>'[2]بيانات العملاء'!I458</f>
        <v/>
      </c>
      <c r="G457">
        <f>'[2]بيانات العملاء'!J458</f>
        <v>456</v>
      </c>
      <c r="H457">
        <f>'[2]بيانات العملاء'!K458</f>
        <v>30</v>
      </c>
      <c r="I457">
        <f>'[2]بيانات العملاء'!L458</f>
        <v>0</v>
      </c>
      <c r="J457" t="str">
        <f>'[2]بيانات العملاء'!M458</f>
        <v>امر توريد</v>
      </c>
      <c r="K457">
        <f>'[2]بيانات العملاء'!N458</f>
        <v>0</v>
      </c>
      <c r="L457">
        <f>'[2]بيانات العملاء'!O458</f>
        <v>0</v>
      </c>
      <c r="M457">
        <f>'[2]بيانات العملاء'!P458</f>
        <v>0</v>
      </c>
      <c r="N457">
        <f>'[2]بيانات العملاء'!Q458</f>
        <v>0</v>
      </c>
      <c r="O457">
        <f>'[2]بيانات العملاء'!R458</f>
        <v>0</v>
      </c>
    </row>
    <row r="458" spans="1:15" hidden="1" x14ac:dyDescent="0.25">
      <c r="A458" t="str">
        <f>'[2]بيانات العملاء'!D459</f>
        <v>مدحت تريد</v>
      </c>
      <c r="B458" t="str">
        <f>'[2]بيانات العملاء'!E459</f>
        <v>تجار</v>
      </c>
      <c r="C458" t="str">
        <f>'[2]بيانات العملاء'!F459</f>
        <v>القاهرة</v>
      </c>
      <c r="D458" t="str">
        <f>'[2]بيانات العملاء'!G459</f>
        <v>المطرية</v>
      </c>
      <c r="E458" t="str">
        <f>'[2]بيانات العملاء'!H459</f>
        <v>24شارع حامد بكر مساكن التمليك خلف كشرى الزعيم - المطرية</v>
      </c>
      <c r="F458" t="str">
        <f>'[2]بيانات العملاء'!I459</f>
        <v/>
      </c>
      <c r="G458">
        <f>'[2]بيانات العملاء'!J459</f>
        <v>457</v>
      </c>
      <c r="H458">
        <f>'[2]بيانات العملاء'!K459</f>
        <v>30</v>
      </c>
      <c r="I458">
        <f>'[2]بيانات العملاء'!L459</f>
        <v>0</v>
      </c>
      <c r="J458" t="str">
        <f>'[2]بيانات العملاء'!M459</f>
        <v>امر توريد</v>
      </c>
      <c r="K458">
        <f>'[2]بيانات العملاء'!N459</f>
        <v>0</v>
      </c>
      <c r="L458">
        <f>'[2]بيانات العملاء'!O459</f>
        <v>0</v>
      </c>
      <c r="M458">
        <f>'[2]بيانات العملاء'!P459</f>
        <v>0</v>
      </c>
      <c r="N458">
        <f>'[2]بيانات العملاء'!Q459</f>
        <v>0</v>
      </c>
      <c r="O458">
        <f>'[2]بيانات العملاء'!R459</f>
        <v>0</v>
      </c>
    </row>
    <row r="459" spans="1:15" hidden="1" x14ac:dyDescent="0.25">
      <c r="A459" t="str">
        <f>'[2]بيانات العملاء'!D460</f>
        <v>اياد للمنظفات</v>
      </c>
      <c r="B459" t="str">
        <f>'[2]بيانات العملاء'!E460</f>
        <v>تجار</v>
      </c>
      <c r="C459">
        <f>'[2]بيانات العملاء'!F460</f>
        <v>0</v>
      </c>
      <c r="D459">
        <f>'[2]بيانات العملاء'!G460</f>
        <v>0</v>
      </c>
      <c r="E459" t="str">
        <f>'[2]بيانات العملاء'!H460</f>
        <v>٩٣ شارع وابور المياه من ترعه الجبل</v>
      </c>
      <c r="F459" t="str">
        <f>'[2]بيانات العملاء'!I460</f>
        <v/>
      </c>
      <c r="G459">
        <f>'[2]بيانات العملاء'!J460</f>
        <v>458</v>
      </c>
      <c r="H459">
        <f>'[2]بيانات العملاء'!K460</f>
        <v>30</v>
      </c>
      <c r="I459">
        <f>'[2]بيانات العملاء'!L460</f>
        <v>0</v>
      </c>
      <c r="J459" t="str">
        <f>'[2]بيانات العملاء'!M460</f>
        <v>امر توريد</v>
      </c>
      <c r="K459">
        <f>'[2]بيانات العملاء'!N460</f>
        <v>0</v>
      </c>
      <c r="L459">
        <f>'[2]بيانات العملاء'!O460</f>
        <v>0</v>
      </c>
      <c r="M459">
        <f>'[2]بيانات العملاء'!P460</f>
        <v>0</v>
      </c>
      <c r="N459">
        <f>'[2]بيانات العملاء'!Q460</f>
        <v>0</v>
      </c>
      <c r="O459">
        <f>'[2]بيانات العملاء'!R460</f>
        <v>0</v>
      </c>
    </row>
    <row r="460" spans="1:15" hidden="1" x14ac:dyDescent="0.25">
      <c r="A460" t="str">
        <f>'[2]بيانات العملاء'!D461</f>
        <v>شركه اغابي لمستحضرات التجميل</v>
      </c>
      <c r="B460" t="str">
        <f>'[2]بيانات العملاء'!E461</f>
        <v>تجار</v>
      </c>
      <c r="C460" t="str">
        <f>'[2]بيانات العملاء'!F461</f>
        <v>القاهره</v>
      </c>
      <c r="D460" t="str">
        <f>'[2]بيانات العملاء'!G461</f>
        <v>شبرا مصر</v>
      </c>
      <c r="E460" t="str">
        <f>'[2]بيانات العملاء'!H461</f>
        <v>شارع الخمراويه شبرا مصر</v>
      </c>
      <c r="F460" t="str">
        <f>'[2]بيانات العملاء'!I461</f>
        <v/>
      </c>
      <c r="G460">
        <f>'[2]بيانات العملاء'!J461</f>
        <v>459</v>
      </c>
      <c r="H460">
        <f>'[2]بيانات العملاء'!K461</f>
        <v>30</v>
      </c>
      <c r="I460">
        <f>'[2]بيانات العملاء'!L461</f>
        <v>0</v>
      </c>
      <c r="J460" t="str">
        <f>'[2]بيانات العملاء'!M461</f>
        <v>امر توريد</v>
      </c>
      <c r="K460">
        <f>'[2]بيانات العملاء'!N461</f>
        <v>0</v>
      </c>
      <c r="L460">
        <f>'[2]بيانات العملاء'!O461</f>
        <v>0</v>
      </c>
      <c r="M460">
        <f>'[2]بيانات العملاء'!P461</f>
        <v>0</v>
      </c>
      <c r="N460">
        <f>'[2]بيانات العملاء'!Q461</f>
        <v>0</v>
      </c>
      <c r="O460">
        <f>'[2]بيانات العملاء'!R461</f>
        <v>0</v>
      </c>
    </row>
    <row r="461" spans="1:15" hidden="1" x14ac:dyDescent="0.25">
      <c r="A461" t="str">
        <f>'[2]بيانات العملاء'!D462</f>
        <v>شركه الاوائل بشتيل</v>
      </c>
      <c r="B461" t="str">
        <f>'[2]بيانات العملاء'!E462</f>
        <v>تجار</v>
      </c>
      <c r="C461" t="str">
        <f>'[2]بيانات العملاء'!F462</f>
        <v>الجيزة</v>
      </c>
      <c r="D461" t="str">
        <f>'[2]بيانات العملاء'!G462</f>
        <v>بشتيل</v>
      </c>
      <c r="E461" t="str">
        <f>'[2]بيانات العملاء'!H462</f>
        <v>شارع رضا العمده بشتيل</v>
      </c>
      <c r="F461" t="str">
        <f>'[2]بيانات العملاء'!I462</f>
        <v/>
      </c>
      <c r="G461">
        <f>'[2]بيانات العملاء'!J462</f>
        <v>460</v>
      </c>
      <c r="H461">
        <f>'[2]بيانات العملاء'!K462</f>
        <v>30</v>
      </c>
      <c r="I461">
        <f>'[2]بيانات العملاء'!L462</f>
        <v>0</v>
      </c>
      <c r="J461" t="str">
        <f>'[2]بيانات العملاء'!M462</f>
        <v>امر توريد</v>
      </c>
      <c r="K461">
        <f>'[2]بيانات العملاء'!N462</f>
        <v>0</v>
      </c>
      <c r="L461">
        <f>'[2]بيانات العملاء'!O462</f>
        <v>0</v>
      </c>
      <c r="M461">
        <f>'[2]بيانات العملاء'!P462</f>
        <v>0</v>
      </c>
      <c r="N461">
        <f>'[2]بيانات العملاء'!Q462</f>
        <v>0</v>
      </c>
      <c r="O461">
        <f>'[2]بيانات العملاء'!R462</f>
        <v>0</v>
      </c>
    </row>
    <row r="462" spans="1:15" hidden="1" x14ac:dyDescent="0.25">
      <c r="A462" t="str">
        <f>'[2]بيانات العملاء'!D463</f>
        <v>شركة الزهور الحوامدية</v>
      </c>
      <c r="B462" t="str">
        <f>'[2]بيانات العملاء'!E463</f>
        <v>تجار</v>
      </c>
      <c r="C462" t="str">
        <f>'[2]بيانات العملاء'!F463</f>
        <v>الجيزة</v>
      </c>
      <c r="D462" t="str">
        <f>'[2]بيانات العملاء'!G463</f>
        <v>الحوامدية</v>
      </c>
      <c r="E462" t="str">
        <f>'[2]بيانات العملاء'!H463</f>
        <v> الحوامديه منيل شيحه بجوار البطل الروماني</v>
      </c>
      <c r="F462" t="str">
        <f>'[2]بيانات العملاء'!I463</f>
        <v/>
      </c>
      <c r="G462">
        <f>'[2]بيانات العملاء'!J463</f>
        <v>461</v>
      </c>
      <c r="H462">
        <f>'[2]بيانات العملاء'!K463</f>
        <v>30</v>
      </c>
      <c r="I462" t="str">
        <f>'[2]بيانات العملاء'!L463</f>
        <v>اجل ع الاستحقاق</v>
      </c>
      <c r="J462" t="str">
        <f>'[2]بيانات العملاء'!M463</f>
        <v>امر توريد</v>
      </c>
      <c r="K462">
        <f>'[2]بيانات العملاء'!N463</f>
        <v>0</v>
      </c>
      <c r="L462">
        <f>'[2]بيانات العملاء'!O463</f>
        <v>0</v>
      </c>
      <c r="M462">
        <f>'[2]بيانات العملاء'!P463</f>
        <v>0</v>
      </c>
      <c r="N462">
        <f>'[2]بيانات العملاء'!Q463</f>
        <v>0</v>
      </c>
      <c r="O462">
        <f>'[2]بيانات العملاء'!R463</f>
        <v>0</v>
      </c>
    </row>
    <row r="463" spans="1:15" hidden="1" x14ac:dyDescent="0.25">
      <c r="A463" t="str">
        <f>'[2]بيانات العملاء'!D464</f>
        <v>شركه سوتير القضاعي</v>
      </c>
      <c r="B463" t="str">
        <f>'[2]بيانات العملاء'!E464</f>
        <v>تجار</v>
      </c>
      <c r="C463" t="str">
        <f>'[2]بيانات العملاء'!F464</f>
        <v>القاهره</v>
      </c>
      <c r="D463" t="str">
        <f>'[2]بيانات العملاء'!G464</f>
        <v>شبرا مصر</v>
      </c>
      <c r="E463" t="str">
        <f>'[2]بيانات العملاء'!H464</f>
        <v>شارع القضاعى ــ شبرا مصر</v>
      </c>
      <c r="F463" t="str">
        <f>'[2]بيانات العملاء'!I464</f>
        <v/>
      </c>
      <c r="G463">
        <f>'[2]بيانات العملاء'!J464</f>
        <v>462</v>
      </c>
      <c r="H463">
        <f>'[2]بيانات العملاء'!K464</f>
        <v>30</v>
      </c>
      <c r="I463">
        <f>'[2]بيانات العملاء'!L464</f>
        <v>0</v>
      </c>
      <c r="J463" t="str">
        <f>'[2]بيانات العملاء'!M464</f>
        <v>امر توريد</v>
      </c>
      <c r="K463">
        <f>'[2]بيانات العملاء'!N464</f>
        <v>0</v>
      </c>
      <c r="L463">
        <f>'[2]بيانات العملاء'!O464</f>
        <v>0</v>
      </c>
      <c r="M463">
        <f>'[2]بيانات العملاء'!P464</f>
        <v>0</v>
      </c>
      <c r="N463">
        <f>'[2]بيانات العملاء'!Q464</f>
        <v>0</v>
      </c>
      <c r="O463">
        <f>'[2]بيانات العملاء'!R464</f>
        <v>0</v>
      </c>
    </row>
    <row r="464" spans="1:15" hidden="1" x14ac:dyDescent="0.25">
      <c r="A464" t="str">
        <f>'[2]بيانات العملاء'!D465</f>
        <v>شركة العالمية المقطم</v>
      </c>
      <c r="B464" t="str">
        <f>'[2]بيانات العملاء'!E465</f>
        <v>تجار</v>
      </c>
      <c r="C464" t="str">
        <f>'[2]بيانات العملاء'!F465</f>
        <v>القاهره</v>
      </c>
      <c r="D464" t="str">
        <f>'[2]بيانات العملاء'!G465</f>
        <v>المقطم</v>
      </c>
      <c r="E464" t="str">
        <f>'[2]بيانات العملاء'!H465</f>
        <v>شارع مدرسه البارون الهضبه الوسطي .المقطم</v>
      </c>
      <c r="F464" t="str">
        <f>'[2]بيانات العملاء'!I465</f>
        <v/>
      </c>
      <c r="G464">
        <f>'[2]بيانات العملاء'!J465</f>
        <v>463</v>
      </c>
      <c r="H464">
        <f>'[2]بيانات العملاء'!K465</f>
        <v>30</v>
      </c>
      <c r="I464">
        <f>'[2]بيانات العملاء'!L465</f>
        <v>0</v>
      </c>
      <c r="J464" t="str">
        <f>'[2]بيانات العملاء'!M465</f>
        <v>امر توريد</v>
      </c>
      <c r="K464">
        <f>'[2]بيانات العملاء'!N465</f>
        <v>0</v>
      </c>
      <c r="L464">
        <f>'[2]بيانات العملاء'!O465</f>
        <v>0</v>
      </c>
      <c r="M464">
        <f>'[2]بيانات العملاء'!P465</f>
        <v>0</v>
      </c>
      <c r="N464">
        <f>'[2]بيانات العملاء'!Q465</f>
        <v>0</v>
      </c>
      <c r="O464">
        <f>'[2]بيانات العملاء'!R465</f>
        <v>0</v>
      </c>
    </row>
    <row r="465" spans="1:15" hidden="1" x14ac:dyDescent="0.25">
      <c r="A465" t="str">
        <f>'[2]بيانات العملاء'!D466</f>
        <v>شركة الهدى المحمدى</v>
      </c>
      <c r="B465" t="str">
        <f>'[2]بيانات العملاء'!E466</f>
        <v>تجار</v>
      </c>
      <c r="C465">
        <f>'[2]بيانات العملاء'!F466</f>
        <v>0</v>
      </c>
      <c r="D465">
        <f>'[2]بيانات العملاء'!G466</f>
        <v>0</v>
      </c>
      <c r="E465">
        <f>'[2]بيانات العملاء'!H466</f>
        <v>0</v>
      </c>
      <c r="F465" t="str">
        <f>'[2]بيانات العملاء'!I466</f>
        <v/>
      </c>
      <c r="G465">
        <f>'[2]بيانات العملاء'!J466</f>
        <v>464</v>
      </c>
      <c r="H465">
        <f>'[2]بيانات العملاء'!K466</f>
        <v>30</v>
      </c>
      <c r="I465">
        <f>'[2]بيانات العملاء'!L466</f>
        <v>0</v>
      </c>
      <c r="J465" t="str">
        <f>'[2]بيانات العملاء'!M466</f>
        <v>امر توريد</v>
      </c>
      <c r="K465">
        <f>'[2]بيانات العملاء'!N466</f>
        <v>0</v>
      </c>
      <c r="L465">
        <f>'[2]بيانات العملاء'!O466</f>
        <v>0</v>
      </c>
      <c r="M465">
        <f>'[2]بيانات العملاء'!P466</f>
        <v>0</v>
      </c>
      <c r="N465">
        <f>'[2]بيانات العملاء'!Q466</f>
        <v>0</v>
      </c>
      <c r="O465">
        <f>'[2]بيانات العملاء'!R466</f>
        <v>0</v>
      </c>
    </row>
    <row r="466" spans="1:15" hidden="1" x14ac:dyDescent="0.25">
      <c r="A466" t="str">
        <f>'[2]بيانات العملاء'!D467</f>
        <v>شركة السلام ام المصريين</v>
      </c>
      <c r="B466" t="str">
        <f>'[2]بيانات العملاء'!E467</f>
        <v>تجار</v>
      </c>
      <c r="C466">
        <f>'[2]بيانات العملاء'!F467</f>
        <v>0</v>
      </c>
      <c r="D466">
        <f>'[2]بيانات العملاء'!G467</f>
        <v>0</v>
      </c>
      <c r="E466">
        <f>'[2]بيانات العملاء'!H467</f>
        <v>0</v>
      </c>
      <c r="F466" t="str">
        <f>'[2]بيانات العملاء'!I467</f>
        <v/>
      </c>
      <c r="G466">
        <f>'[2]بيانات العملاء'!J467</f>
        <v>465</v>
      </c>
      <c r="H466">
        <f>'[2]بيانات العملاء'!K467</f>
        <v>30</v>
      </c>
      <c r="I466">
        <f>'[2]بيانات العملاء'!L467</f>
        <v>0</v>
      </c>
      <c r="J466" t="str">
        <f>'[2]بيانات العملاء'!M467</f>
        <v>امر توريد</v>
      </c>
      <c r="K466">
        <f>'[2]بيانات العملاء'!N467</f>
        <v>0</v>
      </c>
      <c r="L466">
        <f>'[2]بيانات العملاء'!O467</f>
        <v>0</v>
      </c>
      <c r="M466">
        <f>'[2]بيانات العملاء'!P467</f>
        <v>0</v>
      </c>
      <c r="N466">
        <f>'[2]بيانات العملاء'!Q467</f>
        <v>0</v>
      </c>
      <c r="O466">
        <f>'[2]بيانات العملاء'!R467</f>
        <v>0</v>
      </c>
    </row>
    <row r="467" spans="1:15" hidden="1" x14ac:dyDescent="0.25">
      <c r="A467" t="str">
        <f>'[2]بيانات العملاء'!D468</f>
        <v>شركة الصحة والجمال شبرا</v>
      </c>
      <c r="B467" t="str">
        <f>'[2]بيانات العملاء'!E468</f>
        <v>تجار</v>
      </c>
      <c r="C467" t="str">
        <f>'[2]بيانات العملاء'!F468</f>
        <v xml:space="preserve">القاهرة </v>
      </c>
      <c r="D467" t="str">
        <f>'[2]بيانات العملاء'!G468</f>
        <v>شبرا مصر</v>
      </c>
      <c r="E467" t="str">
        <f>'[2]بيانات العملاء'!H468</f>
        <v>اول شارع الخمراوية شبرا</v>
      </c>
      <c r="F467" t="str">
        <f>'[2]بيانات العملاء'!I468</f>
        <v/>
      </c>
      <c r="G467">
        <f>'[2]بيانات العملاء'!J468</f>
        <v>466</v>
      </c>
      <c r="H467">
        <f>'[2]بيانات العملاء'!K468</f>
        <v>30</v>
      </c>
      <c r="I467">
        <f>'[2]بيانات العملاء'!L468</f>
        <v>0</v>
      </c>
      <c r="J467" t="str">
        <f>'[2]بيانات العملاء'!M468</f>
        <v>امر توريد</v>
      </c>
      <c r="K467">
        <f>'[2]بيانات العملاء'!N468</f>
        <v>0</v>
      </c>
      <c r="L467">
        <f>'[2]بيانات العملاء'!O468</f>
        <v>0</v>
      </c>
      <c r="M467">
        <f>'[2]بيانات العملاء'!P468</f>
        <v>0</v>
      </c>
      <c r="N467">
        <f>'[2]بيانات العملاء'!Q468</f>
        <v>0</v>
      </c>
      <c r="O467">
        <f>'[2]بيانات العملاء'!R468</f>
        <v>0</v>
      </c>
    </row>
    <row r="468" spans="1:15" hidden="1" x14ac:dyDescent="0.25">
      <c r="A468" t="str">
        <f>'[2]بيانات العملاء'!D469</f>
        <v xml:space="preserve">سنتر الرضا </v>
      </c>
      <c r="B468" t="str">
        <f>'[2]بيانات العملاء'!E469</f>
        <v>تجار</v>
      </c>
      <c r="C468" t="str">
        <f>'[2]بيانات العملاء'!F469</f>
        <v>المنيا</v>
      </c>
      <c r="D468" t="str">
        <f>'[2]بيانات العملاء'!G469</f>
        <v>المنيا</v>
      </c>
      <c r="E468" t="str">
        <f>'[2]بيانات العملاء'!H469</f>
        <v>المنيا</v>
      </c>
      <c r="F468" t="str">
        <f>'[2]بيانات العملاء'!I469</f>
        <v/>
      </c>
      <c r="G468">
        <f>'[2]بيانات العملاء'!J469</f>
        <v>467</v>
      </c>
      <c r="H468">
        <f>'[2]بيانات العملاء'!K469</f>
        <v>30</v>
      </c>
      <c r="I468">
        <f>'[2]بيانات العملاء'!L469</f>
        <v>0</v>
      </c>
      <c r="J468" t="str">
        <f>'[2]بيانات العملاء'!M469</f>
        <v>امر توريد</v>
      </c>
      <c r="K468">
        <f>'[2]بيانات العملاء'!N469</f>
        <v>0</v>
      </c>
      <c r="L468">
        <f>'[2]بيانات العملاء'!O469</f>
        <v>0</v>
      </c>
      <c r="M468">
        <f>'[2]بيانات العملاء'!P469</f>
        <v>0</v>
      </c>
      <c r="N468">
        <f>'[2]بيانات العملاء'!Q469</f>
        <v>0</v>
      </c>
      <c r="O468">
        <f>'[2]بيانات العملاء'!R469</f>
        <v>0</v>
      </c>
    </row>
    <row r="469" spans="1:15" hidden="1" x14ac:dyDescent="0.25">
      <c r="A469" t="str">
        <f>'[2]بيانات العملاء'!D470</f>
        <v>الامير للتجارة والتوكيلات</v>
      </c>
      <c r="B469" t="str">
        <f>'[2]بيانات العملاء'!E470</f>
        <v>تجار</v>
      </c>
      <c r="C469" t="str">
        <f>'[2]بيانات العملاء'!F470</f>
        <v>المنيا</v>
      </c>
      <c r="D469" t="str">
        <f>'[2]بيانات العملاء'!G470</f>
        <v>مغاغة</v>
      </c>
      <c r="E469" t="str">
        <f>'[2]بيانات العملاء'!H470</f>
        <v>مغاغة</v>
      </c>
      <c r="F469" t="str">
        <f>'[2]بيانات العملاء'!I470</f>
        <v/>
      </c>
      <c r="G469">
        <f>'[2]بيانات العملاء'!J470</f>
        <v>468</v>
      </c>
      <c r="H469">
        <f>'[2]بيانات العملاء'!K470</f>
        <v>30</v>
      </c>
      <c r="I469">
        <f>'[2]بيانات العملاء'!L470</f>
        <v>0</v>
      </c>
      <c r="J469" t="str">
        <f>'[2]بيانات العملاء'!M470</f>
        <v>امر توريد</v>
      </c>
      <c r="K469">
        <f>'[2]بيانات العملاء'!N470</f>
        <v>0</v>
      </c>
      <c r="L469">
        <f>'[2]بيانات العملاء'!O470</f>
        <v>0</v>
      </c>
      <c r="M469">
        <f>'[2]بيانات العملاء'!P470</f>
        <v>0</v>
      </c>
      <c r="N469">
        <f>'[2]بيانات العملاء'!Q470</f>
        <v>0</v>
      </c>
      <c r="O469">
        <f>'[2]بيانات العملاء'!R470</f>
        <v>0</v>
      </c>
    </row>
    <row r="470" spans="1:15" hidden="1" x14ac:dyDescent="0.25">
      <c r="A470" t="str">
        <f>'[2]بيانات العملاء'!D471</f>
        <v>سنتر الابرار</v>
      </c>
      <c r="B470" t="str">
        <f>'[2]بيانات العملاء'!E471</f>
        <v>تجار</v>
      </c>
      <c r="C470" t="str">
        <f>'[2]بيانات العملاء'!F471</f>
        <v>بنى سويف</v>
      </c>
      <c r="D470" t="str">
        <f>'[2]بيانات العملاء'!G471</f>
        <v>بنى سويف</v>
      </c>
      <c r="E470" t="str">
        <f>'[2]بيانات العملاء'!H471</f>
        <v>بنى سويف</v>
      </c>
      <c r="F470" t="str">
        <f>'[2]بيانات العملاء'!I471</f>
        <v/>
      </c>
      <c r="G470">
        <f>'[2]بيانات العملاء'!J471</f>
        <v>469</v>
      </c>
      <c r="H470">
        <f>'[2]بيانات العملاء'!K471</f>
        <v>30</v>
      </c>
      <c r="I470">
        <f>'[2]بيانات العملاء'!L471</f>
        <v>0</v>
      </c>
      <c r="J470" t="str">
        <f>'[2]بيانات العملاء'!M471</f>
        <v>امر توريد</v>
      </c>
      <c r="K470">
        <f>'[2]بيانات العملاء'!N471</f>
        <v>0</v>
      </c>
      <c r="L470">
        <f>'[2]بيانات العملاء'!O471</f>
        <v>0</v>
      </c>
      <c r="M470">
        <f>'[2]بيانات العملاء'!P471</f>
        <v>0</v>
      </c>
      <c r="N470">
        <f>'[2]بيانات العملاء'!Q471</f>
        <v>0</v>
      </c>
      <c r="O470">
        <f>'[2]بيانات العملاء'!R471</f>
        <v>0</v>
      </c>
    </row>
    <row r="471" spans="1:15" hidden="1" x14ac:dyDescent="0.25">
      <c r="A471" t="str">
        <f>'[2]بيانات العملاء'!D472</f>
        <v>ديسبو لايف</v>
      </c>
      <c r="B471" t="str">
        <f>'[2]بيانات العملاء'!E472</f>
        <v>تجار</v>
      </c>
      <c r="C471" t="str">
        <f>'[2]بيانات العملاء'!F472</f>
        <v>القاهرة</v>
      </c>
      <c r="D471" t="str">
        <f>'[2]بيانات العملاء'!G472</f>
        <v xml:space="preserve">العاشر من رمضان </v>
      </c>
      <c r="E471" t="str">
        <f>'[2]بيانات العملاء'!H472</f>
        <v>المنطقة الصناعية A5 - العاشر من رمضان</v>
      </c>
      <c r="F471" t="str">
        <f>'[2]بيانات العملاء'!I472</f>
        <v/>
      </c>
      <c r="G471">
        <f>'[2]بيانات العملاء'!J472</f>
        <v>470</v>
      </c>
      <c r="H471">
        <f>'[2]بيانات العملاء'!K472</f>
        <v>30</v>
      </c>
      <c r="I471">
        <f>'[2]بيانات العملاء'!L472</f>
        <v>0</v>
      </c>
      <c r="J471" t="str">
        <f>'[2]بيانات العملاء'!M472</f>
        <v>امر توريد</v>
      </c>
      <c r="K471">
        <f>'[2]بيانات العملاء'!N472</f>
        <v>0</v>
      </c>
      <c r="L471">
        <f>'[2]بيانات العملاء'!O472</f>
        <v>0</v>
      </c>
      <c r="M471">
        <f>'[2]بيانات العملاء'!P472</f>
        <v>0</v>
      </c>
      <c r="N471">
        <f>'[2]بيانات العملاء'!Q472</f>
        <v>0</v>
      </c>
      <c r="O471">
        <f>'[2]بيانات العملاء'!R472</f>
        <v>0</v>
      </c>
    </row>
    <row r="472" spans="1:15" hidden="1" x14ac:dyDescent="0.25">
      <c r="A472" t="str">
        <f>'[2]بيانات العملاء'!D473</f>
        <v xml:space="preserve">سنتر الفحام </v>
      </c>
      <c r="B472" t="str">
        <f>'[2]بيانات العملاء'!E473</f>
        <v>تجار</v>
      </c>
      <c r="C472" t="str">
        <f>'[2]بيانات العملاء'!F473</f>
        <v xml:space="preserve">القاهرة </v>
      </c>
      <c r="D472" t="str">
        <f>'[2]بيانات العملاء'!G473</f>
        <v>المقطم</v>
      </c>
      <c r="E472" t="str">
        <f>'[2]بيانات العملاء'!H473</f>
        <v>المقطم الهضبه الوسطي شارع مدرسه البارون</v>
      </c>
      <c r="F472" t="str">
        <f>'[2]بيانات العملاء'!I473</f>
        <v/>
      </c>
      <c r="G472">
        <f>'[2]بيانات العملاء'!J473</f>
        <v>471</v>
      </c>
      <c r="H472">
        <f>'[2]بيانات العملاء'!K473</f>
        <v>30</v>
      </c>
      <c r="I472" t="str">
        <f>'[2]بيانات العملاء'!L473</f>
        <v>كاش</v>
      </c>
      <c r="J472" t="str">
        <f>'[2]بيانات العملاء'!M473</f>
        <v>امر توريد</v>
      </c>
      <c r="K472">
        <f>'[2]بيانات العملاء'!N473</f>
        <v>0</v>
      </c>
      <c r="L472">
        <f>'[2]بيانات العملاء'!O473</f>
        <v>0</v>
      </c>
      <c r="M472">
        <f>'[2]بيانات العملاء'!P473</f>
        <v>0</v>
      </c>
      <c r="N472">
        <f>'[2]بيانات العملاء'!Q473</f>
        <v>0</v>
      </c>
      <c r="O472">
        <f>'[2]بيانات العملاء'!R473</f>
        <v>0</v>
      </c>
    </row>
    <row r="473" spans="1:15" hidden="1" x14ac:dyDescent="0.25">
      <c r="A473">
        <f>'[2]بيانات العملاء'!D474</f>
        <v>0</v>
      </c>
      <c r="B473" t="str">
        <f>'[2]بيانات العملاء'!E474</f>
        <v>تجار</v>
      </c>
      <c r="C473">
        <f>'[2]بيانات العملاء'!F474</f>
        <v>0</v>
      </c>
      <c r="D473">
        <f>'[2]بيانات العملاء'!G474</f>
        <v>0</v>
      </c>
      <c r="E473">
        <f>'[2]بيانات العملاء'!H474</f>
        <v>0</v>
      </c>
      <c r="F473" t="str">
        <f>'[2]بيانات العملاء'!I474</f>
        <v/>
      </c>
      <c r="G473">
        <f>'[2]بيانات العملاء'!J474</f>
        <v>472</v>
      </c>
      <c r="H473">
        <f>'[2]بيانات العملاء'!K474</f>
        <v>30</v>
      </c>
      <c r="I473">
        <f>'[2]بيانات العملاء'!L474</f>
        <v>0</v>
      </c>
      <c r="J473" t="str">
        <f>'[2]بيانات العملاء'!M474</f>
        <v>امر توريد</v>
      </c>
      <c r="K473">
        <f>'[2]بيانات العملاء'!N474</f>
        <v>0</v>
      </c>
      <c r="L473">
        <f>'[2]بيانات العملاء'!O474</f>
        <v>0</v>
      </c>
      <c r="M473">
        <f>'[2]بيانات العملاء'!P474</f>
        <v>0</v>
      </c>
      <c r="N473">
        <f>'[2]بيانات العملاء'!Q474</f>
        <v>0</v>
      </c>
      <c r="O473">
        <f>'[2]بيانات العملاء'!R474</f>
        <v>0</v>
      </c>
    </row>
    <row r="474" spans="1:15" hidden="1" x14ac:dyDescent="0.25">
      <c r="A474">
        <f>'[2]بيانات العملاء'!D475</f>
        <v>0</v>
      </c>
      <c r="B474" t="str">
        <f>'[2]بيانات العملاء'!E475</f>
        <v>تجار</v>
      </c>
      <c r="C474">
        <f>'[2]بيانات العملاء'!F475</f>
        <v>0</v>
      </c>
      <c r="D474">
        <f>'[2]بيانات العملاء'!G475</f>
        <v>0</v>
      </c>
      <c r="E474">
        <f>'[2]بيانات العملاء'!H475</f>
        <v>0</v>
      </c>
      <c r="F474" t="str">
        <f>'[2]بيانات العملاء'!I475</f>
        <v/>
      </c>
      <c r="G474">
        <f>'[2]بيانات العملاء'!J475</f>
        <v>473</v>
      </c>
      <c r="H474">
        <f>'[2]بيانات العملاء'!K475</f>
        <v>30</v>
      </c>
      <c r="I474">
        <f>'[2]بيانات العملاء'!L475</f>
        <v>0</v>
      </c>
      <c r="J474" t="str">
        <f>'[2]بيانات العملاء'!M475</f>
        <v>امر توريد</v>
      </c>
      <c r="K474">
        <f>'[2]بيانات العملاء'!N475</f>
        <v>0</v>
      </c>
      <c r="L474">
        <f>'[2]بيانات العملاء'!O475</f>
        <v>0</v>
      </c>
      <c r="M474">
        <f>'[2]بيانات العملاء'!P475</f>
        <v>0</v>
      </c>
      <c r="N474">
        <f>'[2]بيانات العملاء'!Q475</f>
        <v>0</v>
      </c>
      <c r="O474">
        <f>'[2]بيانات العملاء'!R475</f>
        <v>0</v>
      </c>
    </row>
    <row r="475" spans="1:15" hidden="1" x14ac:dyDescent="0.25">
      <c r="A475">
        <f>'[2]بيانات العملاء'!D476</f>
        <v>0</v>
      </c>
      <c r="B475" t="str">
        <f>'[2]بيانات العملاء'!E476</f>
        <v>تجار</v>
      </c>
      <c r="C475">
        <f>'[2]بيانات العملاء'!F476</f>
        <v>0</v>
      </c>
      <c r="D475">
        <f>'[2]بيانات العملاء'!G476</f>
        <v>0</v>
      </c>
      <c r="E475">
        <f>'[2]بيانات العملاء'!H476</f>
        <v>0</v>
      </c>
      <c r="F475" t="str">
        <f>'[2]بيانات العملاء'!I476</f>
        <v/>
      </c>
      <c r="G475">
        <f>'[2]بيانات العملاء'!J476</f>
        <v>474</v>
      </c>
      <c r="H475">
        <f>'[2]بيانات العملاء'!K476</f>
        <v>30</v>
      </c>
      <c r="I475">
        <f>'[2]بيانات العملاء'!L476</f>
        <v>0</v>
      </c>
      <c r="J475" t="str">
        <f>'[2]بيانات العملاء'!M476</f>
        <v>امر توريد</v>
      </c>
      <c r="K475">
        <f>'[2]بيانات العملاء'!N476</f>
        <v>0</v>
      </c>
      <c r="L475">
        <f>'[2]بيانات العملاء'!O476</f>
        <v>0</v>
      </c>
      <c r="M475">
        <f>'[2]بيانات العملاء'!P476</f>
        <v>0</v>
      </c>
      <c r="N475">
        <f>'[2]بيانات العملاء'!Q476</f>
        <v>0</v>
      </c>
      <c r="O475">
        <f>'[2]بيانات العملاء'!R476</f>
        <v>0</v>
      </c>
    </row>
    <row r="476" spans="1:15" hidden="1" x14ac:dyDescent="0.25">
      <c r="A476">
        <f>'[2]بيانات العملاء'!D477</f>
        <v>0</v>
      </c>
      <c r="B476" t="str">
        <f>'[2]بيانات العملاء'!E477</f>
        <v>تجار</v>
      </c>
      <c r="C476">
        <f>'[2]بيانات العملاء'!F477</f>
        <v>0</v>
      </c>
      <c r="D476">
        <f>'[2]بيانات العملاء'!G477</f>
        <v>0</v>
      </c>
      <c r="E476">
        <f>'[2]بيانات العملاء'!H477</f>
        <v>0</v>
      </c>
      <c r="F476" t="str">
        <f>'[2]بيانات العملاء'!I477</f>
        <v/>
      </c>
      <c r="G476">
        <f>'[2]بيانات العملاء'!J477</f>
        <v>475</v>
      </c>
      <c r="H476">
        <f>'[2]بيانات العملاء'!K477</f>
        <v>30</v>
      </c>
      <c r="I476">
        <f>'[2]بيانات العملاء'!L477</f>
        <v>0</v>
      </c>
      <c r="J476" t="str">
        <f>'[2]بيانات العملاء'!M477</f>
        <v>امر توريد</v>
      </c>
      <c r="K476">
        <f>'[2]بيانات العملاء'!N477</f>
        <v>0</v>
      </c>
      <c r="L476">
        <f>'[2]بيانات العملاء'!O477</f>
        <v>0</v>
      </c>
      <c r="M476">
        <f>'[2]بيانات العملاء'!P477</f>
        <v>0</v>
      </c>
      <c r="N476">
        <f>'[2]بيانات العملاء'!Q477</f>
        <v>0</v>
      </c>
      <c r="O476">
        <f>'[2]بيانات العملاء'!R477</f>
        <v>0</v>
      </c>
    </row>
    <row r="477" spans="1:15" hidden="1" x14ac:dyDescent="0.25">
      <c r="A477">
        <f>'[2]بيانات العملاء'!D478</f>
        <v>0</v>
      </c>
      <c r="B477" t="str">
        <f>'[2]بيانات العملاء'!E478</f>
        <v>تجار</v>
      </c>
      <c r="C477">
        <f>'[2]بيانات العملاء'!F478</f>
        <v>0</v>
      </c>
      <c r="D477">
        <f>'[2]بيانات العملاء'!G478</f>
        <v>0</v>
      </c>
      <c r="E477">
        <f>'[2]بيانات العملاء'!H478</f>
        <v>0</v>
      </c>
      <c r="F477" t="str">
        <f>'[2]بيانات العملاء'!I478</f>
        <v/>
      </c>
      <c r="G477">
        <f>'[2]بيانات العملاء'!J478</f>
        <v>476</v>
      </c>
      <c r="H477">
        <f>'[2]بيانات العملاء'!K478</f>
        <v>30</v>
      </c>
      <c r="I477">
        <f>'[2]بيانات العملاء'!L478</f>
        <v>0</v>
      </c>
      <c r="J477" t="str">
        <f>'[2]بيانات العملاء'!M478</f>
        <v>امر توريد</v>
      </c>
      <c r="K477">
        <f>'[2]بيانات العملاء'!N478</f>
        <v>0</v>
      </c>
      <c r="L477">
        <f>'[2]بيانات العملاء'!O478</f>
        <v>0</v>
      </c>
      <c r="M477">
        <f>'[2]بيانات العملاء'!P478</f>
        <v>0</v>
      </c>
      <c r="N477">
        <f>'[2]بيانات العملاء'!Q478</f>
        <v>0</v>
      </c>
      <c r="O477">
        <f>'[2]بيانات العملاء'!R478</f>
        <v>0</v>
      </c>
    </row>
    <row r="478" spans="1:15" hidden="1" x14ac:dyDescent="0.25">
      <c r="A478">
        <f>'[2]بيانات العملاء'!D479</f>
        <v>0</v>
      </c>
      <c r="B478" t="str">
        <f>'[2]بيانات العملاء'!E479</f>
        <v>تجار</v>
      </c>
      <c r="C478">
        <f>'[2]بيانات العملاء'!F479</f>
        <v>0</v>
      </c>
      <c r="D478">
        <f>'[2]بيانات العملاء'!G479</f>
        <v>0</v>
      </c>
      <c r="E478">
        <f>'[2]بيانات العملاء'!H479</f>
        <v>0</v>
      </c>
      <c r="F478" t="str">
        <f>'[2]بيانات العملاء'!I479</f>
        <v/>
      </c>
      <c r="G478">
        <f>'[2]بيانات العملاء'!J479</f>
        <v>477</v>
      </c>
      <c r="H478">
        <f>'[2]بيانات العملاء'!K479</f>
        <v>30</v>
      </c>
      <c r="I478">
        <f>'[2]بيانات العملاء'!L479</f>
        <v>0</v>
      </c>
      <c r="J478" t="str">
        <f>'[2]بيانات العملاء'!M479</f>
        <v>امر توريد</v>
      </c>
      <c r="K478">
        <f>'[2]بيانات العملاء'!N479</f>
        <v>0</v>
      </c>
      <c r="L478">
        <f>'[2]بيانات العملاء'!O479</f>
        <v>0</v>
      </c>
      <c r="M478">
        <f>'[2]بيانات العملاء'!P479</f>
        <v>0</v>
      </c>
      <c r="N478">
        <f>'[2]بيانات العملاء'!Q479</f>
        <v>0</v>
      </c>
      <c r="O478">
        <f>'[2]بيانات العملاء'!R479</f>
        <v>0</v>
      </c>
    </row>
    <row r="479" spans="1:15" hidden="1" x14ac:dyDescent="0.25">
      <c r="A479">
        <f>'[2]بيانات العملاء'!D480</f>
        <v>0</v>
      </c>
      <c r="B479" t="str">
        <f>'[2]بيانات العملاء'!E480</f>
        <v>تجار</v>
      </c>
      <c r="C479">
        <f>'[2]بيانات العملاء'!F480</f>
        <v>0</v>
      </c>
      <c r="D479">
        <f>'[2]بيانات العملاء'!G480</f>
        <v>0</v>
      </c>
      <c r="E479">
        <f>'[2]بيانات العملاء'!H480</f>
        <v>0</v>
      </c>
      <c r="F479" t="str">
        <f>'[2]بيانات العملاء'!I480</f>
        <v/>
      </c>
      <c r="G479">
        <f>'[2]بيانات العملاء'!J480</f>
        <v>478</v>
      </c>
      <c r="H479">
        <f>'[2]بيانات العملاء'!K480</f>
        <v>30</v>
      </c>
      <c r="I479">
        <f>'[2]بيانات العملاء'!L480</f>
        <v>0</v>
      </c>
      <c r="J479" t="str">
        <f>'[2]بيانات العملاء'!M480</f>
        <v>امر توريد</v>
      </c>
      <c r="K479">
        <f>'[2]بيانات العملاء'!N480</f>
        <v>0</v>
      </c>
      <c r="L479">
        <f>'[2]بيانات العملاء'!O480</f>
        <v>0</v>
      </c>
      <c r="M479">
        <f>'[2]بيانات العملاء'!P480</f>
        <v>0</v>
      </c>
      <c r="N479">
        <f>'[2]بيانات العملاء'!Q480</f>
        <v>0</v>
      </c>
      <c r="O479">
        <f>'[2]بيانات العملاء'!R480</f>
        <v>0</v>
      </c>
    </row>
    <row r="480" spans="1:15" hidden="1" x14ac:dyDescent="0.25">
      <c r="A480">
        <f>'[2]بيانات العملاء'!D481</f>
        <v>0</v>
      </c>
      <c r="B480" t="str">
        <f>'[2]بيانات العملاء'!E481</f>
        <v>تجار</v>
      </c>
      <c r="C480">
        <f>'[2]بيانات العملاء'!F481</f>
        <v>0</v>
      </c>
      <c r="D480">
        <f>'[2]بيانات العملاء'!G481</f>
        <v>0</v>
      </c>
      <c r="E480">
        <f>'[2]بيانات العملاء'!H481</f>
        <v>0</v>
      </c>
      <c r="F480" t="str">
        <f>'[2]بيانات العملاء'!I481</f>
        <v/>
      </c>
      <c r="G480">
        <f>'[2]بيانات العملاء'!J481</f>
        <v>479</v>
      </c>
      <c r="H480">
        <f>'[2]بيانات العملاء'!K481</f>
        <v>30</v>
      </c>
      <c r="I480">
        <f>'[2]بيانات العملاء'!L481</f>
        <v>0</v>
      </c>
      <c r="J480" t="str">
        <f>'[2]بيانات العملاء'!M481</f>
        <v>امر توريد</v>
      </c>
      <c r="K480">
        <f>'[2]بيانات العملاء'!N481</f>
        <v>0</v>
      </c>
      <c r="L480">
        <f>'[2]بيانات العملاء'!O481</f>
        <v>0</v>
      </c>
      <c r="M480">
        <f>'[2]بيانات العملاء'!P481</f>
        <v>0</v>
      </c>
      <c r="N480">
        <f>'[2]بيانات العملاء'!Q481</f>
        <v>0</v>
      </c>
      <c r="O480">
        <f>'[2]بيانات العملاء'!R481</f>
        <v>0</v>
      </c>
    </row>
    <row r="481" spans="1:15" hidden="1" x14ac:dyDescent="0.25">
      <c r="A481">
        <f>'[2]بيانات العملاء'!D482</f>
        <v>0</v>
      </c>
      <c r="B481" t="str">
        <f>'[2]بيانات العملاء'!E482</f>
        <v>تجار</v>
      </c>
      <c r="C481">
        <f>'[2]بيانات العملاء'!F482</f>
        <v>0</v>
      </c>
      <c r="D481">
        <f>'[2]بيانات العملاء'!G482</f>
        <v>0</v>
      </c>
      <c r="E481">
        <f>'[2]بيانات العملاء'!H482</f>
        <v>0</v>
      </c>
      <c r="F481" t="str">
        <f>'[2]بيانات العملاء'!I482</f>
        <v/>
      </c>
      <c r="G481">
        <f>'[2]بيانات العملاء'!J482</f>
        <v>480</v>
      </c>
      <c r="H481">
        <f>'[2]بيانات العملاء'!K482</f>
        <v>30</v>
      </c>
      <c r="I481">
        <f>'[2]بيانات العملاء'!L482</f>
        <v>0</v>
      </c>
      <c r="J481" t="str">
        <f>'[2]بيانات العملاء'!M482</f>
        <v>امر توريد</v>
      </c>
      <c r="K481">
        <f>'[2]بيانات العملاء'!N482</f>
        <v>0</v>
      </c>
      <c r="L481">
        <f>'[2]بيانات العملاء'!O482</f>
        <v>0</v>
      </c>
      <c r="M481">
        <f>'[2]بيانات العملاء'!P482</f>
        <v>0</v>
      </c>
      <c r="N481">
        <f>'[2]بيانات العملاء'!Q482</f>
        <v>0</v>
      </c>
      <c r="O481">
        <f>'[2]بيانات العملاء'!R482</f>
        <v>0</v>
      </c>
    </row>
    <row r="482" spans="1:15" hidden="1" x14ac:dyDescent="0.25">
      <c r="A482">
        <f>'[2]بيانات العملاء'!D483</f>
        <v>0</v>
      </c>
      <c r="B482" t="str">
        <f>'[2]بيانات العملاء'!E483</f>
        <v>تجار</v>
      </c>
      <c r="C482">
        <f>'[2]بيانات العملاء'!F483</f>
        <v>0</v>
      </c>
      <c r="D482">
        <f>'[2]بيانات العملاء'!G483</f>
        <v>0</v>
      </c>
      <c r="E482">
        <f>'[2]بيانات العملاء'!H483</f>
        <v>0</v>
      </c>
      <c r="F482" t="str">
        <f>'[2]بيانات العملاء'!I483</f>
        <v/>
      </c>
      <c r="G482">
        <f>'[2]بيانات العملاء'!J483</f>
        <v>481</v>
      </c>
      <c r="H482">
        <f>'[2]بيانات العملاء'!K483</f>
        <v>30</v>
      </c>
      <c r="I482">
        <f>'[2]بيانات العملاء'!L483</f>
        <v>0</v>
      </c>
      <c r="J482" t="str">
        <f>'[2]بيانات العملاء'!M483</f>
        <v>امر توريد</v>
      </c>
      <c r="K482">
        <f>'[2]بيانات العملاء'!N483</f>
        <v>0</v>
      </c>
      <c r="L482">
        <f>'[2]بيانات العملاء'!O483</f>
        <v>0</v>
      </c>
      <c r="M482">
        <f>'[2]بيانات العملاء'!P483</f>
        <v>0</v>
      </c>
      <c r="N482">
        <f>'[2]بيانات العملاء'!Q483</f>
        <v>0</v>
      </c>
      <c r="O482">
        <f>'[2]بيانات العملاء'!R483</f>
        <v>0</v>
      </c>
    </row>
    <row r="483" spans="1:15" hidden="1" x14ac:dyDescent="0.25">
      <c r="A483">
        <f>'[2]بيانات العملاء'!D484</f>
        <v>0</v>
      </c>
      <c r="B483" t="str">
        <f>'[2]بيانات العملاء'!E484</f>
        <v>تجار</v>
      </c>
      <c r="C483">
        <f>'[2]بيانات العملاء'!F484</f>
        <v>0</v>
      </c>
      <c r="D483">
        <f>'[2]بيانات العملاء'!G484</f>
        <v>0</v>
      </c>
      <c r="E483">
        <f>'[2]بيانات العملاء'!H484</f>
        <v>0</v>
      </c>
      <c r="F483" t="str">
        <f>'[2]بيانات العملاء'!I484</f>
        <v/>
      </c>
      <c r="G483">
        <f>'[2]بيانات العملاء'!J484</f>
        <v>482</v>
      </c>
      <c r="H483">
        <f>'[2]بيانات العملاء'!K484</f>
        <v>30</v>
      </c>
      <c r="I483">
        <f>'[2]بيانات العملاء'!L484</f>
        <v>0</v>
      </c>
      <c r="J483" t="str">
        <f>'[2]بيانات العملاء'!M484</f>
        <v>امر توريد</v>
      </c>
      <c r="K483">
        <f>'[2]بيانات العملاء'!N484</f>
        <v>0</v>
      </c>
      <c r="L483">
        <f>'[2]بيانات العملاء'!O484</f>
        <v>0</v>
      </c>
      <c r="M483">
        <f>'[2]بيانات العملاء'!P484</f>
        <v>0</v>
      </c>
      <c r="N483">
        <f>'[2]بيانات العملاء'!Q484</f>
        <v>0</v>
      </c>
      <c r="O483">
        <f>'[2]بيانات العملاء'!R484</f>
        <v>0</v>
      </c>
    </row>
    <row r="484" spans="1:15" hidden="1" x14ac:dyDescent="0.25">
      <c r="A484">
        <f>'[2]بيانات العملاء'!D485</f>
        <v>0</v>
      </c>
      <c r="B484" t="str">
        <f>'[2]بيانات العملاء'!E485</f>
        <v>تجار</v>
      </c>
      <c r="C484">
        <f>'[2]بيانات العملاء'!F485</f>
        <v>0</v>
      </c>
      <c r="D484">
        <f>'[2]بيانات العملاء'!G485</f>
        <v>0</v>
      </c>
      <c r="E484">
        <f>'[2]بيانات العملاء'!H485</f>
        <v>0</v>
      </c>
      <c r="F484" t="str">
        <f>'[2]بيانات العملاء'!I485</f>
        <v/>
      </c>
      <c r="G484">
        <f>'[2]بيانات العملاء'!J485</f>
        <v>483</v>
      </c>
      <c r="H484">
        <f>'[2]بيانات العملاء'!K485</f>
        <v>30</v>
      </c>
      <c r="I484">
        <f>'[2]بيانات العملاء'!L485</f>
        <v>0</v>
      </c>
      <c r="J484" t="str">
        <f>'[2]بيانات العملاء'!M485</f>
        <v>امر توريد</v>
      </c>
      <c r="K484">
        <f>'[2]بيانات العملاء'!N485</f>
        <v>0</v>
      </c>
      <c r="L484">
        <f>'[2]بيانات العملاء'!O485</f>
        <v>0</v>
      </c>
      <c r="M484">
        <f>'[2]بيانات العملاء'!P485</f>
        <v>0</v>
      </c>
      <c r="N484">
        <f>'[2]بيانات العملاء'!Q485</f>
        <v>0</v>
      </c>
      <c r="O484">
        <f>'[2]بيانات العملاء'!R485</f>
        <v>0</v>
      </c>
    </row>
    <row r="485" spans="1:15" hidden="1" x14ac:dyDescent="0.25">
      <c r="A485">
        <f>'[2]بيانات العملاء'!D486</f>
        <v>0</v>
      </c>
      <c r="B485" t="str">
        <f>'[2]بيانات العملاء'!E486</f>
        <v>تجار</v>
      </c>
      <c r="C485">
        <f>'[2]بيانات العملاء'!F486</f>
        <v>0</v>
      </c>
      <c r="D485">
        <f>'[2]بيانات العملاء'!G486</f>
        <v>0</v>
      </c>
      <c r="E485">
        <f>'[2]بيانات العملاء'!H486</f>
        <v>0</v>
      </c>
      <c r="F485" t="str">
        <f>'[2]بيانات العملاء'!I486</f>
        <v/>
      </c>
      <c r="G485">
        <f>'[2]بيانات العملاء'!J486</f>
        <v>484</v>
      </c>
      <c r="H485">
        <f>'[2]بيانات العملاء'!K486</f>
        <v>30</v>
      </c>
      <c r="I485">
        <f>'[2]بيانات العملاء'!L486</f>
        <v>0</v>
      </c>
      <c r="J485" t="str">
        <f>'[2]بيانات العملاء'!M486</f>
        <v>امر توريد</v>
      </c>
      <c r="K485">
        <f>'[2]بيانات العملاء'!N486</f>
        <v>0</v>
      </c>
      <c r="L485">
        <f>'[2]بيانات العملاء'!O486</f>
        <v>0</v>
      </c>
      <c r="M485">
        <f>'[2]بيانات العملاء'!P486</f>
        <v>0</v>
      </c>
      <c r="N485">
        <f>'[2]بيانات العملاء'!Q486</f>
        <v>0</v>
      </c>
      <c r="O485">
        <f>'[2]بيانات العملاء'!R486</f>
        <v>0</v>
      </c>
    </row>
    <row r="486" spans="1:15" hidden="1" x14ac:dyDescent="0.25">
      <c r="A486">
        <f>'[2]بيانات العملاء'!D487</f>
        <v>0</v>
      </c>
      <c r="B486" t="str">
        <f>'[2]بيانات العملاء'!E487</f>
        <v>تجار</v>
      </c>
      <c r="C486">
        <f>'[2]بيانات العملاء'!F487</f>
        <v>0</v>
      </c>
      <c r="D486">
        <f>'[2]بيانات العملاء'!G487</f>
        <v>0</v>
      </c>
      <c r="E486">
        <f>'[2]بيانات العملاء'!H487</f>
        <v>0</v>
      </c>
      <c r="F486" t="str">
        <f>'[2]بيانات العملاء'!I487</f>
        <v/>
      </c>
      <c r="G486">
        <f>'[2]بيانات العملاء'!J487</f>
        <v>485</v>
      </c>
      <c r="H486">
        <f>'[2]بيانات العملاء'!K487</f>
        <v>30</v>
      </c>
      <c r="I486">
        <f>'[2]بيانات العملاء'!L487</f>
        <v>0</v>
      </c>
      <c r="J486" t="str">
        <f>'[2]بيانات العملاء'!M487</f>
        <v>امر توريد</v>
      </c>
      <c r="K486">
        <f>'[2]بيانات العملاء'!N487</f>
        <v>0</v>
      </c>
      <c r="L486">
        <f>'[2]بيانات العملاء'!O487</f>
        <v>0</v>
      </c>
      <c r="M486">
        <f>'[2]بيانات العملاء'!P487</f>
        <v>0</v>
      </c>
      <c r="N486">
        <f>'[2]بيانات العملاء'!Q487</f>
        <v>0</v>
      </c>
      <c r="O486">
        <f>'[2]بيانات العملاء'!R487</f>
        <v>0</v>
      </c>
    </row>
    <row r="487" spans="1:15" hidden="1" x14ac:dyDescent="0.25">
      <c r="A487">
        <f>'[2]بيانات العملاء'!D488</f>
        <v>0</v>
      </c>
      <c r="B487" t="str">
        <f>'[2]بيانات العملاء'!E488</f>
        <v>تجار</v>
      </c>
      <c r="C487">
        <f>'[2]بيانات العملاء'!F488</f>
        <v>0</v>
      </c>
      <c r="D487">
        <f>'[2]بيانات العملاء'!G488</f>
        <v>0</v>
      </c>
      <c r="E487">
        <f>'[2]بيانات العملاء'!H488</f>
        <v>0</v>
      </c>
      <c r="F487" t="str">
        <f>'[2]بيانات العملاء'!I488</f>
        <v/>
      </c>
      <c r="G487">
        <f>'[2]بيانات العملاء'!J488</f>
        <v>486</v>
      </c>
      <c r="H487">
        <f>'[2]بيانات العملاء'!K488</f>
        <v>30</v>
      </c>
      <c r="I487">
        <f>'[2]بيانات العملاء'!L488</f>
        <v>0</v>
      </c>
      <c r="J487" t="str">
        <f>'[2]بيانات العملاء'!M488</f>
        <v>امر توريد</v>
      </c>
      <c r="K487">
        <f>'[2]بيانات العملاء'!N488</f>
        <v>0</v>
      </c>
      <c r="L487">
        <f>'[2]بيانات العملاء'!O488</f>
        <v>0</v>
      </c>
      <c r="M487">
        <f>'[2]بيانات العملاء'!P488</f>
        <v>0</v>
      </c>
      <c r="N487">
        <f>'[2]بيانات العملاء'!Q488</f>
        <v>0</v>
      </c>
      <c r="O487">
        <f>'[2]بيانات العملاء'!R488</f>
        <v>0</v>
      </c>
    </row>
    <row r="488" spans="1:15" hidden="1" x14ac:dyDescent="0.25">
      <c r="A488">
        <f>'[2]بيانات العملاء'!D489</f>
        <v>0</v>
      </c>
      <c r="B488" t="str">
        <f>'[2]بيانات العملاء'!E489</f>
        <v>تجار</v>
      </c>
      <c r="C488">
        <f>'[2]بيانات العملاء'!F489</f>
        <v>0</v>
      </c>
      <c r="D488">
        <f>'[2]بيانات العملاء'!G489</f>
        <v>0</v>
      </c>
      <c r="E488">
        <f>'[2]بيانات العملاء'!H489</f>
        <v>0</v>
      </c>
      <c r="F488" t="str">
        <f>'[2]بيانات العملاء'!I489</f>
        <v/>
      </c>
      <c r="G488">
        <f>'[2]بيانات العملاء'!J489</f>
        <v>487</v>
      </c>
      <c r="H488">
        <f>'[2]بيانات العملاء'!K489</f>
        <v>30</v>
      </c>
      <c r="I488">
        <f>'[2]بيانات العملاء'!L489</f>
        <v>0</v>
      </c>
      <c r="J488" t="str">
        <f>'[2]بيانات العملاء'!M489</f>
        <v>امر توريد</v>
      </c>
      <c r="K488">
        <f>'[2]بيانات العملاء'!N489</f>
        <v>0</v>
      </c>
      <c r="L488">
        <f>'[2]بيانات العملاء'!O489</f>
        <v>0</v>
      </c>
      <c r="M488">
        <f>'[2]بيانات العملاء'!P489</f>
        <v>0</v>
      </c>
      <c r="N488">
        <f>'[2]بيانات العملاء'!Q489</f>
        <v>0</v>
      </c>
      <c r="O488">
        <f>'[2]بيانات العملاء'!R489</f>
        <v>0</v>
      </c>
    </row>
    <row r="489" spans="1:15" hidden="1" x14ac:dyDescent="0.25">
      <c r="A489">
        <f>'[2]بيانات العملاء'!D490</f>
        <v>0</v>
      </c>
      <c r="B489" t="str">
        <f>'[2]بيانات العملاء'!E490</f>
        <v>تجار</v>
      </c>
      <c r="C489">
        <f>'[2]بيانات العملاء'!F490</f>
        <v>0</v>
      </c>
      <c r="D489">
        <f>'[2]بيانات العملاء'!G490</f>
        <v>0</v>
      </c>
      <c r="E489">
        <f>'[2]بيانات العملاء'!H490</f>
        <v>0</v>
      </c>
      <c r="F489" t="str">
        <f>'[2]بيانات العملاء'!I490</f>
        <v/>
      </c>
      <c r="G489">
        <f>'[2]بيانات العملاء'!J490</f>
        <v>488</v>
      </c>
      <c r="H489">
        <f>'[2]بيانات العملاء'!K490</f>
        <v>30</v>
      </c>
      <c r="I489">
        <f>'[2]بيانات العملاء'!L490</f>
        <v>0</v>
      </c>
      <c r="J489" t="str">
        <f>'[2]بيانات العملاء'!M490</f>
        <v>امر توريد</v>
      </c>
      <c r="K489">
        <f>'[2]بيانات العملاء'!N490</f>
        <v>0</v>
      </c>
      <c r="L489">
        <f>'[2]بيانات العملاء'!O490</f>
        <v>0</v>
      </c>
      <c r="M489">
        <f>'[2]بيانات العملاء'!P490</f>
        <v>0</v>
      </c>
      <c r="N489">
        <f>'[2]بيانات العملاء'!Q490</f>
        <v>0</v>
      </c>
      <c r="O489">
        <f>'[2]بيانات العملاء'!R490</f>
        <v>0</v>
      </c>
    </row>
    <row r="490" spans="1:15" hidden="1" x14ac:dyDescent="0.25">
      <c r="A490">
        <f>'[2]بيانات العملاء'!D491</f>
        <v>0</v>
      </c>
      <c r="B490" t="str">
        <f>'[2]بيانات العملاء'!E491</f>
        <v>تجار</v>
      </c>
      <c r="C490">
        <f>'[2]بيانات العملاء'!F491</f>
        <v>0</v>
      </c>
      <c r="D490">
        <f>'[2]بيانات العملاء'!G491</f>
        <v>0</v>
      </c>
      <c r="E490">
        <f>'[2]بيانات العملاء'!H491</f>
        <v>0</v>
      </c>
      <c r="F490" t="str">
        <f>'[2]بيانات العملاء'!I491</f>
        <v/>
      </c>
      <c r="G490">
        <f>'[2]بيانات العملاء'!J491</f>
        <v>489</v>
      </c>
      <c r="H490">
        <f>'[2]بيانات العملاء'!K491</f>
        <v>30</v>
      </c>
      <c r="I490">
        <f>'[2]بيانات العملاء'!L491</f>
        <v>0</v>
      </c>
      <c r="J490" t="str">
        <f>'[2]بيانات العملاء'!M491</f>
        <v>امر توريد</v>
      </c>
      <c r="K490">
        <f>'[2]بيانات العملاء'!N491</f>
        <v>0</v>
      </c>
      <c r="L490">
        <f>'[2]بيانات العملاء'!O491</f>
        <v>0</v>
      </c>
      <c r="M490">
        <f>'[2]بيانات العملاء'!P491</f>
        <v>0</v>
      </c>
      <c r="N490">
        <f>'[2]بيانات العملاء'!Q491</f>
        <v>0</v>
      </c>
      <c r="O490">
        <f>'[2]بيانات العملاء'!R491</f>
        <v>0</v>
      </c>
    </row>
    <row r="491" spans="1:15" hidden="1" x14ac:dyDescent="0.25">
      <c r="A491">
        <f>'[2]بيانات العملاء'!D492</f>
        <v>0</v>
      </c>
      <c r="B491" t="str">
        <f>'[2]بيانات العملاء'!E492</f>
        <v>تجار</v>
      </c>
      <c r="C491">
        <f>'[2]بيانات العملاء'!F492</f>
        <v>0</v>
      </c>
      <c r="D491">
        <f>'[2]بيانات العملاء'!G492</f>
        <v>0</v>
      </c>
      <c r="E491">
        <f>'[2]بيانات العملاء'!H492</f>
        <v>0</v>
      </c>
      <c r="F491" t="str">
        <f>'[2]بيانات العملاء'!I492</f>
        <v/>
      </c>
      <c r="G491">
        <f>'[2]بيانات العملاء'!J492</f>
        <v>490</v>
      </c>
      <c r="H491">
        <f>'[2]بيانات العملاء'!K492</f>
        <v>30</v>
      </c>
      <c r="I491">
        <f>'[2]بيانات العملاء'!L492</f>
        <v>0</v>
      </c>
      <c r="J491" t="str">
        <f>'[2]بيانات العملاء'!M492</f>
        <v>امر توريد</v>
      </c>
      <c r="K491">
        <f>'[2]بيانات العملاء'!N492</f>
        <v>0</v>
      </c>
      <c r="L491">
        <f>'[2]بيانات العملاء'!O492</f>
        <v>0</v>
      </c>
      <c r="M491">
        <f>'[2]بيانات العملاء'!P492</f>
        <v>0</v>
      </c>
      <c r="N491">
        <f>'[2]بيانات العملاء'!Q492</f>
        <v>0</v>
      </c>
      <c r="O491">
        <f>'[2]بيانات العملاء'!R492</f>
        <v>0</v>
      </c>
    </row>
    <row r="492" spans="1:15" hidden="1" x14ac:dyDescent="0.25">
      <c r="A492">
        <f>'[2]بيانات العملاء'!D493</f>
        <v>0</v>
      </c>
      <c r="B492" t="str">
        <f>'[2]بيانات العملاء'!E493</f>
        <v>تجار</v>
      </c>
      <c r="C492">
        <f>'[2]بيانات العملاء'!F493</f>
        <v>0</v>
      </c>
      <c r="D492">
        <f>'[2]بيانات العملاء'!G493</f>
        <v>0</v>
      </c>
      <c r="E492">
        <f>'[2]بيانات العملاء'!H493</f>
        <v>0</v>
      </c>
      <c r="F492" t="str">
        <f>'[2]بيانات العملاء'!I493</f>
        <v/>
      </c>
      <c r="G492">
        <f>'[2]بيانات العملاء'!J493</f>
        <v>491</v>
      </c>
      <c r="H492">
        <f>'[2]بيانات العملاء'!K493</f>
        <v>30</v>
      </c>
      <c r="I492">
        <f>'[2]بيانات العملاء'!L493</f>
        <v>0</v>
      </c>
      <c r="J492" t="str">
        <f>'[2]بيانات العملاء'!M493</f>
        <v>امر توريد</v>
      </c>
      <c r="K492">
        <f>'[2]بيانات العملاء'!N493</f>
        <v>0</v>
      </c>
      <c r="L492">
        <f>'[2]بيانات العملاء'!O493</f>
        <v>0</v>
      </c>
      <c r="M492">
        <f>'[2]بيانات العملاء'!P493</f>
        <v>0</v>
      </c>
      <c r="N492">
        <f>'[2]بيانات العملاء'!Q493</f>
        <v>0</v>
      </c>
      <c r="O492">
        <f>'[2]بيانات العملاء'!R493</f>
        <v>0</v>
      </c>
    </row>
    <row r="493" spans="1:15" hidden="1" x14ac:dyDescent="0.25">
      <c r="A493">
        <f>'[2]بيانات العملاء'!D494</f>
        <v>0</v>
      </c>
      <c r="B493" t="str">
        <f>'[2]بيانات العملاء'!E494</f>
        <v>تجار</v>
      </c>
      <c r="C493">
        <f>'[2]بيانات العملاء'!F494</f>
        <v>0</v>
      </c>
      <c r="D493">
        <f>'[2]بيانات العملاء'!G494</f>
        <v>0</v>
      </c>
      <c r="E493">
        <f>'[2]بيانات العملاء'!H494</f>
        <v>0</v>
      </c>
      <c r="F493" t="str">
        <f>'[2]بيانات العملاء'!I494</f>
        <v/>
      </c>
      <c r="G493">
        <f>'[2]بيانات العملاء'!J494</f>
        <v>492</v>
      </c>
      <c r="H493">
        <f>'[2]بيانات العملاء'!K494</f>
        <v>30</v>
      </c>
      <c r="I493">
        <f>'[2]بيانات العملاء'!L494</f>
        <v>0</v>
      </c>
      <c r="J493" t="str">
        <f>'[2]بيانات العملاء'!M494</f>
        <v>امر توريد</v>
      </c>
      <c r="K493">
        <f>'[2]بيانات العملاء'!N494</f>
        <v>0</v>
      </c>
      <c r="L493">
        <f>'[2]بيانات العملاء'!O494</f>
        <v>0</v>
      </c>
      <c r="M493">
        <f>'[2]بيانات العملاء'!P494</f>
        <v>0</v>
      </c>
      <c r="N493">
        <f>'[2]بيانات العملاء'!Q494</f>
        <v>0</v>
      </c>
      <c r="O493">
        <f>'[2]بيانات العملاء'!R494</f>
        <v>0</v>
      </c>
    </row>
    <row r="494" spans="1:15" hidden="1" x14ac:dyDescent="0.25">
      <c r="A494">
        <f>'[2]بيانات العملاء'!D495</f>
        <v>0</v>
      </c>
      <c r="B494" t="str">
        <f>'[2]بيانات العملاء'!E495</f>
        <v>تجار</v>
      </c>
      <c r="C494">
        <f>'[2]بيانات العملاء'!F495</f>
        <v>0</v>
      </c>
      <c r="D494">
        <f>'[2]بيانات العملاء'!G495</f>
        <v>0</v>
      </c>
      <c r="E494">
        <f>'[2]بيانات العملاء'!H495</f>
        <v>0</v>
      </c>
      <c r="F494" t="str">
        <f>'[2]بيانات العملاء'!I495</f>
        <v/>
      </c>
      <c r="G494">
        <f>'[2]بيانات العملاء'!J495</f>
        <v>493</v>
      </c>
      <c r="H494">
        <f>'[2]بيانات العملاء'!K495</f>
        <v>30</v>
      </c>
      <c r="I494">
        <f>'[2]بيانات العملاء'!L495</f>
        <v>0</v>
      </c>
      <c r="J494" t="str">
        <f>'[2]بيانات العملاء'!M495</f>
        <v>امر توريد</v>
      </c>
      <c r="K494">
        <f>'[2]بيانات العملاء'!N495</f>
        <v>0</v>
      </c>
      <c r="L494">
        <f>'[2]بيانات العملاء'!O495</f>
        <v>0</v>
      </c>
      <c r="M494">
        <f>'[2]بيانات العملاء'!P495</f>
        <v>0</v>
      </c>
      <c r="N494">
        <f>'[2]بيانات العملاء'!Q495</f>
        <v>0</v>
      </c>
      <c r="O494">
        <f>'[2]بيانات العملاء'!R495</f>
        <v>0</v>
      </c>
    </row>
    <row r="495" spans="1:15" hidden="1" x14ac:dyDescent="0.25">
      <c r="A495">
        <f>'[2]بيانات العملاء'!D496</f>
        <v>0</v>
      </c>
      <c r="B495" t="str">
        <f>'[2]بيانات العملاء'!E496</f>
        <v>تجار</v>
      </c>
      <c r="C495">
        <f>'[2]بيانات العملاء'!F496</f>
        <v>0</v>
      </c>
      <c r="D495">
        <f>'[2]بيانات العملاء'!G496</f>
        <v>0</v>
      </c>
      <c r="E495">
        <f>'[2]بيانات العملاء'!H496</f>
        <v>0</v>
      </c>
      <c r="F495" t="str">
        <f>'[2]بيانات العملاء'!I496</f>
        <v/>
      </c>
      <c r="G495">
        <f>'[2]بيانات العملاء'!J496</f>
        <v>494</v>
      </c>
      <c r="H495">
        <f>'[2]بيانات العملاء'!K496</f>
        <v>30</v>
      </c>
      <c r="I495">
        <f>'[2]بيانات العملاء'!L496</f>
        <v>0</v>
      </c>
      <c r="J495" t="str">
        <f>'[2]بيانات العملاء'!M496</f>
        <v>امر توريد</v>
      </c>
      <c r="K495">
        <f>'[2]بيانات العملاء'!N496</f>
        <v>0</v>
      </c>
      <c r="L495">
        <f>'[2]بيانات العملاء'!O496</f>
        <v>0</v>
      </c>
      <c r="M495">
        <f>'[2]بيانات العملاء'!P496</f>
        <v>0</v>
      </c>
      <c r="N495">
        <f>'[2]بيانات العملاء'!Q496</f>
        <v>0</v>
      </c>
      <c r="O495">
        <f>'[2]بيانات العملاء'!R496</f>
        <v>0</v>
      </c>
    </row>
    <row r="496" spans="1:15" hidden="1" x14ac:dyDescent="0.25">
      <c r="A496">
        <f>'[2]بيانات العملاء'!D497</f>
        <v>0</v>
      </c>
      <c r="B496" t="str">
        <f>'[2]بيانات العملاء'!E497</f>
        <v>تجار</v>
      </c>
      <c r="C496">
        <f>'[2]بيانات العملاء'!F497</f>
        <v>0</v>
      </c>
      <c r="D496">
        <f>'[2]بيانات العملاء'!G497</f>
        <v>0</v>
      </c>
      <c r="E496">
        <f>'[2]بيانات العملاء'!H497</f>
        <v>0</v>
      </c>
      <c r="F496" t="str">
        <f>'[2]بيانات العملاء'!I497</f>
        <v/>
      </c>
      <c r="G496">
        <f>'[2]بيانات العملاء'!J497</f>
        <v>495</v>
      </c>
      <c r="H496">
        <f>'[2]بيانات العملاء'!K497</f>
        <v>30</v>
      </c>
      <c r="I496">
        <f>'[2]بيانات العملاء'!L497</f>
        <v>0</v>
      </c>
      <c r="J496" t="str">
        <f>'[2]بيانات العملاء'!M497</f>
        <v>امر توريد</v>
      </c>
      <c r="K496">
        <f>'[2]بيانات العملاء'!N497</f>
        <v>0</v>
      </c>
      <c r="L496">
        <f>'[2]بيانات العملاء'!O497</f>
        <v>0</v>
      </c>
      <c r="M496">
        <f>'[2]بيانات العملاء'!P497</f>
        <v>0</v>
      </c>
      <c r="N496">
        <f>'[2]بيانات العملاء'!Q497</f>
        <v>0</v>
      </c>
      <c r="O496">
        <f>'[2]بيانات العملاء'!R497</f>
        <v>0</v>
      </c>
    </row>
    <row r="497" spans="1:15" hidden="1" x14ac:dyDescent="0.25">
      <c r="A497">
        <f>'[2]بيانات العملاء'!D498</f>
        <v>0</v>
      </c>
      <c r="B497" t="str">
        <f>'[2]بيانات العملاء'!E498</f>
        <v>تجار</v>
      </c>
      <c r="C497">
        <f>'[2]بيانات العملاء'!F498</f>
        <v>0</v>
      </c>
      <c r="D497">
        <f>'[2]بيانات العملاء'!G498</f>
        <v>0</v>
      </c>
      <c r="E497">
        <f>'[2]بيانات العملاء'!H498</f>
        <v>0</v>
      </c>
      <c r="F497" t="str">
        <f>'[2]بيانات العملاء'!I498</f>
        <v/>
      </c>
      <c r="G497">
        <f>'[2]بيانات العملاء'!J498</f>
        <v>496</v>
      </c>
      <c r="H497">
        <f>'[2]بيانات العملاء'!K498</f>
        <v>30</v>
      </c>
      <c r="I497">
        <f>'[2]بيانات العملاء'!L498</f>
        <v>0</v>
      </c>
      <c r="J497" t="str">
        <f>'[2]بيانات العملاء'!M498</f>
        <v>امر توريد</v>
      </c>
      <c r="K497">
        <f>'[2]بيانات العملاء'!N498</f>
        <v>0</v>
      </c>
      <c r="L497">
        <f>'[2]بيانات العملاء'!O498</f>
        <v>0</v>
      </c>
      <c r="M497">
        <f>'[2]بيانات العملاء'!P498</f>
        <v>0</v>
      </c>
      <c r="N497">
        <f>'[2]بيانات العملاء'!Q498</f>
        <v>0</v>
      </c>
      <c r="O497">
        <f>'[2]بيانات العملاء'!R498</f>
        <v>0</v>
      </c>
    </row>
    <row r="498" spans="1:15" hidden="1" x14ac:dyDescent="0.25">
      <c r="A498">
        <f>'[2]بيانات العملاء'!D499</f>
        <v>0</v>
      </c>
      <c r="B498" t="str">
        <f>'[2]بيانات العملاء'!E499</f>
        <v>تجار</v>
      </c>
      <c r="C498">
        <f>'[2]بيانات العملاء'!F499</f>
        <v>0</v>
      </c>
      <c r="D498">
        <f>'[2]بيانات العملاء'!G499</f>
        <v>0</v>
      </c>
      <c r="E498">
        <f>'[2]بيانات العملاء'!H499</f>
        <v>0</v>
      </c>
      <c r="F498" t="str">
        <f>'[2]بيانات العملاء'!I499</f>
        <v/>
      </c>
      <c r="G498">
        <f>'[2]بيانات العملاء'!J499</f>
        <v>497</v>
      </c>
      <c r="H498">
        <f>'[2]بيانات العملاء'!K499</f>
        <v>30</v>
      </c>
      <c r="I498">
        <f>'[2]بيانات العملاء'!L499</f>
        <v>0</v>
      </c>
      <c r="J498" t="str">
        <f>'[2]بيانات العملاء'!M499</f>
        <v>امر توريد</v>
      </c>
      <c r="K498">
        <f>'[2]بيانات العملاء'!N499</f>
        <v>0</v>
      </c>
      <c r="L498">
        <f>'[2]بيانات العملاء'!O499</f>
        <v>0</v>
      </c>
      <c r="M498">
        <f>'[2]بيانات العملاء'!P499</f>
        <v>0</v>
      </c>
      <c r="N498">
        <f>'[2]بيانات العملاء'!Q499</f>
        <v>0</v>
      </c>
      <c r="O498">
        <f>'[2]بيانات العملاء'!R499</f>
        <v>0</v>
      </c>
    </row>
    <row r="499" spans="1:15" hidden="1" x14ac:dyDescent="0.25">
      <c r="A499">
        <f>'[2]بيانات العملاء'!D500</f>
        <v>0</v>
      </c>
      <c r="B499" t="str">
        <f>'[2]بيانات العملاء'!E500</f>
        <v>تجار</v>
      </c>
      <c r="C499">
        <f>'[2]بيانات العملاء'!F500</f>
        <v>0</v>
      </c>
      <c r="D499">
        <f>'[2]بيانات العملاء'!G500</f>
        <v>0</v>
      </c>
      <c r="E499">
        <f>'[2]بيانات العملاء'!H500</f>
        <v>0</v>
      </c>
      <c r="F499" t="str">
        <f>'[2]بيانات العملاء'!I500</f>
        <v/>
      </c>
      <c r="G499">
        <f>'[2]بيانات العملاء'!J500</f>
        <v>498</v>
      </c>
      <c r="H499">
        <f>'[2]بيانات العملاء'!K500</f>
        <v>30</v>
      </c>
      <c r="I499">
        <f>'[2]بيانات العملاء'!L500</f>
        <v>0</v>
      </c>
      <c r="J499" t="str">
        <f>'[2]بيانات العملاء'!M500</f>
        <v>امر توريد</v>
      </c>
      <c r="K499">
        <f>'[2]بيانات العملاء'!N500</f>
        <v>0</v>
      </c>
      <c r="L499">
        <f>'[2]بيانات العملاء'!O500</f>
        <v>0</v>
      </c>
      <c r="M499">
        <f>'[2]بيانات العملاء'!P500</f>
        <v>0</v>
      </c>
      <c r="N499">
        <f>'[2]بيانات العملاء'!Q500</f>
        <v>0</v>
      </c>
      <c r="O499">
        <f>'[2]بيانات العملاء'!R500</f>
        <v>0</v>
      </c>
    </row>
    <row r="500" spans="1:15" hidden="1" x14ac:dyDescent="0.25">
      <c r="A500">
        <f>'[2]بيانات العملاء'!D501</f>
        <v>0</v>
      </c>
      <c r="B500" t="str">
        <f>'[2]بيانات العملاء'!E501</f>
        <v>تجار</v>
      </c>
      <c r="C500">
        <f>'[2]بيانات العملاء'!F501</f>
        <v>0</v>
      </c>
      <c r="D500">
        <f>'[2]بيانات العملاء'!G501</f>
        <v>0</v>
      </c>
      <c r="E500">
        <f>'[2]بيانات العملاء'!H501</f>
        <v>0</v>
      </c>
      <c r="F500" t="str">
        <f>'[2]بيانات العملاء'!I501</f>
        <v/>
      </c>
      <c r="G500">
        <f>'[2]بيانات العملاء'!J501</f>
        <v>499</v>
      </c>
      <c r="H500">
        <f>'[2]بيانات العملاء'!K501</f>
        <v>30</v>
      </c>
      <c r="I500">
        <f>'[2]بيانات العملاء'!L501</f>
        <v>0</v>
      </c>
      <c r="J500" t="str">
        <f>'[2]بيانات العملاء'!M501</f>
        <v>امر توريد</v>
      </c>
      <c r="K500">
        <f>'[2]بيانات العملاء'!N501</f>
        <v>0</v>
      </c>
      <c r="L500">
        <f>'[2]بيانات العملاء'!O501</f>
        <v>0</v>
      </c>
      <c r="M500">
        <f>'[2]بيانات العملاء'!P501</f>
        <v>0</v>
      </c>
      <c r="N500">
        <f>'[2]بيانات العملاء'!Q501</f>
        <v>0</v>
      </c>
      <c r="O500">
        <f>'[2]بيانات العملاء'!R501</f>
        <v>0</v>
      </c>
    </row>
    <row r="501" spans="1:15" hidden="1" x14ac:dyDescent="0.25">
      <c r="A501">
        <f>'[2]بيانات العملاء'!D502</f>
        <v>0</v>
      </c>
      <c r="B501" t="str">
        <f>'[2]بيانات العملاء'!E502</f>
        <v>تجار</v>
      </c>
      <c r="C501">
        <f>'[2]بيانات العملاء'!F502</f>
        <v>0</v>
      </c>
      <c r="D501">
        <f>'[2]بيانات العملاء'!G502</f>
        <v>0</v>
      </c>
      <c r="E501">
        <f>'[2]بيانات العملاء'!H502</f>
        <v>0</v>
      </c>
      <c r="F501" t="str">
        <f>'[2]بيانات العملاء'!I502</f>
        <v/>
      </c>
      <c r="G501">
        <f>'[2]بيانات العملاء'!J502</f>
        <v>500</v>
      </c>
      <c r="H501">
        <f>'[2]بيانات العملاء'!K502</f>
        <v>30</v>
      </c>
      <c r="I501">
        <f>'[2]بيانات العملاء'!L502</f>
        <v>0</v>
      </c>
      <c r="J501" t="str">
        <f>'[2]بيانات العملاء'!M502</f>
        <v>امر توريد</v>
      </c>
      <c r="K501">
        <f>'[2]بيانات العملاء'!N502</f>
        <v>0</v>
      </c>
      <c r="L501">
        <f>'[2]بيانات العملاء'!O502</f>
        <v>0</v>
      </c>
      <c r="M501">
        <f>'[2]بيانات العملاء'!P502</f>
        <v>0</v>
      </c>
      <c r="N501">
        <f>'[2]بيانات العملاء'!Q502</f>
        <v>0</v>
      </c>
      <c r="O501">
        <f>'[2]بيانات العملاء'!R502</f>
        <v>0</v>
      </c>
    </row>
    <row r="502" spans="1:15" hidden="1" x14ac:dyDescent="0.25">
      <c r="A502">
        <f>'[2]بيانات العملاء'!D503</f>
        <v>0</v>
      </c>
      <c r="B502" t="str">
        <f>'[2]بيانات العملاء'!E503</f>
        <v>تجار</v>
      </c>
      <c r="C502">
        <f>'[2]بيانات العملاء'!F503</f>
        <v>0</v>
      </c>
      <c r="D502">
        <f>'[2]بيانات العملاء'!G503</f>
        <v>0</v>
      </c>
      <c r="E502">
        <f>'[2]بيانات العملاء'!H503</f>
        <v>0</v>
      </c>
      <c r="F502" t="str">
        <f>'[2]بيانات العملاء'!I503</f>
        <v/>
      </c>
      <c r="G502">
        <f>'[2]بيانات العملاء'!J503</f>
        <v>501</v>
      </c>
      <c r="H502">
        <f>'[2]بيانات العملاء'!K503</f>
        <v>30</v>
      </c>
      <c r="I502">
        <f>'[2]بيانات العملاء'!L503</f>
        <v>0</v>
      </c>
      <c r="J502" t="str">
        <f>'[2]بيانات العملاء'!M503</f>
        <v>امر توريد</v>
      </c>
      <c r="K502">
        <f>'[2]بيانات العملاء'!N503</f>
        <v>0</v>
      </c>
      <c r="L502">
        <f>'[2]بيانات العملاء'!O503</f>
        <v>0</v>
      </c>
      <c r="M502">
        <f>'[2]بيانات العملاء'!P503</f>
        <v>0</v>
      </c>
      <c r="N502">
        <f>'[2]بيانات العملاء'!Q503</f>
        <v>0</v>
      </c>
      <c r="O502">
        <f>'[2]بيانات العملاء'!R503</f>
        <v>0</v>
      </c>
    </row>
    <row r="503" spans="1:15" hidden="1" x14ac:dyDescent="0.25">
      <c r="A503">
        <f>'[2]بيانات العملاء'!D504</f>
        <v>0</v>
      </c>
      <c r="B503" t="str">
        <f>'[2]بيانات العملاء'!E504</f>
        <v>تجار</v>
      </c>
      <c r="C503">
        <f>'[2]بيانات العملاء'!F504</f>
        <v>0</v>
      </c>
      <c r="D503">
        <f>'[2]بيانات العملاء'!G504</f>
        <v>0</v>
      </c>
      <c r="E503">
        <f>'[2]بيانات العملاء'!H504</f>
        <v>0</v>
      </c>
      <c r="F503" t="str">
        <f>'[2]بيانات العملاء'!I504</f>
        <v/>
      </c>
      <c r="G503">
        <f>'[2]بيانات العملاء'!J504</f>
        <v>502</v>
      </c>
      <c r="H503">
        <f>'[2]بيانات العملاء'!K504</f>
        <v>30</v>
      </c>
      <c r="I503">
        <f>'[2]بيانات العملاء'!L504</f>
        <v>0</v>
      </c>
      <c r="J503" t="str">
        <f>'[2]بيانات العملاء'!M504</f>
        <v>امر توريد</v>
      </c>
      <c r="K503">
        <f>'[2]بيانات العملاء'!N504</f>
        <v>0</v>
      </c>
      <c r="L503">
        <f>'[2]بيانات العملاء'!O504</f>
        <v>0</v>
      </c>
      <c r="M503">
        <f>'[2]بيانات العملاء'!P504</f>
        <v>0</v>
      </c>
      <c r="N503">
        <f>'[2]بيانات العملاء'!Q504</f>
        <v>0</v>
      </c>
      <c r="O503">
        <f>'[2]بيانات العملاء'!R504</f>
        <v>0</v>
      </c>
    </row>
    <row r="504" spans="1:15" hidden="1" x14ac:dyDescent="0.25">
      <c r="A504">
        <f>'[2]بيانات العملاء'!D505</f>
        <v>0</v>
      </c>
      <c r="B504" t="str">
        <f>'[2]بيانات العملاء'!E505</f>
        <v>تجار</v>
      </c>
      <c r="C504">
        <f>'[2]بيانات العملاء'!F505</f>
        <v>0</v>
      </c>
      <c r="D504">
        <f>'[2]بيانات العملاء'!G505</f>
        <v>0</v>
      </c>
      <c r="E504">
        <f>'[2]بيانات العملاء'!H505</f>
        <v>0</v>
      </c>
      <c r="F504" t="str">
        <f>'[2]بيانات العملاء'!I505</f>
        <v/>
      </c>
      <c r="G504">
        <f>'[2]بيانات العملاء'!J505</f>
        <v>503</v>
      </c>
      <c r="H504">
        <f>'[2]بيانات العملاء'!K505</f>
        <v>30</v>
      </c>
      <c r="I504">
        <f>'[2]بيانات العملاء'!L505</f>
        <v>0</v>
      </c>
      <c r="J504" t="str">
        <f>'[2]بيانات العملاء'!M505</f>
        <v>امر توريد</v>
      </c>
      <c r="K504">
        <f>'[2]بيانات العملاء'!N505</f>
        <v>0</v>
      </c>
      <c r="L504">
        <f>'[2]بيانات العملاء'!O505</f>
        <v>0</v>
      </c>
      <c r="M504">
        <f>'[2]بيانات العملاء'!P505</f>
        <v>0</v>
      </c>
      <c r="N504">
        <f>'[2]بيانات العملاء'!Q505</f>
        <v>0</v>
      </c>
      <c r="O504">
        <f>'[2]بيانات العملاء'!R505</f>
        <v>0</v>
      </c>
    </row>
    <row r="505" spans="1:15" hidden="1" x14ac:dyDescent="0.25">
      <c r="A505">
        <f>'[2]بيانات العملاء'!D506</f>
        <v>0</v>
      </c>
      <c r="B505" t="str">
        <f>'[2]بيانات العملاء'!E506</f>
        <v>تجار</v>
      </c>
      <c r="C505">
        <f>'[2]بيانات العملاء'!F506</f>
        <v>0</v>
      </c>
      <c r="D505">
        <f>'[2]بيانات العملاء'!G506</f>
        <v>0</v>
      </c>
      <c r="E505">
        <f>'[2]بيانات العملاء'!H506</f>
        <v>0</v>
      </c>
      <c r="F505" t="str">
        <f>'[2]بيانات العملاء'!I506</f>
        <v/>
      </c>
      <c r="G505">
        <f>'[2]بيانات العملاء'!J506</f>
        <v>504</v>
      </c>
      <c r="H505">
        <f>'[2]بيانات العملاء'!K506</f>
        <v>30</v>
      </c>
      <c r="I505">
        <f>'[2]بيانات العملاء'!L506</f>
        <v>0</v>
      </c>
      <c r="J505" t="str">
        <f>'[2]بيانات العملاء'!M506</f>
        <v>امر توريد</v>
      </c>
      <c r="K505">
        <f>'[2]بيانات العملاء'!N506</f>
        <v>0</v>
      </c>
      <c r="L505">
        <f>'[2]بيانات العملاء'!O506</f>
        <v>0</v>
      </c>
      <c r="M505">
        <f>'[2]بيانات العملاء'!P506</f>
        <v>0</v>
      </c>
      <c r="N505">
        <f>'[2]بيانات العملاء'!Q506</f>
        <v>0</v>
      </c>
      <c r="O505">
        <f>'[2]بيانات العملاء'!R506</f>
        <v>0</v>
      </c>
    </row>
    <row r="506" spans="1:15" hidden="1" x14ac:dyDescent="0.25">
      <c r="A506">
        <f>'[2]بيانات العملاء'!D507</f>
        <v>0</v>
      </c>
      <c r="B506" t="str">
        <f>'[2]بيانات العملاء'!E507</f>
        <v>تجار</v>
      </c>
      <c r="C506">
        <f>'[2]بيانات العملاء'!F507</f>
        <v>0</v>
      </c>
      <c r="D506">
        <f>'[2]بيانات العملاء'!G507</f>
        <v>0</v>
      </c>
      <c r="E506">
        <f>'[2]بيانات العملاء'!H507</f>
        <v>0</v>
      </c>
      <c r="F506" t="str">
        <f>'[2]بيانات العملاء'!I507</f>
        <v/>
      </c>
      <c r="G506">
        <f>'[2]بيانات العملاء'!J507</f>
        <v>505</v>
      </c>
      <c r="H506">
        <f>'[2]بيانات العملاء'!K507</f>
        <v>30</v>
      </c>
      <c r="I506">
        <f>'[2]بيانات العملاء'!L507</f>
        <v>0</v>
      </c>
      <c r="J506" t="str">
        <f>'[2]بيانات العملاء'!M507</f>
        <v>امر توريد</v>
      </c>
      <c r="K506">
        <f>'[2]بيانات العملاء'!N507</f>
        <v>0</v>
      </c>
      <c r="L506">
        <f>'[2]بيانات العملاء'!O507</f>
        <v>0</v>
      </c>
      <c r="M506">
        <f>'[2]بيانات العملاء'!P507</f>
        <v>0</v>
      </c>
      <c r="N506">
        <f>'[2]بيانات العملاء'!Q507</f>
        <v>0</v>
      </c>
      <c r="O506">
        <f>'[2]بيانات العملاء'!R507</f>
        <v>0</v>
      </c>
    </row>
    <row r="507" spans="1:15" hidden="1" x14ac:dyDescent="0.25">
      <c r="A507">
        <f>'[2]بيانات العملاء'!D508</f>
        <v>0</v>
      </c>
      <c r="B507" t="str">
        <f>'[2]بيانات العملاء'!E508</f>
        <v>تجار</v>
      </c>
      <c r="C507">
        <f>'[2]بيانات العملاء'!F508</f>
        <v>0</v>
      </c>
      <c r="D507">
        <f>'[2]بيانات العملاء'!G508</f>
        <v>0</v>
      </c>
      <c r="E507">
        <f>'[2]بيانات العملاء'!H508</f>
        <v>0</v>
      </c>
      <c r="F507" t="str">
        <f>'[2]بيانات العملاء'!I508</f>
        <v/>
      </c>
      <c r="G507">
        <f>'[2]بيانات العملاء'!J508</f>
        <v>506</v>
      </c>
      <c r="H507">
        <f>'[2]بيانات العملاء'!K508</f>
        <v>30</v>
      </c>
      <c r="I507">
        <f>'[2]بيانات العملاء'!L508</f>
        <v>0</v>
      </c>
      <c r="J507" t="str">
        <f>'[2]بيانات العملاء'!M508</f>
        <v>امر توريد</v>
      </c>
      <c r="K507">
        <f>'[2]بيانات العملاء'!N508</f>
        <v>0</v>
      </c>
      <c r="L507">
        <f>'[2]بيانات العملاء'!O508</f>
        <v>0</v>
      </c>
      <c r="M507">
        <f>'[2]بيانات العملاء'!P508</f>
        <v>0</v>
      </c>
      <c r="N507">
        <f>'[2]بيانات العملاء'!Q508</f>
        <v>0</v>
      </c>
      <c r="O507">
        <f>'[2]بيانات العملاء'!R508</f>
        <v>0</v>
      </c>
    </row>
    <row r="508" spans="1:15" hidden="1" x14ac:dyDescent="0.25">
      <c r="A508">
        <f>'[2]بيانات العملاء'!D509</f>
        <v>0</v>
      </c>
      <c r="B508" t="str">
        <f>'[2]بيانات العملاء'!E509</f>
        <v>تجار</v>
      </c>
      <c r="C508">
        <f>'[2]بيانات العملاء'!F509</f>
        <v>0</v>
      </c>
      <c r="D508">
        <f>'[2]بيانات العملاء'!G509</f>
        <v>0</v>
      </c>
      <c r="E508">
        <f>'[2]بيانات العملاء'!H509</f>
        <v>0</v>
      </c>
      <c r="F508" t="str">
        <f>'[2]بيانات العملاء'!I509</f>
        <v/>
      </c>
      <c r="G508">
        <f>'[2]بيانات العملاء'!J509</f>
        <v>507</v>
      </c>
      <c r="H508">
        <f>'[2]بيانات العملاء'!K509</f>
        <v>30</v>
      </c>
      <c r="I508">
        <f>'[2]بيانات العملاء'!L509</f>
        <v>0</v>
      </c>
      <c r="J508" t="str">
        <f>'[2]بيانات العملاء'!M509</f>
        <v>امر توريد</v>
      </c>
      <c r="K508">
        <f>'[2]بيانات العملاء'!N509</f>
        <v>0</v>
      </c>
      <c r="L508">
        <f>'[2]بيانات العملاء'!O509</f>
        <v>0</v>
      </c>
      <c r="M508">
        <f>'[2]بيانات العملاء'!P509</f>
        <v>0</v>
      </c>
      <c r="N508">
        <f>'[2]بيانات العملاء'!Q509</f>
        <v>0</v>
      </c>
      <c r="O508">
        <f>'[2]بيانات العملاء'!R509</f>
        <v>0</v>
      </c>
    </row>
    <row r="509" spans="1:15" hidden="1" x14ac:dyDescent="0.25">
      <c r="A509">
        <f>'[2]بيانات العملاء'!D510</f>
        <v>0</v>
      </c>
      <c r="B509" t="str">
        <f>'[2]بيانات العملاء'!E510</f>
        <v>تجار</v>
      </c>
      <c r="C509">
        <f>'[2]بيانات العملاء'!F510</f>
        <v>0</v>
      </c>
      <c r="D509">
        <f>'[2]بيانات العملاء'!G510</f>
        <v>0</v>
      </c>
      <c r="E509">
        <f>'[2]بيانات العملاء'!H510</f>
        <v>0</v>
      </c>
      <c r="F509" t="str">
        <f>'[2]بيانات العملاء'!I510</f>
        <v/>
      </c>
      <c r="G509">
        <f>'[2]بيانات العملاء'!J510</f>
        <v>508</v>
      </c>
      <c r="H509">
        <f>'[2]بيانات العملاء'!K510</f>
        <v>30</v>
      </c>
      <c r="I509">
        <f>'[2]بيانات العملاء'!L510</f>
        <v>0</v>
      </c>
      <c r="J509" t="str">
        <f>'[2]بيانات العملاء'!M510</f>
        <v>امر توريد</v>
      </c>
      <c r="K509">
        <f>'[2]بيانات العملاء'!N510</f>
        <v>0</v>
      </c>
      <c r="L509">
        <f>'[2]بيانات العملاء'!O510</f>
        <v>0</v>
      </c>
      <c r="M509">
        <f>'[2]بيانات العملاء'!P510</f>
        <v>0</v>
      </c>
      <c r="N509">
        <f>'[2]بيانات العملاء'!Q510</f>
        <v>0</v>
      </c>
      <c r="O509">
        <f>'[2]بيانات العملاء'!R510</f>
        <v>0</v>
      </c>
    </row>
    <row r="510" spans="1:15" hidden="1" x14ac:dyDescent="0.25">
      <c r="A510">
        <f>'[2]بيانات العملاء'!D511</f>
        <v>0</v>
      </c>
      <c r="B510" t="str">
        <f>'[2]بيانات العملاء'!E511</f>
        <v>تجار</v>
      </c>
      <c r="C510">
        <f>'[2]بيانات العملاء'!F511</f>
        <v>0</v>
      </c>
      <c r="D510">
        <f>'[2]بيانات العملاء'!G511</f>
        <v>0</v>
      </c>
      <c r="E510">
        <f>'[2]بيانات العملاء'!H511</f>
        <v>0</v>
      </c>
      <c r="F510" t="str">
        <f>'[2]بيانات العملاء'!I511</f>
        <v/>
      </c>
      <c r="G510">
        <f>'[2]بيانات العملاء'!J511</f>
        <v>509</v>
      </c>
      <c r="H510">
        <f>'[2]بيانات العملاء'!K511</f>
        <v>30</v>
      </c>
      <c r="I510">
        <f>'[2]بيانات العملاء'!L511</f>
        <v>0</v>
      </c>
      <c r="J510" t="str">
        <f>'[2]بيانات العملاء'!M511</f>
        <v>امر توريد</v>
      </c>
      <c r="K510">
        <f>'[2]بيانات العملاء'!N511</f>
        <v>0</v>
      </c>
      <c r="L510">
        <f>'[2]بيانات العملاء'!O511</f>
        <v>0</v>
      </c>
      <c r="M510">
        <f>'[2]بيانات العملاء'!P511</f>
        <v>0</v>
      </c>
      <c r="N510">
        <f>'[2]بيانات العملاء'!Q511</f>
        <v>0</v>
      </c>
      <c r="O510">
        <f>'[2]بيانات العملاء'!R511</f>
        <v>0</v>
      </c>
    </row>
    <row r="511" spans="1:15" hidden="1" x14ac:dyDescent="0.25">
      <c r="A511">
        <f>'[2]بيانات العملاء'!D512</f>
        <v>0</v>
      </c>
      <c r="B511" t="str">
        <f>'[2]بيانات العملاء'!E512</f>
        <v>تجار</v>
      </c>
      <c r="C511">
        <f>'[2]بيانات العملاء'!F512</f>
        <v>0</v>
      </c>
      <c r="D511">
        <f>'[2]بيانات العملاء'!G512</f>
        <v>0</v>
      </c>
      <c r="E511">
        <f>'[2]بيانات العملاء'!H512</f>
        <v>0</v>
      </c>
      <c r="F511" t="str">
        <f>'[2]بيانات العملاء'!I512</f>
        <v/>
      </c>
      <c r="G511">
        <f>'[2]بيانات العملاء'!J512</f>
        <v>510</v>
      </c>
      <c r="H511">
        <f>'[2]بيانات العملاء'!K512</f>
        <v>30</v>
      </c>
      <c r="I511">
        <f>'[2]بيانات العملاء'!L512</f>
        <v>0</v>
      </c>
      <c r="J511" t="str">
        <f>'[2]بيانات العملاء'!M512</f>
        <v>امر توريد</v>
      </c>
      <c r="K511">
        <f>'[2]بيانات العملاء'!N512</f>
        <v>0</v>
      </c>
      <c r="L511">
        <f>'[2]بيانات العملاء'!O512</f>
        <v>0</v>
      </c>
      <c r="M511">
        <f>'[2]بيانات العملاء'!P512</f>
        <v>0</v>
      </c>
      <c r="N511">
        <f>'[2]بيانات العملاء'!Q512</f>
        <v>0</v>
      </c>
      <c r="O511">
        <f>'[2]بيانات العملاء'!R512</f>
        <v>0</v>
      </c>
    </row>
    <row r="512" spans="1:15" hidden="1" x14ac:dyDescent="0.25">
      <c r="A512">
        <f>'[2]بيانات العملاء'!D513</f>
        <v>0</v>
      </c>
      <c r="B512" t="str">
        <f>'[2]بيانات العملاء'!E513</f>
        <v>تجار</v>
      </c>
      <c r="C512">
        <f>'[2]بيانات العملاء'!F513</f>
        <v>0</v>
      </c>
      <c r="D512">
        <f>'[2]بيانات العملاء'!G513</f>
        <v>0</v>
      </c>
      <c r="E512">
        <f>'[2]بيانات العملاء'!H513</f>
        <v>0</v>
      </c>
      <c r="F512" t="str">
        <f>'[2]بيانات العملاء'!I513</f>
        <v/>
      </c>
      <c r="G512">
        <f>'[2]بيانات العملاء'!J513</f>
        <v>511</v>
      </c>
      <c r="H512">
        <f>'[2]بيانات العملاء'!K513</f>
        <v>30</v>
      </c>
      <c r="I512">
        <f>'[2]بيانات العملاء'!L513</f>
        <v>0</v>
      </c>
      <c r="J512" t="str">
        <f>'[2]بيانات العملاء'!M513</f>
        <v>امر توريد</v>
      </c>
      <c r="K512">
        <f>'[2]بيانات العملاء'!N513</f>
        <v>0</v>
      </c>
      <c r="L512">
        <f>'[2]بيانات العملاء'!O513</f>
        <v>0</v>
      </c>
      <c r="M512">
        <f>'[2]بيانات العملاء'!P513</f>
        <v>0</v>
      </c>
      <c r="N512">
        <f>'[2]بيانات العملاء'!Q513</f>
        <v>0</v>
      </c>
      <c r="O512">
        <f>'[2]بيانات العملاء'!R513</f>
        <v>0</v>
      </c>
    </row>
    <row r="513" spans="1:15" hidden="1" x14ac:dyDescent="0.25">
      <c r="A513">
        <f>'[2]بيانات العملاء'!D514</f>
        <v>0</v>
      </c>
      <c r="B513" t="str">
        <f>'[2]بيانات العملاء'!E514</f>
        <v>تجار</v>
      </c>
      <c r="C513">
        <f>'[2]بيانات العملاء'!F514</f>
        <v>0</v>
      </c>
      <c r="D513">
        <f>'[2]بيانات العملاء'!G514</f>
        <v>0</v>
      </c>
      <c r="E513">
        <f>'[2]بيانات العملاء'!H514</f>
        <v>0</v>
      </c>
      <c r="F513" t="str">
        <f>'[2]بيانات العملاء'!I514</f>
        <v/>
      </c>
      <c r="G513">
        <f>'[2]بيانات العملاء'!J514</f>
        <v>512</v>
      </c>
      <c r="H513">
        <f>'[2]بيانات العملاء'!K514</f>
        <v>30</v>
      </c>
      <c r="I513">
        <f>'[2]بيانات العملاء'!L514</f>
        <v>0</v>
      </c>
      <c r="J513" t="str">
        <f>'[2]بيانات العملاء'!M514</f>
        <v>امر توريد</v>
      </c>
      <c r="K513">
        <f>'[2]بيانات العملاء'!N514</f>
        <v>0</v>
      </c>
      <c r="L513">
        <f>'[2]بيانات العملاء'!O514</f>
        <v>0</v>
      </c>
      <c r="M513">
        <f>'[2]بيانات العملاء'!P514</f>
        <v>0</v>
      </c>
      <c r="N513">
        <f>'[2]بيانات العملاء'!Q514</f>
        <v>0</v>
      </c>
      <c r="O513">
        <f>'[2]بيانات العملاء'!R514</f>
        <v>0</v>
      </c>
    </row>
    <row r="514" spans="1:15" hidden="1" x14ac:dyDescent="0.25">
      <c r="A514">
        <f>'[2]بيانات العملاء'!D515</f>
        <v>0</v>
      </c>
      <c r="B514" t="str">
        <f>'[2]بيانات العملاء'!E515</f>
        <v>تجار</v>
      </c>
      <c r="C514">
        <f>'[2]بيانات العملاء'!F515</f>
        <v>0</v>
      </c>
      <c r="D514">
        <f>'[2]بيانات العملاء'!G515</f>
        <v>0</v>
      </c>
      <c r="E514">
        <f>'[2]بيانات العملاء'!H515</f>
        <v>0</v>
      </c>
      <c r="F514" t="str">
        <f>'[2]بيانات العملاء'!I515</f>
        <v/>
      </c>
      <c r="G514">
        <f>'[2]بيانات العملاء'!J515</f>
        <v>513</v>
      </c>
      <c r="H514">
        <f>'[2]بيانات العملاء'!K515</f>
        <v>30</v>
      </c>
      <c r="I514">
        <f>'[2]بيانات العملاء'!L515</f>
        <v>0</v>
      </c>
      <c r="J514" t="str">
        <f>'[2]بيانات العملاء'!M515</f>
        <v>امر توريد</v>
      </c>
      <c r="K514">
        <f>'[2]بيانات العملاء'!N515</f>
        <v>0</v>
      </c>
      <c r="L514">
        <f>'[2]بيانات العملاء'!O515</f>
        <v>0</v>
      </c>
      <c r="M514">
        <f>'[2]بيانات العملاء'!P515</f>
        <v>0</v>
      </c>
      <c r="N514">
        <f>'[2]بيانات العملاء'!Q515</f>
        <v>0</v>
      </c>
      <c r="O514">
        <f>'[2]بيانات العملاء'!R515</f>
        <v>0</v>
      </c>
    </row>
    <row r="515" spans="1:15" hidden="1" x14ac:dyDescent="0.25">
      <c r="A515">
        <f>'[2]بيانات العملاء'!D516</f>
        <v>0</v>
      </c>
      <c r="B515" t="str">
        <f>'[2]بيانات العملاء'!E516</f>
        <v>تجار</v>
      </c>
      <c r="C515">
        <f>'[2]بيانات العملاء'!F516</f>
        <v>0</v>
      </c>
      <c r="D515">
        <f>'[2]بيانات العملاء'!G516</f>
        <v>0</v>
      </c>
      <c r="E515">
        <f>'[2]بيانات العملاء'!H516</f>
        <v>0</v>
      </c>
      <c r="F515" t="str">
        <f>'[2]بيانات العملاء'!I516</f>
        <v/>
      </c>
      <c r="G515">
        <f>'[2]بيانات العملاء'!J516</f>
        <v>514</v>
      </c>
      <c r="H515">
        <f>'[2]بيانات العملاء'!K516</f>
        <v>30</v>
      </c>
      <c r="I515">
        <f>'[2]بيانات العملاء'!L516</f>
        <v>0</v>
      </c>
      <c r="J515" t="str">
        <f>'[2]بيانات العملاء'!M516</f>
        <v>امر توريد</v>
      </c>
      <c r="K515">
        <f>'[2]بيانات العملاء'!N516</f>
        <v>0</v>
      </c>
      <c r="L515">
        <f>'[2]بيانات العملاء'!O516</f>
        <v>0</v>
      </c>
      <c r="M515">
        <f>'[2]بيانات العملاء'!P516</f>
        <v>0</v>
      </c>
      <c r="N515">
        <f>'[2]بيانات العملاء'!Q516</f>
        <v>0</v>
      </c>
      <c r="O515">
        <f>'[2]بيانات العملاء'!R516</f>
        <v>0</v>
      </c>
    </row>
    <row r="516" spans="1:15" hidden="1" x14ac:dyDescent="0.25">
      <c r="A516">
        <f>'[2]بيانات العملاء'!D517</f>
        <v>0</v>
      </c>
      <c r="B516" t="str">
        <f>'[2]بيانات العملاء'!E517</f>
        <v>تجار</v>
      </c>
      <c r="C516">
        <f>'[2]بيانات العملاء'!F517</f>
        <v>0</v>
      </c>
      <c r="D516">
        <f>'[2]بيانات العملاء'!G517</f>
        <v>0</v>
      </c>
      <c r="E516">
        <f>'[2]بيانات العملاء'!H517</f>
        <v>0</v>
      </c>
      <c r="F516" t="str">
        <f>'[2]بيانات العملاء'!I517</f>
        <v/>
      </c>
      <c r="G516">
        <f>'[2]بيانات العملاء'!J517</f>
        <v>515</v>
      </c>
      <c r="H516">
        <f>'[2]بيانات العملاء'!K517</f>
        <v>30</v>
      </c>
      <c r="I516">
        <f>'[2]بيانات العملاء'!L517</f>
        <v>0</v>
      </c>
      <c r="J516" t="str">
        <f>'[2]بيانات العملاء'!M517</f>
        <v>امر توريد</v>
      </c>
      <c r="K516">
        <f>'[2]بيانات العملاء'!N517</f>
        <v>0</v>
      </c>
      <c r="L516">
        <f>'[2]بيانات العملاء'!O517</f>
        <v>0</v>
      </c>
      <c r="M516">
        <f>'[2]بيانات العملاء'!P517</f>
        <v>0</v>
      </c>
      <c r="N516">
        <f>'[2]بيانات العملاء'!Q517</f>
        <v>0</v>
      </c>
      <c r="O516">
        <f>'[2]بيانات العملاء'!R517</f>
        <v>0</v>
      </c>
    </row>
    <row r="517" spans="1:15" hidden="1" x14ac:dyDescent="0.25">
      <c r="A517">
        <f>'[2]بيانات العملاء'!D518</f>
        <v>0</v>
      </c>
      <c r="B517" t="str">
        <f>'[2]بيانات العملاء'!E518</f>
        <v>تجار</v>
      </c>
      <c r="C517">
        <f>'[2]بيانات العملاء'!F518</f>
        <v>0</v>
      </c>
      <c r="D517">
        <f>'[2]بيانات العملاء'!G518</f>
        <v>0</v>
      </c>
      <c r="E517">
        <f>'[2]بيانات العملاء'!H518</f>
        <v>0</v>
      </c>
      <c r="F517" t="str">
        <f>'[2]بيانات العملاء'!I518</f>
        <v/>
      </c>
      <c r="G517">
        <f>'[2]بيانات العملاء'!J518</f>
        <v>516</v>
      </c>
      <c r="H517">
        <f>'[2]بيانات العملاء'!K518</f>
        <v>30</v>
      </c>
      <c r="I517">
        <f>'[2]بيانات العملاء'!L518</f>
        <v>0</v>
      </c>
      <c r="J517" t="str">
        <f>'[2]بيانات العملاء'!M518</f>
        <v>امر توريد</v>
      </c>
      <c r="K517">
        <f>'[2]بيانات العملاء'!N518</f>
        <v>0</v>
      </c>
      <c r="L517">
        <f>'[2]بيانات العملاء'!O518</f>
        <v>0</v>
      </c>
      <c r="M517">
        <f>'[2]بيانات العملاء'!P518</f>
        <v>0</v>
      </c>
      <c r="N517">
        <f>'[2]بيانات العملاء'!Q518</f>
        <v>0</v>
      </c>
      <c r="O517">
        <f>'[2]بيانات العملاء'!R518</f>
        <v>0</v>
      </c>
    </row>
    <row r="518" spans="1:15" hidden="1" x14ac:dyDescent="0.25">
      <c r="A518" t="str">
        <f>'[2]بيانات العملاء'!D519</f>
        <v xml:space="preserve">صيدليات جاردينيا </v>
      </c>
      <c r="B518" t="str">
        <f>'[2]بيانات العملاء'!E519</f>
        <v>سلاسل صيدليات</v>
      </c>
      <c r="C518" t="str">
        <f>'[2]بيانات العملاء'!F519</f>
        <v>الجيزة</v>
      </c>
      <c r="D518" t="str">
        <f>'[2]بيانات العملاء'!G519</f>
        <v>حدائق الاهرام</v>
      </c>
      <c r="E518" t="str">
        <f>'[2]بيانات العملاء'!H519</f>
        <v>حدائق الاهرام البوابه الاولي</v>
      </c>
      <c r="F518" t="str">
        <f>'[2]بيانات العملاء'!I519</f>
        <v/>
      </c>
      <c r="G518">
        <f>'[2]بيانات العملاء'!J519</f>
        <v>517</v>
      </c>
      <c r="H518">
        <f>'[2]بيانات العملاء'!K519</f>
        <v>90</v>
      </c>
      <c r="I518" t="str">
        <f>'[2]بيانات العملاء'!L519</f>
        <v>اجل ع الاستحقاق</v>
      </c>
      <c r="J518" t="str">
        <f>'[2]بيانات العملاء'!M519</f>
        <v xml:space="preserve">ضريبى </v>
      </c>
      <c r="K518">
        <f>'[2]بيانات العملاء'!N519</f>
        <v>0</v>
      </c>
      <c r="L518">
        <f>'[2]بيانات العملاء'!O519</f>
        <v>0</v>
      </c>
      <c r="M518">
        <f>'[2]بيانات العملاء'!P519</f>
        <v>0</v>
      </c>
      <c r="N518">
        <f>'[2]بيانات العملاء'!Q519</f>
        <v>0</v>
      </c>
      <c r="O518">
        <f>'[2]بيانات العملاء'!R519</f>
        <v>0</v>
      </c>
    </row>
    <row r="519" spans="1:15" hidden="1" x14ac:dyDescent="0.25">
      <c r="A519" t="str">
        <f>'[2]بيانات العملاء'!D520</f>
        <v>صيدليات غزل حلوان</v>
      </c>
      <c r="B519" t="str">
        <f>'[2]بيانات العملاء'!E520</f>
        <v>سلاسل صيدليات</v>
      </c>
      <c r="C519" t="str">
        <f>'[2]بيانات العملاء'!F520</f>
        <v>القاهره</v>
      </c>
      <c r="D519" t="str">
        <f>'[2]بيانات العملاء'!G520</f>
        <v>حلوان</v>
      </c>
      <c r="E519" t="str">
        <f>'[2]بيانات العملاء'!H520</f>
        <v xml:space="preserve">شارع المراغي 38شارع المنصور امام محطه متر حلوان </v>
      </c>
      <c r="F519" t="str">
        <f>'[2]بيانات العملاء'!I520</f>
        <v/>
      </c>
      <c r="G519">
        <f>'[2]بيانات العملاء'!J520</f>
        <v>518</v>
      </c>
      <c r="H519">
        <f>'[2]بيانات العملاء'!K520</f>
        <v>90</v>
      </c>
      <c r="I519" t="str">
        <f>'[2]بيانات العملاء'!L520</f>
        <v>اجل ع الاستحقاق</v>
      </c>
      <c r="J519" t="str">
        <f>'[2]بيانات العملاء'!M520</f>
        <v xml:space="preserve">ضريبى </v>
      </c>
      <c r="K519">
        <f>'[2]بيانات العملاء'!N520</f>
        <v>0</v>
      </c>
      <c r="L519">
        <f>'[2]بيانات العملاء'!O520</f>
        <v>0</v>
      </c>
      <c r="M519">
        <f>'[2]بيانات العملاء'!P520</f>
        <v>0</v>
      </c>
      <c r="N519">
        <f>'[2]بيانات العملاء'!Q520</f>
        <v>0</v>
      </c>
      <c r="O519">
        <f>'[2]بيانات العملاء'!R520</f>
        <v>0</v>
      </c>
    </row>
    <row r="520" spans="1:15" hidden="1" x14ac:dyDescent="0.25">
      <c r="A520" t="str">
        <f>'[2]بيانات العملاء'!D521</f>
        <v>صيدليات عابدين</v>
      </c>
      <c r="B520" t="str">
        <f>'[2]بيانات العملاء'!E521</f>
        <v>سلاسل صيدليات</v>
      </c>
      <c r="C520" t="str">
        <f>'[2]بيانات العملاء'!F521</f>
        <v>الجيزة</v>
      </c>
      <c r="D520" t="str">
        <f>'[2]بيانات العملاء'!G521</f>
        <v>الهرم</v>
      </c>
      <c r="E520" t="str">
        <f>'[2]بيانات العملاء'!H521</f>
        <v>شارع زغلول من شارع الهرم قبل محطة مشعل ( مخزن صيدليات عابدين )</v>
      </c>
      <c r="F520" t="str">
        <f>'[2]بيانات العملاء'!I521</f>
        <v/>
      </c>
      <c r="G520">
        <f>'[2]بيانات العملاء'!J521</f>
        <v>519</v>
      </c>
      <c r="H520">
        <f>'[2]بيانات العملاء'!K521</f>
        <v>90</v>
      </c>
      <c r="I520" t="str">
        <f>'[2]بيانات العملاء'!L521</f>
        <v>اجل ع الاستحقاق</v>
      </c>
      <c r="J520" t="str">
        <f>'[2]بيانات العملاء'!M521</f>
        <v xml:space="preserve">ضريبى </v>
      </c>
      <c r="K520">
        <f>'[2]بيانات العملاء'!N521</f>
        <v>677475144</v>
      </c>
      <c r="L520">
        <f>'[2]بيانات العملاء'!O521</f>
        <v>0</v>
      </c>
      <c r="M520">
        <f>'[2]بيانات العملاء'!P521</f>
        <v>0</v>
      </c>
      <c r="N520">
        <f>'[2]بيانات العملاء'!Q521</f>
        <v>0</v>
      </c>
      <c r="O520">
        <f>'[2]بيانات العملاء'!R521</f>
        <v>0</v>
      </c>
    </row>
    <row r="521" spans="1:15" hidden="1" x14ac:dyDescent="0.25">
      <c r="A521" t="str">
        <f>'[2]بيانات العملاء'!D522</f>
        <v>مخزن الشرق الاوسط للكيماويات(كير</v>
      </c>
      <c r="B521" t="str">
        <f>'[2]بيانات العملاء'!E522</f>
        <v>سلاسل صيدليات</v>
      </c>
      <c r="C521" t="str">
        <f>'[2]بيانات العملاء'!F522</f>
        <v>الجيزة</v>
      </c>
      <c r="D521" t="str">
        <f>'[2]بيانات العملاء'!G522</f>
        <v>الهرم</v>
      </c>
      <c r="E521" t="str">
        <f>'[2]بيانات العملاء'!H522</f>
        <v>(9شارع النسيم من ميدان الرماية الهرم)شارع العشرين اخر شارع شمال فيصل</v>
      </c>
      <c r="F521" t="str">
        <f>'[2]بيانات العملاء'!I522</f>
        <v/>
      </c>
      <c r="G521">
        <f>'[2]بيانات العملاء'!J522</f>
        <v>520</v>
      </c>
      <c r="H521">
        <f>'[2]بيانات العملاء'!K522</f>
        <v>90</v>
      </c>
      <c r="I521" t="str">
        <f>'[2]بيانات العملاء'!L522</f>
        <v>اجل ع الاستحقاق</v>
      </c>
      <c r="J521" t="str">
        <f>'[2]بيانات العملاء'!M522</f>
        <v xml:space="preserve">ضريبى </v>
      </c>
      <c r="K521">
        <f>'[2]بيانات العملاء'!N522</f>
        <v>200208179</v>
      </c>
      <c r="L521">
        <f>'[2]بيانات العملاء'!O522</f>
        <v>0</v>
      </c>
      <c r="M521">
        <f>'[2]بيانات العملاء'!P522</f>
        <v>0</v>
      </c>
      <c r="N521">
        <f>'[2]بيانات العملاء'!Q522</f>
        <v>0</v>
      </c>
      <c r="O521">
        <f>'[2]بيانات العملاء'!R522</f>
        <v>0</v>
      </c>
    </row>
    <row r="522" spans="1:15" hidden="1" x14ac:dyDescent="0.25">
      <c r="A522" t="str">
        <f>'[2]بيانات العملاء'!D523</f>
        <v>صيدليات فودة</v>
      </c>
      <c r="B522" t="str">
        <f>'[2]بيانات العملاء'!E523</f>
        <v>سلاسل صيدليات</v>
      </c>
      <c r="C522" t="str">
        <f>'[2]بيانات العملاء'!F523</f>
        <v>الجيزة</v>
      </c>
      <c r="D522" t="str">
        <f>'[2]بيانات العملاء'!G523</f>
        <v>فيصل</v>
      </c>
      <c r="E522" t="str">
        <f>'[2]بيانات العملاء'!H523</f>
        <v>شارع اللبينى فيصل امام نيابة مرور حدائق الاهرام(21ش المحولات من ش ترسا الهرم</v>
      </c>
      <c r="F522" t="str">
        <f>'[2]بيانات العملاء'!I523</f>
        <v>001110243126</v>
      </c>
      <c r="G522">
        <f>'[2]بيانات العملاء'!J523</f>
        <v>521</v>
      </c>
      <c r="H522">
        <f>'[2]بيانات العملاء'!K523</f>
        <v>90</v>
      </c>
      <c r="I522" t="str">
        <f>'[2]بيانات العملاء'!L523</f>
        <v>اجل ع الاستحقاق</v>
      </c>
      <c r="J522" t="str">
        <f>'[2]بيانات العملاء'!M523</f>
        <v xml:space="preserve">ضريبى </v>
      </c>
      <c r="K522">
        <f>'[2]بيانات العملاء'!N523</f>
        <v>0</v>
      </c>
      <c r="L522">
        <f>'[2]بيانات العملاء'!O523</f>
        <v>0</v>
      </c>
      <c r="M522">
        <f>'[2]بيانات العملاء'!P523</f>
        <v>0</v>
      </c>
      <c r="N522">
        <f>'[2]بيانات العملاء'!Q523</f>
        <v>0</v>
      </c>
      <c r="O522">
        <f>'[2]بيانات العملاء'!R523</f>
        <v>0</v>
      </c>
    </row>
    <row r="523" spans="1:15" hidden="1" x14ac:dyDescent="0.25">
      <c r="A523" t="str">
        <f>'[2]بيانات العملاء'!D524</f>
        <v>صيدليات عز الدين</v>
      </c>
      <c r="B523" t="str">
        <f>'[2]بيانات العملاء'!E524</f>
        <v>سلاسل صيدليات</v>
      </c>
      <c r="C523" t="str">
        <f>'[2]بيانات العملاء'!F524</f>
        <v>القاهرة</v>
      </c>
      <c r="D523" t="str">
        <f>'[2]بيانات العملاء'!G524</f>
        <v>السواح</v>
      </c>
      <c r="E523" t="str">
        <f>'[2]بيانات العملاء'!H524</f>
        <v>1شارع الصوامع ـ السواح</v>
      </c>
      <c r="F523" t="str">
        <f>'[2]بيانات العملاء'!I524</f>
        <v>0226426857</v>
      </c>
      <c r="G523">
        <f>'[2]بيانات العملاء'!J524</f>
        <v>522</v>
      </c>
      <c r="H523">
        <f>'[2]بيانات العملاء'!K524</f>
        <v>90</v>
      </c>
      <c r="I523" t="str">
        <f>'[2]بيانات العملاء'!L524</f>
        <v>اجل ع الاستحقاق</v>
      </c>
      <c r="J523" t="str">
        <f>'[2]بيانات العملاء'!M524</f>
        <v xml:space="preserve">ضريبى </v>
      </c>
      <c r="K523">
        <f>'[2]بيانات العملاء'!N524</f>
        <v>0</v>
      </c>
      <c r="L523">
        <f>'[2]بيانات العملاء'!O524</f>
        <v>0</v>
      </c>
      <c r="M523">
        <f>'[2]بيانات العملاء'!P524</f>
        <v>0</v>
      </c>
      <c r="N523">
        <f>'[2]بيانات العملاء'!Q524</f>
        <v>0</v>
      </c>
      <c r="O523">
        <f>'[2]بيانات العملاء'!R524</f>
        <v>0</v>
      </c>
    </row>
    <row r="524" spans="1:15" hidden="1" x14ac:dyDescent="0.25">
      <c r="A524" t="str">
        <f>'[2]بيانات العملاء'!D525</f>
        <v>صيدليات دلمار وعطا الله</v>
      </c>
      <c r="B524" t="str">
        <f>'[2]بيانات العملاء'!E525</f>
        <v>سلاسل صيدليات</v>
      </c>
      <c r="C524" t="str">
        <f>'[2]بيانات العملاء'!F525</f>
        <v>القاهرة</v>
      </c>
      <c r="D524" t="str">
        <f>'[2]بيانات العملاء'!G525</f>
        <v>وسط البلد</v>
      </c>
      <c r="E524" t="str">
        <f>'[2]بيانات العملاء'!H525</f>
        <v xml:space="preserve">9شارع عماد الدين ( امام السينما ) من شارع القصر العينى ـ </v>
      </c>
      <c r="F524" t="str">
        <f>'[2]بيانات العملاء'!I525</f>
        <v>0227871161</v>
      </c>
      <c r="G524">
        <f>'[2]بيانات العملاء'!J525</f>
        <v>523</v>
      </c>
      <c r="H524">
        <f>'[2]بيانات العملاء'!K525</f>
        <v>90</v>
      </c>
      <c r="I524" t="str">
        <f>'[2]بيانات العملاء'!L525</f>
        <v>اجل ع الاستحقاق</v>
      </c>
      <c r="J524" t="str">
        <f>'[2]بيانات العملاء'!M525</f>
        <v xml:space="preserve">ضريبى </v>
      </c>
      <c r="K524">
        <f>'[2]بيانات العملاء'!N525</f>
        <v>0</v>
      </c>
      <c r="L524">
        <f>'[2]بيانات العملاء'!O525</f>
        <v>0</v>
      </c>
      <c r="M524">
        <f>'[2]بيانات العملاء'!P525</f>
        <v>0</v>
      </c>
      <c r="N524">
        <f>'[2]بيانات العملاء'!Q525</f>
        <v>0</v>
      </c>
      <c r="O524">
        <f>'[2]بيانات العملاء'!R525</f>
        <v>0</v>
      </c>
    </row>
    <row r="525" spans="1:15" hidden="1" x14ac:dyDescent="0.25">
      <c r="A525" t="str">
        <f>'[2]بيانات العملاء'!D526</f>
        <v>صيدليات أركان فارما</v>
      </c>
      <c r="B525" t="str">
        <f>'[2]بيانات العملاء'!E526</f>
        <v>سلاسل صيدليات</v>
      </c>
      <c r="C525" t="str">
        <f>'[2]بيانات العملاء'!F526</f>
        <v xml:space="preserve">الجيزه </v>
      </c>
      <c r="D525" t="str">
        <f>'[2]بيانات العملاء'!G526</f>
        <v>الهرم</v>
      </c>
      <c r="E525" t="str">
        <f>'[2]بيانات العملاء'!H526</f>
        <v>ش حسن محمد خلف سنترال الهرم</v>
      </c>
      <c r="F525" t="str">
        <f>'[2]بيانات العملاء'!I526</f>
        <v/>
      </c>
      <c r="G525">
        <f>'[2]بيانات العملاء'!J526</f>
        <v>524</v>
      </c>
      <c r="H525">
        <f>'[2]بيانات العملاء'!K526</f>
        <v>90</v>
      </c>
      <c r="I525" t="str">
        <f>'[2]بيانات العملاء'!L526</f>
        <v>اجل ع الاستحقاق</v>
      </c>
      <c r="J525" t="str">
        <f>'[2]بيانات العملاء'!M526</f>
        <v xml:space="preserve">ضريبى </v>
      </c>
      <c r="K525">
        <f>'[2]بيانات العملاء'!N526</f>
        <v>584631472</v>
      </c>
      <c r="L525">
        <f>'[2]بيانات العملاء'!O526</f>
        <v>0</v>
      </c>
      <c r="M525">
        <f>'[2]بيانات العملاء'!P526</f>
        <v>0</v>
      </c>
      <c r="N525">
        <f>'[2]بيانات العملاء'!Q526</f>
        <v>0</v>
      </c>
      <c r="O525">
        <f>'[2]بيانات العملاء'!R526</f>
        <v>0</v>
      </c>
    </row>
    <row r="526" spans="1:15" hidden="1" x14ac:dyDescent="0.25">
      <c r="A526" t="str">
        <f>'[2]بيانات العملاء'!D527</f>
        <v xml:space="preserve">صيدليات سلطان </v>
      </c>
      <c r="B526" t="str">
        <f>'[2]بيانات العملاء'!E527</f>
        <v>سلاسل صيدليات</v>
      </c>
      <c r="C526" t="str">
        <f>'[2]بيانات العملاء'!F527</f>
        <v>القاهره</v>
      </c>
      <c r="D526" t="str">
        <f>'[2]بيانات العملاء'!G527</f>
        <v>التجمع الخامس</v>
      </c>
      <c r="E526" t="str">
        <f>'[2]بيانات العملاء'!H527</f>
        <v>الحي السادس مسجد الحمد فيلا 65</v>
      </c>
      <c r="F526" t="str">
        <f>'[2]بيانات العملاء'!I527</f>
        <v/>
      </c>
      <c r="G526">
        <f>'[2]بيانات العملاء'!J527</f>
        <v>525</v>
      </c>
      <c r="H526">
        <f>'[2]بيانات العملاء'!K527</f>
        <v>90</v>
      </c>
      <c r="I526" t="str">
        <f>'[2]بيانات العملاء'!L527</f>
        <v>اجل ع الاستحقاق</v>
      </c>
      <c r="J526" t="str">
        <f>'[2]بيانات العملاء'!M527</f>
        <v xml:space="preserve">ضريبى </v>
      </c>
      <c r="K526">
        <f>'[2]بيانات العملاء'!N527</f>
        <v>0</v>
      </c>
      <c r="L526">
        <f>'[2]بيانات العملاء'!O527</f>
        <v>0</v>
      </c>
      <c r="M526">
        <f>'[2]بيانات العملاء'!P527</f>
        <v>0</v>
      </c>
      <c r="N526">
        <f>'[2]بيانات العملاء'!Q527</f>
        <v>0</v>
      </c>
      <c r="O526">
        <f>'[2]بيانات العملاء'!R527</f>
        <v>0</v>
      </c>
    </row>
    <row r="527" spans="1:15" hidden="1" x14ac:dyDescent="0.25">
      <c r="A527">
        <f>'[2]بيانات العملاء'!D528</f>
        <v>0</v>
      </c>
      <c r="B527">
        <f>'[2]بيانات العملاء'!E528</f>
        <v>0</v>
      </c>
      <c r="C527">
        <f>'[2]بيانات العملاء'!F528</f>
        <v>0</v>
      </c>
      <c r="D527">
        <f>'[2]بيانات العملاء'!G528</f>
        <v>0</v>
      </c>
      <c r="E527">
        <f>'[2]بيانات العملاء'!H528</f>
        <v>0</v>
      </c>
      <c r="F527" t="str">
        <f>'[2]بيانات العملاء'!I528</f>
        <v/>
      </c>
      <c r="G527">
        <f>'[2]بيانات العملاء'!J528</f>
        <v>526</v>
      </c>
      <c r="H527">
        <f>'[2]بيانات العملاء'!K528</f>
        <v>0</v>
      </c>
      <c r="I527">
        <f>'[2]بيانات العملاء'!L528</f>
        <v>0</v>
      </c>
      <c r="J527">
        <f>'[2]بيانات العملاء'!M528</f>
        <v>0</v>
      </c>
      <c r="K527">
        <f>'[2]بيانات العملاء'!N528</f>
        <v>0</v>
      </c>
      <c r="L527">
        <f>'[2]بيانات العملاء'!O528</f>
        <v>0</v>
      </c>
      <c r="M527">
        <f>'[2]بيانات العملاء'!P528</f>
        <v>0</v>
      </c>
      <c r="N527">
        <f>'[2]بيانات العملاء'!Q528</f>
        <v>0</v>
      </c>
      <c r="O527">
        <f>'[2]بيانات العملاء'!R528</f>
        <v>0</v>
      </c>
    </row>
    <row r="528" spans="1:15" hidden="1" x14ac:dyDescent="0.25">
      <c r="A528" t="str">
        <f>'[2]بيانات العملاء'!D529</f>
        <v>صيدليات المجد</v>
      </c>
      <c r="B528" t="str">
        <f>'[2]بيانات العملاء'!E529</f>
        <v>سلاسل صيدليات</v>
      </c>
      <c r="C528" t="str">
        <f>'[2]بيانات العملاء'!F529</f>
        <v>الجيزة</v>
      </c>
      <c r="D528" t="str">
        <f>'[2]بيانات العملاء'!G529</f>
        <v>فيصل</v>
      </c>
      <c r="E528" t="str">
        <f>'[2]بيانات العملاء'!H529</f>
        <v>العشرين فيصل</v>
      </c>
      <c r="F528" t="str">
        <f>'[2]بيانات العملاء'!I529</f>
        <v/>
      </c>
      <c r="G528">
        <f>'[2]بيانات العملاء'!J529</f>
        <v>527</v>
      </c>
      <c r="H528">
        <f>'[2]بيانات العملاء'!K529</f>
        <v>90</v>
      </c>
      <c r="I528" t="str">
        <f>'[2]بيانات العملاء'!L529</f>
        <v>اجل ع الاستحقاق</v>
      </c>
      <c r="J528" t="str">
        <f>'[2]بيانات العملاء'!M529</f>
        <v xml:space="preserve">ضريبى </v>
      </c>
      <c r="K528">
        <f>'[2]بيانات العملاء'!N529</f>
        <v>0</v>
      </c>
      <c r="L528">
        <f>'[2]بيانات العملاء'!O529</f>
        <v>0</v>
      </c>
      <c r="M528">
        <f>'[2]بيانات العملاء'!P529</f>
        <v>0</v>
      </c>
      <c r="N528">
        <f>'[2]بيانات العملاء'!Q529</f>
        <v>0</v>
      </c>
      <c r="O528">
        <f>'[2]بيانات العملاء'!R529</f>
        <v>0</v>
      </c>
    </row>
    <row r="529" spans="1:15" hidden="1" x14ac:dyDescent="0.25">
      <c r="A529" t="str">
        <f>'[2]بيانات العملاء'!D530</f>
        <v>صيدليات بلووم</v>
      </c>
      <c r="B529" t="str">
        <f>'[2]بيانات العملاء'!E530</f>
        <v>سلاسل صيدليات</v>
      </c>
      <c r="C529" t="str">
        <f>'[2]بيانات العملاء'!F530</f>
        <v>الجيزة</v>
      </c>
      <c r="D529" t="str">
        <f>'[2]بيانات العملاء'!G530</f>
        <v>المهندسين</v>
      </c>
      <c r="E529" t="str">
        <f>'[2]بيانات العملاء'!H530</f>
        <v>13ش عبد القوى احمد خلف من ش شهاب ـ ناحية وادى النيل ـ المهندسين الدور الارضى باب حديد رمادى</v>
      </c>
      <c r="F529" t="str">
        <f>'[2]بيانات العملاء'!I530</f>
        <v/>
      </c>
      <c r="G529">
        <f>'[2]بيانات العملاء'!J530</f>
        <v>528</v>
      </c>
      <c r="H529">
        <f>'[2]بيانات العملاء'!K530</f>
        <v>90</v>
      </c>
      <c r="I529" t="str">
        <f>'[2]بيانات العملاء'!L530</f>
        <v>اجل ع الاستحقاق</v>
      </c>
      <c r="J529" t="str">
        <f>'[2]بيانات العملاء'!M530</f>
        <v xml:space="preserve">ضريبى </v>
      </c>
      <c r="K529">
        <f>'[2]بيانات العملاء'!N530</f>
        <v>0</v>
      </c>
      <c r="L529">
        <f>'[2]بيانات العملاء'!O530</f>
        <v>0</v>
      </c>
      <c r="M529">
        <f>'[2]بيانات العملاء'!P530</f>
        <v>0</v>
      </c>
      <c r="N529">
        <f>'[2]بيانات العملاء'!Q530</f>
        <v>0</v>
      </c>
      <c r="O529">
        <f>'[2]بيانات العملاء'!R530</f>
        <v>0</v>
      </c>
    </row>
    <row r="530" spans="1:15" hidden="1" x14ac:dyDescent="0.25">
      <c r="A530" t="str">
        <f>'[2]بيانات العملاء'!D531</f>
        <v>صيدليات العزبى</v>
      </c>
      <c r="B530" t="str">
        <f>'[2]بيانات العملاء'!E531</f>
        <v>سلاسل صيدليات</v>
      </c>
      <c r="C530" t="str">
        <f>'[2]بيانات العملاء'!F531</f>
        <v>القاهرة</v>
      </c>
      <c r="D530" t="str">
        <f>'[2]بيانات العملاء'!G531</f>
        <v>التجمع</v>
      </c>
      <c r="E530" t="str">
        <f>'[2]بيانات العملاء'!H531</f>
        <v>ارض المتحجر عند شركة عجيبة للملابس شارع التسعين بعد الالف مصنع التجع الخامس</v>
      </c>
      <c r="F530" t="str">
        <f>'[2]بيانات العملاء'!I531</f>
        <v/>
      </c>
      <c r="G530">
        <f>'[2]بيانات العملاء'!J531</f>
        <v>529</v>
      </c>
      <c r="H530">
        <f>'[2]بيانات العملاء'!K531</f>
        <v>90</v>
      </c>
      <c r="I530" t="str">
        <f>'[2]بيانات العملاء'!L531</f>
        <v>اجل ع الاستحقاق</v>
      </c>
      <c r="J530" t="str">
        <f>'[2]بيانات العملاء'!M531</f>
        <v xml:space="preserve">ضريبى </v>
      </c>
      <c r="K530">
        <f>'[2]بيانات العملاء'!N531</f>
        <v>0</v>
      </c>
      <c r="L530">
        <f>'[2]بيانات العملاء'!O531</f>
        <v>0</v>
      </c>
      <c r="M530">
        <f>'[2]بيانات العملاء'!P531</f>
        <v>0</v>
      </c>
      <c r="N530">
        <f>'[2]بيانات العملاء'!Q531</f>
        <v>0</v>
      </c>
      <c r="O530">
        <f>'[2]بيانات العملاء'!R531</f>
        <v>0</v>
      </c>
    </row>
    <row r="531" spans="1:15" hidden="1" x14ac:dyDescent="0.25">
      <c r="A531" t="str">
        <f>'[2]بيانات العملاء'!D532</f>
        <v>صيدليات اى زد</v>
      </c>
      <c r="B531" t="str">
        <f>'[2]بيانات العملاء'!E532</f>
        <v>سلاسل صيدليات</v>
      </c>
      <c r="C531" t="str">
        <f>'[2]بيانات العملاء'!F532</f>
        <v>القاهرة</v>
      </c>
      <c r="D531" t="str">
        <f>'[2]بيانات العملاء'!G532</f>
        <v>التجمع</v>
      </c>
      <c r="E531" t="str">
        <f>'[2]بيانات العملاء'!H532</f>
        <v>ارض المتحجر عند شركة عجيبة للملابس شارع التسعين بعد الالف مصنع التجع الخامس</v>
      </c>
      <c r="F531" t="str">
        <f>'[2]بيانات العملاء'!I532</f>
        <v/>
      </c>
      <c r="G531">
        <f>'[2]بيانات العملاء'!J532</f>
        <v>530</v>
      </c>
      <c r="H531">
        <f>'[2]بيانات العملاء'!K532</f>
        <v>90</v>
      </c>
      <c r="I531" t="str">
        <f>'[2]بيانات العملاء'!L532</f>
        <v>اجل ع الاستحقاق</v>
      </c>
      <c r="J531" t="str">
        <f>'[2]بيانات العملاء'!M532</f>
        <v xml:space="preserve">ضريبى </v>
      </c>
      <c r="K531">
        <f>'[2]بيانات العملاء'!N532</f>
        <v>547909969</v>
      </c>
      <c r="L531">
        <f>'[2]بيانات العملاء'!O532</f>
        <v>0</v>
      </c>
      <c r="M531">
        <f>'[2]بيانات العملاء'!P532</f>
        <v>0</v>
      </c>
      <c r="N531">
        <f>'[2]بيانات العملاء'!Q532</f>
        <v>0</v>
      </c>
      <c r="O531">
        <f>'[2]بيانات العملاء'!R532</f>
        <v>0</v>
      </c>
    </row>
    <row r="532" spans="1:15" hidden="1" x14ac:dyDescent="0.25">
      <c r="A532" t="str">
        <f>'[2]بيانات العملاء'!D533</f>
        <v>صيدليات سيف</v>
      </c>
      <c r="B532" t="str">
        <f>'[2]بيانات العملاء'!E533</f>
        <v>سلاسل صيدليات</v>
      </c>
      <c r="C532" t="str">
        <f>'[2]بيانات العملاء'!F533</f>
        <v>القاهره</v>
      </c>
      <c r="D532" t="str">
        <f>'[2]بيانات العملاء'!G533</f>
        <v>التجمع الخامس</v>
      </c>
      <c r="E532" t="str">
        <f>'[2]بيانات العملاء'!H533</f>
        <v>قطعه 97منطقه الالف مصنع التجمع الخامس بالقاهره الجديده</v>
      </c>
      <c r="F532" t="str">
        <f>'[2]بيانات العملاء'!I533</f>
        <v/>
      </c>
      <c r="G532">
        <f>'[2]بيانات العملاء'!J533</f>
        <v>531</v>
      </c>
      <c r="H532">
        <f>'[2]بيانات العملاء'!K533</f>
        <v>90</v>
      </c>
      <c r="I532" t="str">
        <f>'[2]بيانات العملاء'!L533</f>
        <v>اجل ع الاستحقاق</v>
      </c>
      <c r="J532" t="str">
        <f>'[2]بيانات العملاء'!M533</f>
        <v xml:space="preserve">ضريبى </v>
      </c>
      <c r="K532">
        <f>'[2]بيانات العملاء'!N533</f>
        <v>0</v>
      </c>
      <c r="L532">
        <f>'[2]بيانات العملاء'!O533</f>
        <v>0</v>
      </c>
      <c r="M532">
        <f>'[2]بيانات العملاء'!P533</f>
        <v>0</v>
      </c>
      <c r="N532">
        <f>'[2]بيانات العملاء'!Q533</f>
        <v>0</v>
      </c>
      <c r="O532">
        <f>'[2]بيانات العملاء'!R533</f>
        <v>0</v>
      </c>
    </row>
    <row r="533" spans="1:15" hidden="1" x14ac:dyDescent="0.25">
      <c r="A533" t="str">
        <f>'[2]بيانات العملاء'!D534</f>
        <v>صيدلية عبد المقصود (حسام السيد عبدالمقصود)</v>
      </c>
      <c r="B533" t="str">
        <f>'[2]بيانات العملاء'!E534</f>
        <v>سلاسل صيدليات</v>
      </c>
      <c r="C533" t="str">
        <f>'[2]بيانات العملاء'!F534</f>
        <v>القاهرة</v>
      </c>
      <c r="D533" t="str">
        <f>'[2]بيانات العملاء'!G534</f>
        <v>مصر الجديدة</v>
      </c>
      <c r="E533" t="str">
        <f>'[2]بيانات العملاء'!H534</f>
        <v>مصر الجديدة ــ الماظة ــ خلف موقف السوبر جيت</v>
      </c>
      <c r="F533" t="str">
        <f>'[2]بيانات العملاء'!I534</f>
        <v/>
      </c>
      <c r="G533">
        <f>'[2]بيانات العملاء'!J534</f>
        <v>532</v>
      </c>
      <c r="H533">
        <f>'[2]بيانات العملاء'!K534</f>
        <v>0</v>
      </c>
      <c r="I533" t="str">
        <f>'[2]بيانات العملاء'!L534</f>
        <v>كاش</v>
      </c>
      <c r="J533" t="str">
        <f>'[2]بيانات العملاء'!M534</f>
        <v xml:space="preserve">ضريبى </v>
      </c>
      <c r="K533">
        <f>'[2]بيانات العملاء'!N534</f>
        <v>288940253</v>
      </c>
      <c r="L533">
        <f>'[2]بيانات العملاء'!O534</f>
        <v>0</v>
      </c>
      <c r="M533">
        <f>'[2]بيانات العملاء'!P534</f>
        <v>0</v>
      </c>
      <c r="N533">
        <f>'[2]بيانات العملاء'!Q534</f>
        <v>0</v>
      </c>
      <c r="O533">
        <f>'[2]بيانات العملاء'!R534</f>
        <v>0</v>
      </c>
    </row>
    <row r="534" spans="1:15" hidden="1" x14ac:dyDescent="0.25">
      <c r="A534" t="str">
        <f>'[2]بيانات العملاء'!D535</f>
        <v>صيدليات شرف</v>
      </c>
      <c r="B534" t="str">
        <f>'[2]بيانات العملاء'!E535</f>
        <v>سلاسل صيدليات</v>
      </c>
      <c r="C534" t="str">
        <f>'[2]بيانات العملاء'!F535</f>
        <v>القاهره</v>
      </c>
      <c r="D534" t="str">
        <f>'[2]بيانات العملاء'!G535</f>
        <v>مصر الجديدة</v>
      </c>
      <c r="E534" t="str">
        <f>'[2]بيانات العملاء'!H535</f>
        <v>151ش الحجاز مصر الجديده</v>
      </c>
      <c r="F534" t="str">
        <f>'[2]بيانات العملاء'!I535</f>
        <v/>
      </c>
      <c r="G534">
        <f>'[2]بيانات العملاء'!J535</f>
        <v>533</v>
      </c>
      <c r="H534">
        <f>'[2]بيانات العملاء'!K535</f>
        <v>90</v>
      </c>
      <c r="I534" t="str">
        <f>'[2]بيانات العملاء'!L535</f>
        <v>اجل ع الاستحقاق</v>
      </c>
      <c r="J534" t="str">
        <f>'[2]بيانات العملاء'!M535</f>
        <v xml:space="preserve">ضريبى </v>
      </c>
      <c r="K534">
        <f>'[2]بيانات العملاء'!N535</f>
        <v>0</v>
      </c>
      <c r="L534">
        <f>'[2]بيانات العملاء'!O535</f>
        <v>0</v>
      </c>
      <c r="M534">
        <f>'[2]بيانات العملاء'!P535</f>
        <v>0</v>
      </c>
      <c r="N534">
        <f>'[2]بيانات العملاء'!Q535</f>
        <v>0</v>
      </c>
      <c r="O534">
        <f>'[2]بيانات العملاء'!R535</f>
        <v>0</v>
      </c>
    </row>
    <row r="535" spans="1:15" hidden="1" x14ac:dyDescent="0.25">
      <c r="A535" t="str">
        <f>'[2]بيانات العملاء'!D536</f>
        <v>صيدليات مصر</v>
      </c>
      <c r="B535" t="str">
        <f>'[2]بيانات العملاء'!E536</f>
        <v>سلاسل صيدليات</v>
      </c>
      <c r="C535" t="str">
        <f>'[2]بيانات العملاء'!F536</f>
        <v>الجيزة</v>
      </c>
      <c r="D535" t="str">
        <f>'[2]بيانات العملاء'!G536</f>
        <v>6اكتوبر</v>
      </c>
      <c r="E535" t="str">
        <f>'[2]بيانات العملاء'!H536</f>
        <v>ميدان النجدة خلف حسن الكبابجى مول الزهراء 6 اكتوبر</v>
      </c>
      <c r="F535" t="str">
        <f>'[2]بيانات العملاء'!I536</f>
        <v/>
      </c>
      <c r="G535">
        <f>'[2]بيانات العملاء'!J536</f>
        <v>534</v>
      </c>
      <c r="H535">
        <f>'[2]بيانات العملاء'!K536</f>
        <v>90</v>
      </c>
      <c r="I535" t="str">
        <f>'[2]بيانات العملاء'!L536</f>
        <v>اجل ع الاستحقاق</v>
      </c>
      <c r="J535" t="str">
        <f>'[2]بيانات العملاء'!M536</f>
        <v xml:space="preserve">ضريبى </v>
      </c>
      <c r="K535">
        <f>'[2]بيانات العملاء'!N536</f>
        <v>0</v>
      </c>
      <c r="L535">
        <f>'[2]بيانات العملاء'!O536</f>
        <v>0</v>
      </c>
      <c r="M535">
        <f>'[2]بيانات العملاء'!P536</f>
        <v>0</v>
      </c>
      <c r="N535">
        <f>'[2]بيانات العملاء'!Q536</f>
        <v>0</v>
      </c>
      <c r="O535">
        <f>'[2]بيانات العملاء'!R536</f>
        <v>0</v>
      </c>
    </row>
    <row r="536" spans="1:15" hidden="1" x14ac:dyDescent="0.25">
      <c r="A536" t="str">
        <f>'[2]بيانات العملاء'!D537</f>
        <v>صيدليات 19011</v>
      </c>
      <c r="B536" t="str">
        <f>'[2]بيانات العملاء'!E537</f>
        <v>سلاسل صيدليات</v>
      </c>
      <c r="C536" t="str">
        <f>'[2]بيانات العملاء'!F537</f>
        <v>القاهرة</v>
      </c>
      <c r="D536" t="str">
        <f>'[2]بيانات العملاء'!G537</f>
        <v>مدينة نصر</v>
      </c>
      <c r="E536" t="str">
        <f>'[2]بيانات العملاء'!H537</f>
        <v>13شارع المدينة المنورة خلف فودافون الحى العاشر مدينة نصر</v>
      </c>
      <c r="F536" t="str">
        <f>'[2]بيانات العملاء'!I537</f>
        <v>019011</v>
      </c>
      <c r="G536">
        <f>'[2]بيانات العملاء'!J537</f>
        <v>535</v>
      </c>
      <c r="H536">
        <f>'[2]بيانات العملاء'!K537</f>
        <v>120</v>
      </c>
      <c r="I536" t="str">
        <f>'[2]بيانات العملاء'!L537</f>
        <v>اجل ع الاستحقاق</v>
      </c>
      <c r="J536" t="str">
        <f>'[2]بيانات العملاء'!M537</f>
        <v xml:space="preserve">ضريبى </v>
      </c>
      <c r="K536">
        <f>'[2]بيانات العملاء'!N537</f>
        <v>0</v>
      </c>
      <c r="L536">
        <f>'[2]بيانات العملاء'!O537</f>
        <v>0</v>
      </c>
      <c r="M536">
        <f>'[2]بيانات العملاء'!P537</f>
        <v>0</v>
      </c>
      <c r="N536">
        <f>'[2]بيانات العملاء'!Q537</f>
        <v>0</v>
      </c>
      <c r="O536">
        <f>'[2]بيانات العملاء'!R537</f>
        <v>0</v>
      </c>
    </row>
    <row r="537" spans="1:15" hidden="1" x14ac:dyDescent="0.25">
      <c r="A537" t="str">
        <f>'[2]بيانات العملاء'!D538</f>
        <v>صيدليات حازم القماح</v>
      </c>
      <c r="B537" t="str">
        <f>'[2]بيانات العملاء'!E538</f>
        <v>سلاسل صيدليات</v>
      </c>
      <c r="C537" t="str">
        <f>'[2]بيانات العملاء'!F538</f>
        <v>القاهرة</v>
      </c>
      <c r="D537" t="str">
        <f>'[2]بيانات العملاء'!G538</f>
        <v>الزيتون</v>
      </c>
      <c r="E537" t="str">
        <f>'[2]بيانات العملاء'!H538</f>
        <v xml:space="preserve"> 8ش اللواء حسني رفقي الزيتون الشرقية بالقاهرة </v>
      </c>
      <c r="F537" t="str">
        <f>'[2]بيانات العملاء'!I538</f>
        <v/>
      </c>
      <c r="G537">
        <f>'[2]بيانات العملاء'!J538</f>
        <v>536</v>
      </c>
      <c r="H537">
        <f>'[2]بيانات العملاء'!K538</f>
        <v>90</v>
      </c>
      <c r="I537" t="str">
        <f>'[2]بيانات العملاء'!L538</f>
        <v>اجل ع الاستحقاق</v>
      </c>
      <c r="J537" t="str">
        <f>'[2]بيانات العملاء'!M538</f>
        <v xml:space="preserve">ضريبى </v>
      </c>
      <c r="K537">
        <f>'[2]بيانات العملاء'!N538</f>
        <v>0</v>
      </c>
      <c r="L537">
        <f>'[2]بيانات العملاء'!O538</f>
        <v>0</v>
      </c>
      <c r="M537">
        <f>'[2]بيانات العملاء'!P538</f>
        <v>0</v>
      </c>
      <c r="N537">
        <f>'[2]بيانات العملاء'!Q538</f>
        <v>0</v>
      </c>
      <c r="O537">
        <f>'[2]بيانات العملاء'!R538</f>
        <v>0</v>
      </c>
    </row>
    <row r="538" spans="1:15" hidden="1" x14ac:dyDescent="0.25">
      <c r="A538" t="str">
        <f>'[2]بيانات العملاء'!D539</f>
        <v>صيدليات 19011 الاسكندرية</v>
      </c>
      <c r="B538" t="str">
        <f>'[2]بيانات العملاء'!E539</f>
        <v>سلاسل صيدليات</v>
      </c>
      <c r="C538" t="str">
        <f>'[2]بيانات العملاء'!F539</f>
        <v>الاسكندرية</v>
      </c>
      <c r="D538" t="str">
        <f>'[2]بيانات العملاء'!G539</f>
        <v>الاسكندرية</v>
      </c>
      <c r="E538" t="str">
        <f>'[2]بيانات العملاء'!H539</f>
        <v>فرع الاسكندرية</v>
      </c>
      <c r="F538" t="str">
        <f>'[2]بيانات العملاء'!I539</f>
        <v>019011</v>
      </c>
      <c r="G538">
        <f>'[2]بيانات العملاء'!J539</f>
        <v>537</v>
      </c>
      <c r="H538">
        <f>'[2]بيانات العملاء'!K539</f>
        <v>120</v>
      </c>
      <c r="I538" t="str">
        <f>'[2]بيانات العملاء'!L539</f>
        <v>اجل ع الاستحقاق</v>
      </c>
      <c r="J538" t="str">
        <f>'[2]بيانات العملاء'!M539</f>
        <v xml:space="preserve">ضريبى </v>
      </c>
      <c r="K538">
        <f>'[2]بيانات العملاء'!N539</f>
        <v>0</v>
      </c>
      <c r="L538">
        <f>'[2]بيانات العملاء'!O539</f>
        <v>0</v>
      </c>
      <c r="M538">
        <f>'[2]بيانات العملاء'!P539</f>
        <v>0</v>
      </c>
      <c r="N538">
        <f>'[2]بيانات العملاء'!Q539</f>
        <v>0</v>
      </c>
      <c r="O538">
        <f>'[2]بيانات العملاء'!R539</f>
        <v>0</v>
      </c>
    </row>
    <row r="539" spans="1:15" hidden="1" x14ac:dyDescent="0.25">
      <c r="A539" t="str">
        <f>'[2]بيانات العملاء'!D540</f>
        <v>صيدليات 24ساعه</v>
      </c>
      <c r="B539" t="str">
        <f>'[2]بيانات العملاء'!E540</f>
        <v>سلاسل صيدليات</v>
      </c>
      <c r="C539" t="str">
        <f>'[2]بيانات العملاء'!F540</f>
        <v>الجيزة</v>
      </c>
      <c r="D539" t="str">
        <f>'[2]بيانات العملاء'!G540</f>
        <v>الهرم</v>
      </c>
      <c r="E539" t="str">
        <f>'[2]بيانات العملاء'!H540</f>
        <v>عماره جومير بجوار رنين سهل حمزه -الهرم</v>
      </c>
      <c r="F539" t="str">
        <f>'[2]بيانات العملاء'!I540</f>
        <v/>
      </c>
      <c r="G539">
        <f>'[2]بيانات العملاء'!J540</f>
        <v>538</v>
      </c>
      <c r="H539">
        <f>'[2]بيانات العملاء'!K540</f>
        <v>90</v>
      </c>
      <c r="I539" t="str">
        <f>'[2]بيانات العملاء'!L540</f>
        <v>اجل ع الاستحقاق</v>
      </c>
      <c r="J539" t="str">
        <f>'[2]بيانات العملاء'!M540</f>
        <v xml:space="preserve">ضريبى </v>
      </c>
      <c r="K539">
        <f>'[2]بيانات العملاء'!N540</f>
        <v>0</v>
      </c>
      <c r="L539">
        <f>'[2]بيانات العملاء'!O540</f>
        <v>0</v>
      </c>
      <c r="M539">
        <f>'[2]بيانات العملاء'!P540</f>
        <v>0</v>
      </c>
      <c r="N539">
        <f>'[2]بيانات العملاء'!Q540</f>
        <v>0</v>
      </c>
      <c r="O539">
        <f>'[2]بيانات العملاء'!R540</f>
        <v>0</v>
      </c>
    </row>
    <row r="540" spans="1:15" hidden="1" x14ac:dyDescent="0.25">
      <c r="A540" t="str">
        <f>'[2]بيانات العملاء'!D541</f>
        <v xml:space="preserve">صيدليات ابو اليسر </v>
      </c>
      <c r="B540" t="str">
        <f>'[2]بيانات العملاء'!E541</f>
        <v>سلاسل صيدليات</v>
      </c>
      <c r="C540" t="str">
        <f>'[2]بيانات العملاء'!F541</f>
        <v>الجيزه</v>
      </c>
      <c r="D540" t="str">
        <f>'[2]بيانات العملاء'!G541</f>
        <v>فيصل</v>
      </c>
      <c r="E540" t="str">
        <f>'[2]بيانات العملاء'!H541</f>
        <v>1ش كوبري رقم 4 منشاه البكاري</v>
      </c>
      <c r="F540" t="str">
        <f>'[2]بيانات العملاء'!I541</f>
        <v/>
      </c>
      <c r="G540">
        <f>'[2]بيانات العملاء'!J541</f>
        <v>539</v>
      </c>
      <c r="H540">
        <f>'[2]بيانات العملاء'!K541</f>
        <v>90</v>
      </c>
      <c r="I540" t="str">
        <f>'[2]بيانات العملاء'!L541</f>
        <v>اجل ع الاستحقاق</v>
      </c>
      <c r="J540" t="str">
        <f>'[2]بيانات العملاء'!M541</f>
        <v xml:space="preserve">ضريبى </v>
      </c>
      <c r="K540">
        <f>'[2]بيانات العملاء'!N541</f>
        <v>0</v>
      </c>
      <c r="L540">
        <f>'[2]بيانات العملاء'!O541</f>
        <v>0</v>
      </c>
      <c r="M540">
        <f>'[2]بيانات العملاء'!P541</f>
        <v>0</v>
      </c>
      <c r="N540">
        <f>'[2]بيانات العملاء'!Q541</f>
        <v>0</v>
      </c>
      <c r="O540">
        <f>'[2]بيانات العملاء'!R541</f>
        <v>0</v>
      </c>
    </row>
    <row r="541" spans="1:15" hidden="1" x14ac:dyDescent="0.25">
      <c r="A541" t="str">
        <f>'[2]بيانات العملاء'!D542</f>
        <v>صيدليات ابو خالد</v>
      </c>
      <c r="B541" t="str">
        <f>'[2]بيانات العملاء'!E542</f>
        <v>سلاسل صيدليات</v>
      </c>
      <c r="C541" t="str">
        <f>'[2]بيانات العملاء'!F542</f>
        <v>القاهرة</v>
      </c>
      <c r="D541" t="str">
        <f>'[2]بيانات العملاء'!G542</f>
        <v>حدائق القبة</v>
      </c>
      <c r="E541" t="str">
        <f>'[2]بيانات العملاء'!H542</f>
        <v>143شارع مصر و السودان ـ المخزن</v>
      </c>
      <c r="F541" t="str">
        <f>'[2]بيانات العملاء'!I542</f>
        <v>01120333614</v>
      </c>
      <c r="G541">
        <f>'[2]بيانات العملاء'!J542</f>
        <v>540</v>
      </c>
      <c r="H541">
        <f>'[2]بيانات العملاء'!K542</f>
        <v>90</v>
      </c>
      <c r="I541" t="str">
        <f>'[2]بيانات العملاء'!L542</f>
        <v>اجل ع الاستحقاق</v>
      </c>
      <c r="J541" t="str">
        <f>'[2]بيانات العملاء'!M542</f>
        <v xml:space="preserve">ضريبى </v>
      </c>
      <c r="K541">
        <f>'[2]بيانات العملاء'!N542</f>
        <v>0</v>
      </c>
      <c r="L541">
        <f>'[2]بيانات العملاء'!O542</f>
        <v>0</v>
      </c>
      <c r="M541">
        <f>'[2]بيانات العملاء'!P542</f>
        <v>0</v>
      </c>
      <c r="N541">
        <f>'[2]بيانات العملاء'!Q542</f>
        <v>0</v>
      </c>
      <c r="O541">
        <f>'[2]بيانات العملاء'!R542</f>
        <v>0</v>
      </c>
    </row>
    <row r="542" spans="1:15" hidden="1" x14ac:dyDescent="0.25">
      <c r="A542" t="str">
        <f>'[2]بيانات العملاء'!D543</f>
        <v>صيدليات ابو على</v>
      </c>
      <c r="B542" t="str">
        <f>'[2]بيانات العملاء'!E543</f>
        <v>سلاسل صيدليات</v>
      </c>
      <c r="C542" t="str">
        <f>'[2]بيانات العملاء'!F543</f>
        <v>الجيزة</v>
      </c>
      <c r="D542" t="str">
        <f>'[2]بيانات العملاء'!G543</f>
        <v>6اكتوبر</v>
      </c>
      <c r="E542" t="str">
        <f>'[2]بيانات العملاء'!H543</f>
        <v>سنتر الوجية الحى الحادى عشر ـ 6 اكتوبر</v>
      </c>
      <c r="F542" t="str">
        <f>'[2]بيانات العملاء'!I543</f>
        <v/>
      </c>
      <c r="G542">
        <f>'[2]بيانات العملاء'!J543</f>
        <v>541</v>
      </c>
      <c r="H542">
        <f>'[2]بيانات العملاء'!K543</f>
        <v>90</v>
      </c>
      <c r="I542" t="str">
        <f>'[2]بيانات العملاء'!L543</f>
        <v>اجل ع الاستحقاق</v>
      </c>
      <c r="J542" t="str">
        <f>'[2]بيانات العملاء'!M543</f>
        <v xml:space="preserve">ضريبى </v>
      </c>
      <c r="K542">
        <f>'[2]بيانات العملاء'!N543</f>
        <v>0</v>
      </c>
      <c r="L542">
        <f>'[2]بيانات العملاء'!O543</f>
        <v>0</v>
      </c>
      <c r="M542">
        <f>'[2]بيانات العملاء'!P543</f>
        <v>0</v>
      </c>
      <c r="N542">
        <f>'[2]بيانات العملاء'!Q543</f>
        <v>0</v>
      </c>
      <c r="O542">
        <f>'[2]بيانات العملاء'!R543</f>
        <v>0</v>
      </c>
    </row>
    <row r="543" spans="1:15" hidden="1" x14ac:dyDescent="0.25">
      <c r="A543" t="str">
        <f>'[2]بيانات العملاء'!D544</f>
        <v>صيدليات اسلام فتحي</v>
      </c>
      <c r="B543" t="str">
        <f>'[2]بيانات العملاء'!E544</f>
        <v>سلاسل صيدليات</v>
      </c>
      <c r="C543" t="str">
        <f>'[2]بيانات العملاء'!F544</f>
        <v>سوهاج</v>
      </c>
      <c r="D543" t="str">
        <f>'[2]بيانات العملاء'!G544</f>
        <v>سوهاج</v>
      </c>
      <c r="E543" t="str">
        <f>'[2]بيانات العملاء'!H544</f>
        <v>أبراج الشروق للتامين بجوار مجمع محاكم سوهاج الدور الأراضي</v>
      </c>
      <c r="F543" t="str">
        <f>'[2]بيانات العملاء'!I544</f>
        <v/>
      </c>
      <c r="G543">
        <f>'[2]بيانات العملاء'!J544</f>
        <v>542</v>
      </c>
      <c r="H543">
        <f>'[2]بيانات العملاء'!K544</f>
        <v>90</v>
      </c>
      <c r="I543" t="str">
        <f>'[2]بيانات العملاء'!L544</f>
        <v>اجل ع الاستحقاق</v>
      </c>
      <c r="J543" t="str">
        <f>'[2]بيانات العملاء'!M544</f>
        <v xml:space="preserve">ضريبى </v>
      </c>
      <c r="K543">
        <f>'[2]بيانات العملاء'!N544</f>
        <v>0</v>
      </c>
      <c r="L543">
        <f>'[2]بيانات العملاء'!O544</f>
        <v>0</v>
      </c>
      <c r="M543">
        <f>'[2]بيانات العملاء'!P544</f>
        <v>0</v>
      </c>
      <c r="N543">
        <f>'[2]بيانات العملاء'!Q544</f>
        <v>0</v>
      </c>
      <c r="O543">
        <f>'[2]بيانات العملاء'!R544</f>
        <v>0</v>
      </c>
    </row>
    <row r="544" spans="1:15" hidden="1" x14ac:dyDescent="0.25">
      <c r="A544" t="str">
        <f>'[2]بيانات العملاء'!D545</f>
        <v>صيدليات البقلاوي</v>
      </c>
      <c r="B544" t="str">
        <f>'[2]بيانات العملاء'!E545</f>
        <v>سلاسل صيدليات</v>
      </c>
      <c r="C544" t="str">
        <f>'[2]بيانات العملاء'!F545</f>
        <v>القاهره</v>
      </c>
      <c r="D544" t="str">
        <f>'[2]بيانات العملاء'!G545</f>
        <v>المعادي</v>
      </c>
      <c r="E544" t="str">
        <f>'[2]بيانات العملاء'!H545</f>
        <v>263ش النصر ميدان الجزائر المعادي</v>
      </c>
      <c r="F544" t="str">
        <f>'[2]بيانات العملاء'!I545</f>
        <v/>
      </c>
      <c r="G544">
        <f>'[2]بيانات العملاء'!J545</f>
        <v>543</v>
      </c>
      <c r="H544">
        <f>'[2]بيانات العملاء'!K545</f>
        <v>90</v>
      </c>
      <c r="I544" t="str">
        <f>'[2]بيانات العملاء'!L545</f>
        <v>اجل ع الاستحقاق</v>
      </c>
      <c r="J544" t="str">
        <f>'[2]بيانات العملاء'!M545</f>
        <v xml:space="preserve">ضريبى </v>
      </c>
      <c r="K544">
        <f>'[2]بيانات العملاء'!N545</f>
        <v>0</v>
      </c>
      <c r="L544">
        <f>'[2]بيانات العملاء'!O545</f>
        <v>0</v>
      </c>
      <c r="M544">
        <f>'[2]بيانات العملاء'!P545</f>
        <v>0</v>
      </c>
      <c r="N544">
        <f>'[2]بيانات العملاء'!Q545</f>
        <v>0</v>
      </c>
      <c r="O544">
        <f>'[2]بيانات العملاء'!R545</f>
        <v>0</v>
      </c>
    </row>
    <row r="545" spans="1:15" hidden="1" x14ac:dyDescent="0.25">
      <c r="A545" t="str">
        <f>'[2]بيانات العملاء'!D546</f>
        <v xml:space="preserve">صيدليات الجامعه العربيه </v>
      </c>
      <c r="B545" t="str">
        <f>'[2]بيانات العملاء'!E546</f>
        <v>سلاسل صيدليات</v>
      </c>
      <c r="C545" t="str">
        <f>'[2]بيانات العملاء'!F546</f>
        <v>الجيزه</v>
      </c>
      <c r="D545" t="str">
        <f>'[2]بيانات العملاء'!G546</f>
        <v>محي الدين</v>
      </c>
      <c r="E545" t="str">
        <f>'[2]بيانات العملاء'!H546</f>
        <v>ش الصفا من ش الجامعه العربيه</v>
      </c>
      <c r="F545" t="str">
        <f>'[2]بيانات العملاء'!I546</f>
        <v/>
      </c>
      <c r="G545">
        <f>'[2]بيانات العملاء'!J546</f>
        <v>544</v>
      </c>
      <c r="H545">
        <f>'[2]بيانات العملاء'!K546</f>
        <v>90</v>
      </c>
      <c r="I545" t="str">
        <f>'[2]بيانات العملاء'!L546</f>
        <v>اجل ع الاستحقاق</v>
      </c>
      <c r="J545" t="str">
        <f>'[2]بيانات العملاء'!M546</f>
        <v xml:space="preserve">ضريبى </v>
      </c>
      <c r="K545">
        <f>'[2]بيانات العملاء'!N546</f>
        <v>0</v>
      </c>
      <c r="L545">
        <f>'[2]بيانات العملاء'!O546</f>
        <v>0</v>
      </c>
      <c r="M545">
        <f>'[2]بيانات العملاء'!P546</f>
        <v>0</v>
      </c>
      <c r="N545">
        <f>'[2]بيانات العملاء'!Q546</f>
        <v>0</v>
      </c>
      <c r="O545">
        <f>'[2]بيانات العملاء'!R546</f>
        <v>0</v>
      </c>
    </row>
    <row r="546" spans="1:15" hidden="1" x14ac:dyDescent="0.25">
      <c r="A546" t="str">
        <f>'[2]بيانات العملاء'!D547</f>
        <v>صيدليات الرزيقى</v>
      </c>
      <c r="B546" t="str">
        <f>'[2]بيانات العملاء'!E547</f>
        <v>سلاسل صيدليات</v>
      </c>
      <c r="C546" t="str">
        <f>'[2]بيانات العملاء'!F547</f>
        <v>القاهرة</v>
      </c>
      <c r="D546" t="str">
        <f>'[2]بيانات العملاء'!G547</f>
        <v>رمسيس</v>
      </c>
      <c r="E546" t="str">
        <f>'[2]بيانات العملاء'!H547</f>
        <v>16شارع الزهار ــ القللى ــ الدور الثانى ( المخزن)</v>
      </c>
      <c r="F546" t="str">
        <f>'[2]بيانات العملاء'!I547</f>
        <v/>
      </c>
      <c r="G546">
        <f>'[2]بيانات العملاء'!J547</f>
        <v>545</v>
      </c>
      <c r="H546">
        <f>'[2]بيانات العملاء'!K547</f>
        <v>90</v>
      </c>
      <c r="I546" t="str">
        <f>'[2]بيانات العملاء'!L547</f>
        <v>اجل ع الاستحقاق</v>
      </c>
      <c r="J546" t="str">
        <f>'[2]بيانات العملاء'!M547</f>
        <v xml:space="preserve">ضريبى </v>
      </c>
      <c r="K546">
        <f>'[2]بيانات العملاء'!N547</f>
        <v>0</v>
      </c>
      <c r="L546">
        <f>'[2]بيانات العملاء'!O547</f>
        <v>0</v>
      </c>
      <c r="M546">
        <f>'[2]بيانات العملاء'!P547</f>
        <v>0</v>
      </c>
      <c r="N546">
        <f>'[2]بيانات العملاء'!Q547</f>
        <v>0</v>
      </c>
      <c r="O546">
        <f>'[2]بيانات العملاء'!R547</f>
        <v>0</v>
      </c>
    </row>
    <row r="547" spans="1:15" hidden="1" x14ac:dyDescent="0.25">
      <c r="A547" t="str">
        <f>'[2]بيانات العملاء'!D548</f>
        <v>صيدليات الصيرفى</v>
      </c>
      <c r="B547" t="str">
        <f>'[2]بيانات العملاء'!E548</f>
        <v>سلاسل صيدليات</v>
      </c>
      <c r="C547" t="str">
        <f>'[2]بيانات العملاء'!F548</f>
        <v>الجيزة</v>
      </c>
      <c r="D547" t="str">
        <f>'[2]بيانات العملاء'!G548</f>
        <v>المهندسين</v>
      </c>
      <c r="E547" t="str">
        <f>'[2]بيانات العملاء'!H548</f>
        <v xml:space="preserve"> 25شارع المحروقي برج جاب الله ميدان اسوان المهندسين خلف فندق نبيلة</v>
      </c>
      <c r="F547" t="str">
        <f>'[2]بيانات العملاء'!I548</f>
        <v>0233033401</v>
      </c>
      <c r="G547">
        <f>'[2]بيانات العملاء'!J548</f>
        <v>546</v>
      </c>
      <c r="H547">
        <f>'[2]بيانات العملاء'!K548</f>
        <v>90</v>
      </c>
      <c r="I547" t="str">
        <f>'[2]بيانات العملاء'!L548</f>
        <v>اجل ع الاستحقاق</v>
      </c>
      <c r="J547" t="str">
        <f>'[2]بيانات العملاء'!M548</f>
        <v xml:space="preserve">ضريبى </v>
      </c>
      <c r="K547">
        <f>'[2]بيانات العملاء'!N548</f>
        <v>0</v>
      </c>
      <c r="L547">
        <f>'[2]بيانات العملاء'!O548</f>
        <v>0</v>
      </c>
      <c r="M547">
        <f>'[2]بيانات العملاء'!P548</f>
        <v>0</v>
      </c>
      <c r="N547">
        <f>'[2]بيانات العملاء'!Q548</f>
        <v>0</v>
      </c>
      <c r="O547">
        <f>'[2]بيانات العملاء'!R548</f>
        <v>0</v>
      </c>
    </row>
    <row r="548" spans="1:15" hidden="1" x14ac:dyDescent="0.25">
      <c r="A548" t="str">
        <f>'[2]بيانات العملاء'!D549</f>
        <v>صيدليات العدوى</v>
      </c>
      <c r="B548" t="str">
        <f>'[2]بيانات العملاء'!E549</f>
        <v>سلاسل صيدليات</v>
      </c>
      <c r="C548" t="str">
        <f>'[2]بيانات العملاء'!F549</f>
        <v>القاهرة</v>
      </c>
      <c r="D548" t="str">
        <f>'[2]بيانات العملاء'!G549</f>
        <v>حدائق المعادى</v>
      </c>
      <c r="E548" t="str">
        <f>'[2]بيانات العملاء'!H549</f>
        <v>27شارع البصرى موازى شارع 77 ـ اول شارع احمد زكى</v>
      </c>
      <c r="F548" t="str">
        <f>'[2]بيانات العملاء'!I549</f>
        <v>001008762407</v>
      </c>
      <c r="G548">
        <f>'[2]بيانات العملاء'!J549</f>
        <v>547</v>
      </c>
      <c r="H548">
        <f>'[2]بيانات العملاء'!K549</f>
        <v>90</v>
      </c>
      <c r="I548" t="str">
        <f>'[2]بيانات العملاء'!L549</f>
        <v>اجل ع الاستحقاق</v>
      </c>
      <c r="J548" t="str">
        <f>'[2]بيانات العملاء'!M549</f>
        <v xml:space="preserve">ضريبى </v>
      </c>
      <c r="K548">
        <f>'[2]بيانات العملاء'!N549</f>
        <v>0</v>
      </c>
      <c r="L548">
        <f>'[2]بيانات العملاء'!O549</f>
        <v>0</v>
      </c>
      <c r="M548">
        <f>'[2]بيانات العملاء'!P549</f>
        <v>0</v>
      </c>
      <c r="N548">
        <f>'[2]بيانات العملاء'!Q549</f>
        <v>0</v>
      </c>
      <c r="O548">
        <f>'[2]بيانات العملاء'!R549</f>
        <v>0</v>
      </c>
    </row>
    <row r="549" spans="1:15" hidden="1" x14ac:dyDescent="0.25">
      <c r="A549" t="str">
        <f>'[2]بيانات العملاء'!D550</f>
        <v>صيدليات العقبى</v>
      </c>
      <c r="B549" t="str">
        <f>'[2]بيانات العملاء'!E550</f>
        <v>سلاسل صيدليات</v>
      </c>
      <c r="C549" t="str">
        <f>'[2]بيانات العملاء'!F550</f>
        <v>القاهرة</v>
      </c>
      <c r="D549" t="str">
        <f>'[2]بيانات العملاء'!G550</f>
        <v>التبين</v>
      </c>
      <c r="E549" t="str">
        <f>'[2]بيانات العملاء'!H550</f>
        <v>بعد كمين التبين ـ اول بنزيمة من الناحية اليمنى ــ كورنيش النيل ـ حلوان</v>
      </c>
      <c r="F549" t="str">
        <f>'[2]بيانات العملاء'!I550</f>
        <v/>
      </c>
      <c r="G549">
        <f>'[2]بيانات العملاء'!J550</f>
        <v>548</v>
      </c>
      <c r="H549">
        <f>'[2]بيانات العملاء'!K550</f>
        <v>90</v>
      </c>
      <c r="I549" t="str">
        <f>'[2]بيانات العملاء'!L550</f>
        <v>اجل ع الاستحقاق</v>
      </c>
      <c r="J549" t="str">
        <f>'[2]بيانات العملاء'!M550</f>
        <v xml:space="preserve">ضريبى </v>
      </c>
      <c r="K549">
        <f>'[2]بيانات العملاء'!N550</f>
        <v>0</v>
      </c>
      <c r="L549">
        <f>'[2]بيانات العملاء'!O550</f>
        <v>0</v>
      </c>
      <c r="M549">
        <f>'[2]بيانات العملاء'!P550</f>
        <v>0</v>
      </c>
      <c r="N549">
        <f>'[2]بيانات العملاء'!Q550</f>
        <v>0</v>
      </c>
      <c r="O549">
        <f>'[2]بيانات العملاء'!R550</f>
        <v>0</v>
      </c>
    </row>
    <row r="550" spans="1:15" hidden="1" x14ac:dyDescent="0.25">
      <c r="A550" t="str">
        <f>'[2]بيانات العملاء'!D551</f>
        <v>صيدليات الفاروق</v>
      </c>
      <c r="B550" t="str">
        <f>'[2]بيانات العملاء'!E551</f>
        <v>سلاسل صيدليات</v>
      </c>
      <c r="C550" t="str">
        <f>'[2]بيانات العملاء'!F551</f>
        <v>القاهرة</v>
      </c>
      <c r="D550" t="str">
        <f>'[2]بيانات العملاء'!G551</f>
        <v>مدينة نصر</v>
      </c>
      <c r="E550" t="str">
        <f>'[2]بيانات العملاء'!H551</f>
        <v>نهاية شارع مصطفى النحاس من ناحية التبة ـ الحى العاشر (شركة الاصيل لتجارة الادوية امام معرض سيارات )</v>
      </c>
      <c r="F550" t="str">
        <f>'[2]بيانات العملاء'!I551</f>
        <v>001009073850</v>
      </c>
      <c r="G550">
        <f>'[2]بيانات العملاء'!J551</f>
        <v>549</v>
      </c>
      <c r="H550">
        <f>'[2]بيانات العملاء'!K551</f>
        <v>90</v>
      </c>
      <c r="I550" t="str">
        <f>'[2]بيانات العملاء'!L551</f>
        <v>اجل ع الاستحقاق</v>
      </c>
      <c r="J550" t="str">
        <f>'[2]بيانات العملاء'!M551</f>
        <v xml:space="preserve">ضريبى </v>
      </c>
      <c r="K550">
        <f>'[2]بيانات العملاء'!N551</f>
        <v>0</v>
      </c>
      <c r="L550">
        <f>'[2]بيانات العملاء'!O551</f>
        <v>0</v>
      </c>
      <c r="M550">
        <f>'[2]بيانات العملاء'!P551</f>
        <v>0</v>
      </c>
      <c r="N550">
        <f>'[2]بيانات العملاء'!Q551</f>
        <v>0</v>
      </c>
      <c r="O550">
        <f>'[2]بيانات العملاء'!R551</f>
        <v>0</v>
      </c>
    </row>
    <row r="551" spans="1:15" hidden="1" x14ac:dyDescent="0.25">
      <c r="A551" t="str">
        <f>'[2]بيانات العملاء'!D552</f>
        <v>صيدليات اللواء الطبى</v>
      </c>
      <c r="B551" t="str">
        <f>'[2]بيانات العملاء'!E552</f>
        <v>سلاسل صيدليات</v>
      </c>
      <c r="C551" t="str">
        <f>'[2]بيانات العملاء'!F552</f>
        <v>الجيزة</v>
      </c>
      <c r="D551" t="str">
        <f>'[2]بيانات العملاء'!G552</f>
        <v>ارض اللواء</v>
      </c>
      <c r="E551" t="str">
        <f>'[2]بيانات العملاء'!H552</f>
        <v>اشارع المعتمدية ــ مزلقان ارض اللواء ــ المهندسين</v>
      </c>
      <c r="F551" t="str">
        <f>'[2]بيانات العملاء'!I552</f>
        <v/>
      </c>
      <c r="G551">
        <f>'[2]بيانات العملاء'!J552</f>
        <v>550</v>
      </c>
      <c r="H551">
        <f>'[2]بيانات العملاء'!K552</f>
        <v>90</v>
      </c>
      <c r="I551" t="str">
        <f>'[2]بيانات العملاء'!L552</f>
        <v>اجل ع الاستحقاق</v>
      </c>
      <c r="J551" t="str">
        <f>'[2]بيانات العملاء'!M552</f>
        <v xml:space="preserve">ضريبى </v>
      </c>
      <c r="K551">
        <f>'[2]بيانات العملاء'!N552</f>
        <v>0</v>
      </c>
      <c r="L551">
        <f>'[2]بيانات العملاء'!O552</f>
        <v>0</v>
      </c>
      <c r="M551">
        <f>'[2]بيانات العملاء'!P552</f>
        <v>0</v>
      </c>
      <c r="N551">
        <f>'[2]بيانات العملاء'!Q552</f>
        <v>0</v>
      </c>
      <c r="O551">
        <f>'[2]بيانات العملاء'!R552</f>
        <v>0</v>
      </c>
    </row>
    <row r="552" spans="1:15" hidden="1" x14ac:dyDescent="0.25">
      <c r="A552" t="str">
        <f>'[2]بيانات العملاء'!D553</f>
        <v>صيدليات اللوتس</v>
      </c>
      <c r="B552" t="str">
        <f>'[2]بيانات العملاء'!E553</f>
        <v>سلاسل صيدليات</v>
      </c>
      <c r="C552" t="str">
        <f>'[2]بيانات العملاء'!F553</f>
        <v>القاهرة</v>
      </c>
      <c r="D552" t="str">
        <f>'[2]بيانات العملاء'!G553</f>
        <v>المطرية</v>
      </c>
      <c r="E552" t="str">
        <f>'[2]بيانات العملاء'!H553</f>
        <v>187شارع اللترولى المطرية</v>
      </c>
      <c r="F552" t="str">
        <f>'[2]بيانات العملاء'!I553</f>
        <v>001102020513</v>
      </c>
      <c r="G552">
        <f>'[2]بيانات العملاء'!J553</f>
        <v>551</v>
      </c>
      <c r="H552">
        <f>'[2]بيانات العملاء'!K553</f>
        <v>90</v>
      </c>
      <c r="I552" t="str">
        <f>'[2]بيانات العملاء'!L553</f>
        <v>اجل ع الاستحقاق</v>
      </c>
      <c r="J552" t="str">
        <f>'[2]بيانات العملاء'!M553</f>
        <v xml:space="preserve">ضريبى </v>
      </c>
      <c r="K552">
        <v>506694046</v>
      </c>
      <c r="L552">
        <f>'[2]بيانات العملاء'!O553</f>
        <v>0</v>
      </c>
      <c r="M552">
        <f>'[2]بيانات العملاء'!P553</f>
        <v>0</v>
      </c>
      <c r="N552">
        <f>'[2]بيانات العملاء'!Q553</f>
        <v>0</v>
      </c>
      <c r="O552">
        <f>'[2]بيانات العملاء'!R553</f>
        <v>0</v>
      </c>
    </row>
    <row r="553" spans="1:15" hidden="1" x14ac:dyDescent="0.25">
      <c r="A553" t="str">
        <f>'[2]بيانات العملاء'!D554</f>
        <v>صيدليات النواوى</v>
      </c>
      <c r="B553" t="str">
        <f>'[2]بيانات العملاء'!E554</f>
        <v>سلاسل صيدليات</v>
      </c>
      <c r="C553" t="str">
        <f>'[2]بيانات العملاء'!F554</f>
        <v>القاهرة</v>
      </c>
      <c r="D553" t="str">
        <f>'[2]بيانات العملاء'!G554</f>
        <v>شبرا</v>
      </c>
      <c r="E553" t="str">
        <f>'[2]بيانات العملاء'!H554</f>
        <v>3شارع العاشر من رمضان من شارع الشيشينى بجوار معهد ناصر</v>
      </c>
      <c r="F553" t="str">
        <f>'[2]بيانات العملاء'!I554</f>
        <v>001001852632</v>
      </c>
      <c r="G553">
        <f>'[2]بيانات العملاء'!J554</f>
        <v>552</v>
      </c>
      <c r="H553">
        <f>'[2]بيانات العملاء'!K554</f>
        <v>90</v>
      </c>
      <c r="I553" t="str">
        <f>'[2]بيانات العملاء'!L554</f>
        <v>اجل ع الاستحقاق</v>
      </c>
      <c r="J553" t="str">
        <f>'[2]بيانات العملاء'!M554</f>
        <v xml:space="preserve">ضريبى </v>
      </c>
      <c r="K553">
        <f>'[2]بيانات العملاء'!N554</f>
        <v>0</v>
      </c>
      <c r="L553">
        <f>'[2]بيانات العملاء'!O554</f>
        <v>0</v>
      </c>
      <c r="M553">
        <f>'[2]بيانات العملاء'!P554</f>
        <v>0</v>
      </c>
      <c r="N553">
        <f>'[2]بيانات العملاء'!Q554</f>
        <v>0</v>
      </c>
      <c r="O553">
        <f>'[2]بيانات العملاء'!R554</f>
        <v>0</v>
      </c>
    </row>
    <row r="554" spans="1:15" hidden="1" x14ac:dyDescent="0.25">
      <c r="A554" t="str">
        <f>'[2]بيانات العملاء'!D555</f>
        <v>صيدليات ايليت</v>
      </c>
      <c r="B554" t="str">
        <f>'[2]بيانات العملاء'!E555</f>
        <v>سلاسل صيدليات</v>
      </c>
      <c r="C554" t="str">
        <f>'[2]بيانات العملاء'!F555</f>
        <v>الجيزة</v>
      </c>
      <c r="D554" t="str">
        <f>'[2]بيانات العملاء'!G555</f>
        <v>فيصل</v>
      </c>
      <c r="E554" t="str">
        <f>'[2]بيانات العملاء'!H555</f>
        <v xml:space="preserve">( المخزن) عمارة ابراج الشيماء من شارع صلاح خطاب من شارع اللبينى </v>
      </c>
      <c r="F554" t="str">
        <f>'[2]بيانات العملاء'!I555</f>
        <v/>
      </c>
      <c r="G554">
        <f>'[2]بيانات العملاء'!J555</f>
        <v>553</v>
      </c>
      <c r="H554">
        <f>'[2]بيانات العملاء'!K555</f>
        <v>90</v>
      </c>
      <c r="I554" t="str">
        <f>'[2]بيانات العملاء'!L555</f>
        <v>اجل ع الاستحقاق</v>
      </c>
      <c r="J554" t="str">
        <f>'[2]بيانات العملاء'!M555</f>
        <v xml:space="preserve">ضريبى </v>
      </c>
      <c r="K554">
        <f>'[2]بيانات العملاء'!N555</f>
        <v>0</v>
      </c>
      <c r="L554">
        <f>'[2]بيانات العملاء'!O555</f>
        <v>0</v>
      </c>
      <c r="M554">
        <f>'[2]بيانات العملاء'!P555</f>
        <v>0</v>
      </c>
      <c r="N554">
        <f>'[2]بيانات العملاء'!Q555</f>
        <v>0</v>
      </c>
      <c r="O554">
        <f>'[2]بيانات العملاء'!R555</f>
        <v>0</v>
      </c>
    </row>
    <row r="555" spans="1:15" hidden="1" x14ac:dyDescent="0.25">
      <c r="A555" t="str">
        <f>'[2]بيانات العملاء'!D556</f>
        <v>صيدليات حاتم رشدى</v>
      </c>
      <c r="B555" t="str">
        <f>'[2]بيانات العملاء'!E556</f>
        <v>سلاسل صيدليات</v>
      </c>
      <c r="C555" t="str">
        <f>'[2]بيانات العملاء'!F556</f>
        <v>الجيزة</v>
      </c>
      <c r="D555" t="str">
        <f>'[2]بيانات العملاء'!G556</f>
        <v>الهرم</v>
      </c>
      <c r="E555" t="str">
        <f>'[2]بيانات العملاء'!H556</f>
        <v xml:space="preserve">محطة مشعل اخر شارع الهرم تانى مدخل بعد كارفور </v>
      </c>
      <c r="F555" t="str">
        <f>'[2]بيانات العملاء'!I556</f>
        <v/>
      </c>
      <c r="G555">
        <f>'[2]بيانات العملاء'!J556</f>
        <v>554</v>
      </c>
      <c r="H555">
        <f>'[2]بيانات العملاء'!K556</f>
        <v>90</v>
      </c>
      <c r="I555" t="str">
        <f>'[2]بيانات العملاء'!L556</f>
        <v>اجل ع الاستحقاق</v>
      </c>
      <c r="J555" t="str">
        <f>'[2]بيانات العملاء'!M556</f>
        <v xml:space="preserve">ضريبى </v>
      </c>
      <c r="K555">
        <f>'[2]بيانات العملاء'!N556</f>
        <v>0</v>
      </c>
      <c r="L555">
        <f>'[2]بيانات العملاء'!O556</f>
        <v>0</v>
      </c>
      <c r="M555">
        <f>'[2]بيانات العملاء'!P556</f>
        <v>0</v>
      </c>
      <c r="N555">
        <f>'[2]بيانات العملاء'!Q556</f>
        <v>0</v>
      </c>
      <c r="O555">
        <f>'[2]بيانات العملاء'!R556</f>
        <v>0</v>
      </c>
    </row>
    <row r="556" spans="1:15" hidden="1" x14ac:dyDescent="0.25">
      <c r="A556" t="str">
        <f>'[2]بيانات العملاء'!D557</f>
        <v>صيدليات حجر</v>
      </c>
      <c r="B556" t="str">
        <f>'[2]بيانات العملاء'!E557</f>
        <v>سلاسل صيدليات</v>
      </c>
      <c r="C556" t="str">
        <f>'[2]بيانات العملاء'!F557</f>
        <v>الجيزة</v>
      </c>
      <c r="D556" t="str">
        <f>'[2]بيانات العملاء'!G557</f>
        <v>المهندسين</v>
      </c>
      <c r="E556" t="str">
        <f>'[2]بيانات العملاء'!H557</f>
        <v>59شارع محى الدين ابو العز الهندسين</v>
      </c>
      <c r="F556" t="str">
        <f>'[2]بيانات العملاء'!I557</f>
        <v/>
      </c>
      <c r="G556">
        <f>'[2]بيانات العملاء'!J557</f>
        <v>555</v>
      </c>
      <c r="H556">
        <f>'[2]بيانات العملاء'!K557</f>
        <v>90</v>
      </c>
      <c r="I556" t="str">
        <f>'[2]بيانات العملاء'!L557</f>
        <v>اجل ع الاستحقاق</v>
      </c>
      <c r="J556" t="str">
        <f>'[2]بيانات العملاء'!M557</f>
        <v xml:space="preserve">ضريبى </v>
      </c>
      <c r="K556">
        <f>'[2]بيانات العملاء'!N557</f>
        <v>0</v>
      </c>
      <c r="L556">
        <f>'[2]بيانات العملاء'!O557</f>
        <v>0</v>
      </c>
      <c r="M556">
        <f>'[2]بيانات العملاء'!P557</f>
        <v>0</v>
      </c>
      <c r="N556">
        <f>'[2]بيانات العملاء'!Q557</f>
        <v>0</v>
      </c>
      <c r="O556">
        <f>'[2]بيانات العملاء'!R557</f>
        <v>0</v>
      </c>
    </row>
    <row r="557" spans="1:15" hidden="1" x14ac:dyDescent="0.25">
      <c r="A557" t="str">
        <f>'[2]بيانات العملاء'!D558</f>
        <v>صيدليات حلمى</v>
      </c>
      <c r="B557" t="str">
        <f>'[2]بيانات العملاء'!E558</f>
        <v>سلاسل صيدليات</v>
      </c>
      <c r="C557" t="str">
        <f>'[2]بيانات العملاء'!F558</f>
        <v>الجيزة</v>
      </c>
      <c r="D557" t="str">
        <f>'[2]بيانات العملاء'!G558</f>
        <v>الهرم</v>
      </c>
      <c r="E557" t="str">
        <f>'[2]بيانات العملاء'!H558</f>
        <v>خلف سنترال الهرم مخازن صيدليات حلمى</v>
      </c>
      <c r="F557" t="str">
        <f>'[2]بيانات العملاء'!I558</f>
        <v>01007455889</v>
      </c>
      <c r="G557">
        <f>'[2]بيانات العملاء'!J558</f>
        <v>556</v>
      </c>
      <c r="H557">
        <f>'[2]بيانات العملاء'!K558</f>
        <v>90</v>
      </c>
      <c r="I557" t="str">
        <f>'[2]بيانات العملاء'!L558</f>
        <v>اجل ع الاستحقاق</v>
      </c>
      <c r="J557" t="str">
        <f>'[2]بيانات العملاء'!M558</f>
        <v xml:space="preserve">ضريبى </v>
      </c>
      <c r="K557">
        <f>'[2]بيانات العملاء'!N558</f>
        <v>0</v>
      </c>
      <c r="L557">
        <f>'[2]بيانات العملاء'!O558</f>
        <v>0</v>
      </c>
      <c r="M557">
        <f>'[2]بيانات العملاء'!P558</f>
        <v>0</v>
      </c>
      <c r="N557">
        <f>'[2]بيانات العملاء'!Q558</f>
        <v>0</v>
      </c>
      <c r="O557">
        <f>'[2]بيانات العملاء'!R558</f>
        <v>0</v>
      </c>
    </row>
    <row r="558" spans="1:15" hidden="1" x14ac:dyDescent="0.25">
      <c r="A558" t="str">
        <f>'[2]بيانات العملاء'!D559</f>
        <v>صيدليات دوائى</v>
      </c>
      <c r="B558" t="str">
        <f>'[2]بيانات العملاء'!E559</f>
        <v>سلاسل صيدليات</v>
      </c>
      <c r="C558" t="str">
        <f>'[2]بيانات العملاء'!F559</f>
        <v>الجيزة</v>
      </c>
      <c r="D558" t="str">
        <f>'[2]بيانات العملاء'!G559</f>
        <v>الهرم</v>
      </c>
      <c r="E558" t="str">
        <f>'[2]بيانات العملاء'!H559</f>
        <v>شارع سيد خطاب من شارع العروبة ـ ستوديو مصر المريوطية الهرم</v>
      </c>
      <c r="F558" t="str">
        <f>'[2]بيانات العملاء'!I559</f>
        <v/>
      </c>
      <c r="G558">
        <f>'[2]بيانات العملاء'!J559</f>
        <v>557</v>
      </c>
      <c r="H558">
        <f>'[2]بيانات العملاء'!K559</f>
        <v>90</v>
      </c>
      <c r="I558" t="str">
        <f>'[2]بيانات العملاء'!L559</f>
        <v>اجل ع الاستحقاق</v>
      </c>
      <c r="J558" t="str">
        <f>'[2]بيانات العملاء'!M559</f>
        <v xml:space="preserve">ضريبى </v>
      </c>
      <c r="K558">
        <f>'[2]بيانات العملاء'!N559</f>
        <v>0</v>
      </c>
      <c r="L558">
        <f>'[2]بيانات العملاء'!O559</f>
        <v>0</v>
      </c>
      <c r="M558">
        <f>'[2]بيانات العملاء'!P559</f>
        <v>0</v>
      </c>
      <c r="N558">
        <f>'[2]بيانات العملاء'!Q559</f>
        <v>0</v>
      </c>
      <c r="O558">
        <f>'[2]بيانات العملاء'!R559</f>
        <v>0</v>
      </c>
    </row>
    <row r="559" spans="1:15" hidden="1" x14ac:dyDescent="0.25">
      <c r="A559" t="str">
        <f>'[2]بيانات العملاء'!D560</f>
        <v>صيدليات سيتى ( نور الدين )</v>
      </c>
      <c r="B559" t="str">
        <f>'[2]بيانات العملاء'!E560</f>
        <v>سلاسل صيدليات</v>
      </c>
      <c r="C559" t="str">
        <f>'[2]بيانات العملاء'!F560</f>
        <v>الجيزة</v>
      </c>
      <c r="D559" t="str">
        <f>'[2]بيانات العملاء'!G560</f>
        <v>حدائق الاهرام</v>
      </c>
      <c r="E559" t="str">
        <f>'[2]بيانات العملاء'!H560</f>
        <v>27ش أبو بكر الصديق الفردوس</v>
      </c>
      <c r="F559" t="str">
        <f>'[2]بيانات العملاء'!I560</f>
        <v>001063589888</v>
      </c>
      <c r="G559">
        <f>'[2]بيانات العملاء'!J560</f>
        <v>558</v>
      </c>
      <c r="H559">
        <f>'[2]بيانات العملاء'!K560</f>
        <v>90</v>
      </c>
      <c r="I559" t="str">
        <f>'[2]بيانات العملاء'!L560</f>
        <v>اجل ع الاستحقاق</v>
      </c>
      <c r="J559" t="str">
        <f>'[2]بيانات العملاء'!M560</f>
        <v xml:space="preserve">ضريبى </v>
      </c>
      <c r="K559">
        <f>'[2]بيانات العملاء'!N560</f>
        <v>0</v>
      </c>
      <c r="L559">
        <f>'[2]بيانات العملاء'!O560</f>
        <v>0</v>
      </c>
      <c r="M559">
        <f>'[2]بيانات العملاء'!P560</f>
        <v>0</v>
      </c>
      <c r="N559">
        <f>'[2]بيانات العملاء'!Q560</f>
        <v>0</v>
      </c>
      <c r="O559">
        <f>'[2]بيانات العملاء'!R560</f>
        <v>0</v>
      </c>
    </row>
    <row r="560" spans="1:15" hidden="1" x14ac:dyDescent="0.25">
      <c r="A560" t="str">
        <f>'[2]بيانات العملاء'!D561</f>
        <v>صيدليات شادي</v>
      </c>
      <c r="B560" t="str">
        <f>'[2]بيانات العملاء'!E561</f>
        <v>سلاسل صيدليات</v>
      </c>
      <c r="C560" t="str">
        <f>'[2]بيانات العملاء'!F561</f>
        <v>الجيزه</v>
      </c>
      <c r="D560" t="str">
        <f>'[2]بيانات العملاء'!G561</f>
        <v>الهرم</v>
      </c>
      <c r="E560" t="str">
        <f>'[2]بيانات العملاء'!H561</f>
        <v>4ابراج النجوم مريوطيه بين المريوطيه والهرم بجوار سنترال المريوطيه</v>
      </c>
      <c r="F560" t="str">
        <f>'[2]بيانات العملاء'!I561</f>
        <v/>
      </c>
      <c r="G560">
        <f>'[2]بيانات العملاء'!J561</f>
        <v>559</v>
      </c>
      <c r="H560">
        <f>'[2]بيانات العملاء'!K561</f>
        <v>90</v>
      </c>
      <c r="I560" t="str">
        <f>'[2]بيانات العملاء'!L561</f>
        <v>اجل ع الاستحقاق</v>
      </c>
      <c r="J560" t="str">
        <f>'[2]بيانات العملاء'!M561</f>
        <v xml:space="preserve">ضريبى </v>
      </c>
      <c r="K560">
        <f>'[2]بيانات العملاء'!N561</f>
        <v>0</v>
      </c>
      <c r="L560">
        <f>'[2]بيانات العملاء'!O561</f>
        <v>0</v>
      </c>
      <c r="M560">
        <f>'[2]بيانات العملاء'!P561</f>
        <v>0</v>
      </c>
      <c r="N560">
        <f>'[2]بيانات العملاء'!Q561</f>
        <v>0</v>
      </c>
      <c r="O560">
        <f>'[2]بيانات العملاء'!R561</f>
        <v>0</v>
      </c>
    </row>
    <row r="561" spans="1:15" hidden="1" x14ac:dyDescent="0.25">
      <c r="A561" t="str">
        <f>'[2]بيانات العملاء'!D562</f>
        <v>صيدليات عامر</v>
      </c>
      <c r="B561" t="str">
        <f>'[2]بيانات العملاء'!E562</f>
        <v>سلاسل صيدليات</v>
      </c>
      <c r="C561" t="str">
        <f>'[2]بيانات العملاء'!F562</f>
        <v>القاهرة</v>
      </c>
      <c r="D561" t="str">
        <f>'[2]بيانات العملاء'!G562</f>
        <v>مدينة نصر</v>
      </c>
      <c r="E561" t="str">
        <f>'[2]بيانات العملاء'!H562</f>
        <v>64شارع حسن الشريف امتداد شارع حسن المامون ـ مدينة نصر</v>
      </c>
      <c r="F561" t="str">
        <f>'[2]بيانات العملاء'!I562</f>
        <v>001204947977</v>
      </c>
      <c r="G561">
        <f>'[2]بيانات العملاء'!J562</f>
        <v>560</v>
      </c>
      <c r="H561">
        <f>'[2]بيانات العملاء'!K562</f>
        <v>90</v>
      </c>
      <c r="I561" t="str">
        <f>'[2]بيانات العملاء'!L562</f>
        <v>اجل ع الاستحقاق</v>
      </c>
      <c r="J561" t="str">
        <f>'[2]بيانات العملاء'!M562</f>
        <v xml:space="preserve">ضريبى </v>
      </c>
      <c r="K561">
        <f>'[2]بيانات العملاء'!N562</f>
        <v>0</v>
      </c>
      <c r="L561">
        <f>'[2]بيانات العملاء'!O562</f>
        <v>0</v>
      </c>
      <c r="M561">
        <f>'[2]بيانات العملاء'!P562</f>
        <v>0</v>
      </c>
      <c r="N561">
        <f>'[2]بيانات العملاء'!Q562</f>
        <v>0</v>
      </c>
      <c r="O561">
        <f>'[2]بيانات العملاء'!R562</f>
        <v>0</v>
      </c>
    </row>
    <row r="562" spans="1:15" hidden="1" x14ac:dyDescent="0.25">
      <c r="A562" t="str">
        <f>'[2]بيانات العملاء'!D563</f>
        <v>صيدليات علاج</v>
      </c>
      <c r="B562" t="str">
        <f>'[2]بيانات العملاء'!E563</f>
        <v>سلاسل صيدليات</v>
      </c>
      <c r="C562" t="str">
        <f>'[2]بيانات العملاء'!F563</f>
        <v>القاهرة</v>
      </c>
      <c r="D562" t="str">
        <f>'[2]بيانات العملاء'!G563</f>
        <v>العبور</v>
      </c>
      <c r="E562" t="str">
        <f>'[2]بيانات العملاء'!H563</f>
        <v>الحى التاسع بجوار صيدليات علاج</v>
      </c>
      <c r="F562" t="str">
        <f>'[2]بيانات العملاء'!I563</f>
        <v/>
      </c>
      <c r="G562">
        <f>'[2]بيانات العملاء'!J563</f>
        <v>561</v>
      </c>
      <c r="H562">
        <f>'[2]بيانات العملاء'!K563</f>
        <v>90</v>
      </c>
      <c r="I562" t="str">
        <f>'[2]بيانات العملاء'!L563</f>
        <v>اجل ع الاستحقاق</v>
      </c>
      <c r="J562" t="str">
        <f>'[2]بيانات العملاء'!M563</f>
        <v xml:space="preserve">ضريبى </v>
      </c>
      <c r="K562">
        <f>'[2]بيانات العملاء'!N563</f>
        <v>0</v>
      </c>
      <c r="L562">
        <f>'[2]بيانات العملاء'!O563</f>
        <v>0</v>
      </c>
      <c r="M562">
        <f>'[2]بيانات العملاء'!P563</f>
        <v>0</v>
      </c>
      <c r="N562">
        <f>'[2]بيانات العملاء'!Q563</f>
        <v>0</v>
      </c>
      <c r="O562">
        <f>'[2]بيانات العملاء'!R563</f>
        <v>0</v>
      </c>
    </row>
    <row r="563" spans="1:15" hidden="1" x14ac:dyDescent="0.25">
      <c r="A563" t="str">
        <f>'[2]بيانات العملاء'!D564</f>
        <v>صيدليات نورماندى</v>
      </c>
      <c r="B563" t="str">
        <f>'[2]بيانات العملاء'!E564</f>
        <v>سلاسل صيدليات</v>
      </c>
      <c r="C563" t="str">
        <f>'[2]بيانات العملاء'!F564</f>
        <v>القاهرة</v>
      </c>
      <c r="D563" t="str">
        <f>'[2]بيانات العملاء'!G564</f>
        <v>مصر الجديدة</v>
      </c>
      <c r="E563" t="str">
        <f>'[2]بيانات العملاء'!H564</f>
        <v>شارع اسوان من شارع ابو بكر الصديق امام محكمة مصر الجديدة</v>
      </c>
      <c r="F563" t="str">
        <f>'[2]بيانات العملاء'!I564</f>
        <v/>
      </c>
      <c r="G563">
        <f>'[2]بيانات العملاء'!J564</f>
        <v>562</v>
      </c>
      <c r="H563">
        <f>'[2]بيانات العملاء'!K564</f>
        <v>90</v>
      </c>
      <c r="I563" t="str">
        <f>'[2]بيانات العملاء'!L564</f>
        <v>اجل ع الاستحقاق</v>
      </c>
      <c r="J563" t="str">
        <f>'[2]بيانات العملاء'!M564</f>
        <v xml:space="preserve">ضريبى </v>
      </c>
      <c r="K563">
        <f>'[2]بيانات العملاء'!N564</f>
        <v>0</v>
      </c>
      <c r="L563">
        <f>'[2]بيانات العملاء'!O564</f>
        <v>0</v>
      </c>
      <c r="M563">
        <f>'[2]بيانات العملاء'!P564</f>
        <v>0</v>
      </c>
      <c r="N563">
        <f>'[2]بيانات العملاء'!Q564</f>
        <v>0</v>
      </c>
      <c r="O563">
        <f>'[2]بيانات العملاء'!R564</f>
        <v>0</v>
      </c>
    </row>
    <row r="564" spans="1:15" hidden="1" x14ac:dyDescent="0.25">
      <c r="A564" t="str">
        <f>'[2]بيانات العملاء'!D565</f>
        <v>صيدليات نيو فارمسى</v>
      </c>
      <c r="B564" t="str">
        <f>'[2]بيانات العملاء'!E565</f>
        <v>سلاسل صيدليات</v>
      </c>
      <c r="C564" t="str">
        <f>'[2]بيانات العملاء'!F565</f>
        <v>الجيزة</v>
      </c>
      <c r="D564" t="str">
        <f>'[2]بيانات العملاء'!G565</f>
        <v>امبابة</v>
      </c>
      <c r="E564" t="str">
        <f>'[2]بيانات العملاء'!H565</f>
        <v>14شارع الاسراء مدينة السادات نزلة القومية العربية من الدائرى بجوار امبابة</v>
      </c>
      <c r="F564" t="str">
        <f>'[2]بيانات العملاء'!I565</f>
        <v/>
      </c>
      <c r="G564">
        <f>'[2]بيانات العملاء'!J565</f>
        <v>563</v>
      </c>
      <c r="H564">
        <f>'[2]بيانات العملاء'!K565</f>
        <v>90</v>
      </c>
      <c r="I564" t="str">
        <f>'[2]بيانات العملاء'!L565</f>
        <v>اجل ع الاستحقاق</v>
      </c>
      <c r="J564" t="str">
        <f>'[2]بيانات العملاء'!M565</f>
        <v xml:space="preserve">ضريبى </v>
      </c>
      <c r="K564">
        <f>'[2]بيانات العملاء'!N565</f>
        <v>0</v>
      </c>
      <c r="L564">
        <f>'[2]بيانات العملاء'!O565</f>
        <v>0</v>
      </c>
      <c r="M564">
        <f>'[2]بيانات العملاء'!P565</f>
        <v>0</v>
      </c>
      <c r="N564">
        <f>'[2]بيانات العملاء'!Q565</f>
        <v>0</v>
      </c>
      <c r="O564">
        <f>'[2]بيانات العملاء'!R565</f>
        <v>0</v>
      </c>
    </row>
    <row r="565" spans="1:15" hidden="1" x14ac:dyDescent="0.25">
      <c r="A565" t="str">
        <f>'[2]بيانات العملاء'!D566</f>
        <v>صيدليات هوم ارضيوى</v>
      </c>
      <c r="B565" t="str">
        <f>'[2]بيانات العملاء'!E566</f>
        <v>سلاسل صيدليات</v>
      </c>
      <c r="C565" t="str">
        <f>'[2]بيانات العملاء'!F566</f>
        <v>القاهرة</v>
      </c>
      <c r="D565" t="str">
        <f>'[2]بيانات العملاء'!G566</f>
        <v>المعادي</v>
      </c>
      <c r="E565" t="str">
        <f>'[2]بيانات العملاء'!H566</f>
        <v>خلف بنزينة الامارات من دائرى المعادى مدينة المعراج امام شركة حسن علام للمقاولات</v>
      </c>
      <c r="F565" t="str">
        <f>'[2]بيانات العملاء'!I566</f>
        <v/>
      </c>
      <c r="G565">
        <f>'[2]بيانات العملاء'!J566</f>
        <v>564</v>
      </c>
      <c r="H565">
        <f>'[2]بيانات العملاء'!K566</f>
        <v>90</v>
      </c>
      <c r="I565" t="str">
        <f>'[2]بيانات العملاء'!L566</f>
        <v>اجل ع الاستحقاق</v>
      </c>
      <c r="J565" t="str">
        <f>'[2]بيانات العملاء'!M566</f>
        <v xml:space="preserve">ضريبى </v>
      </c>
      <c r="K565">
        <f>'[2]بيانات العملاء'!N566</f>
        <v>0</v>
      </c>
      <c r="L565">
        <f>'[2]بيانات العملاء'!O566</f>
        <v>0</v>
      </c>
      <c r="M565">
        <f>'[2]بيانات العملاء'!P566</f>
        <v>0</v>
      </c>
      <c r="N565">
        <f>'[2]بيانات العملاء'!Q566</f>
        <v>0</v>
      </c>
      <c r="O565">
        <f>'[2]بيانات العملاء'!R566</f>
        <v>0</v>
      </c>
    </row>
    <row r="566" spans="1:15" hidden="1" x14ac:dyDescent="0.25">
      <c r="A566" t="str">
        <f>'[2]بيانات العملاء'!D567</f>
        <v>صيدليات ياسر حفني</v>
      </c>
      <c r="B566" t="str">
        <f>'[2]بيانات العملاء'!E567</f>
        <v>سلاسل صيدليات</v>
      </c>
      <c r="C566" t="str">
        <f>'[2]بيانات العملاء'!F567</f>
        <v>القاهره</v>
      </c>
      <c r="D566" t="str">
        <f>'[2]بيانات العملاء'!G567</f>
        <v>مدينه نصر</v>
      </c>
      <c r="E566" t="str">
        <f>'[2]بيانات العملاء'!H567</f>
        <v>39جمال الدين قاسم خلف السراج مول مدينه نصر</v>
      </c>
      <c r="F566" t="str">
        <f>'[2]بيانات العملاء'!I567</f>
        <v/>
      </c>
      <c r="G566">
        <f>'[2]بيانات العملاء'!J567</f>
        <v>565</v>
      </c>
      <c r="H566">
        <f>'[2]بيانات العملاء'!K567</f>
        <v>90</v>
      </c>
      <c r="I566" t="str">
        <f>'[2]بيانات العملاء'!L567</f>
        <v>اجل ع الاستحقاق</v>
      </c>
      <c r="J566" t="str">
        <f>'[2]بيانات العملاء'!M567</f>
        <v xml:space="preserve">ضريبى </v>
      </c>
      <c r="K566">
        <f>'[2]بيانات العملاء'!N567</f>
        <v>0</v>
      </c>
      <c r="L566">
        <f>'[2]بيانات العملاء'!O567</f>
        <v>0</v>
      </c>
      <c r="M566">
        <f>'[2]بيانات العملاء'!P567</f>
        <v>0</v>
      </c>
      <c r="N566">
        <f>'[2]بيانات العملاء'!Q567</f>
        <v>0</v>
      </c>
      <c r="O566">
        <f>'[2]بيانات العملاء'!R567</f>
        <v>0</v>
      </c>
    </row>
    <row r="567" spans="1:15" hidden="1" x14ac:dyDescent="0.25">
      <c r="A567" t="str">
        <f>'[2]بيانات العملاء'!D568</f>
        <v xml:space="preserve">صيدليات الدكتور  </v>
      </c>
      <c r="B567" t="str">
        <f>'[2]بيانات العملاء'!E568</f>
        <v>سلاسل صيدليات</v>
      </c>
      <c r="C567" t="str">
        <f>'[2]بيانات العملاء'!F568</f>
        <v>الجيزة</v>
      </c>
      <c r="D567" t="str">
        <f>'[2]بيانات العملاء'!G568</f>
        <v>فيصل</v>
      </c>
      <c r="E567" t="str">
        <f>'[2]بيانات العملاء'!H568</f>
        <v>ش الثلاثيني ش نور الدين امام مكتب جنوب الوادي</v>
      </c>
      <c r="F567" t="str">
        <f>'[2]بيانات العملاء'!I568</f>
        <v/>
      </c>
      <c r="G567">
        <f>'[2]بيانات العملاء'!J568</f>
        <v>566</v>
      </c>
      <c r="H567">
        <f>'[2]بيانات العملاء'!K568</f>
        <v>90</v>
      </c>
      <c r="I567" t="str">
        <f>'[2]بيانات العملاء'!L568</f>
        <v>اجل ع الاستحقاق</v>
      </c>
      <c r="J567" t="str">
        <f>'[2]بيانات العملاء'!M568</f>
        <v xml:space="preserve">ضريبى </v>
      </c>
      <c r="K567">
        <f>'[2]بيانات العملاء'!N568</f>
        <v>0</v>
      </c>
      <c r="L567">
        <f>'[2]بيانات العملاء'!O568</f>
        <v>0</v>
      </c>
      <c r="M567">
        <f>'[2]بيانات العملاء'!P568</f>
        <v>0</v>
      </c>
      <c r="N567">
        <f>'[2]بيانات العملاء'!Q568</f>
        <v>0</v>
      </c>
      <c r="O567">
        <f>'[2]بيانات العملاء'!R568</f>
        <v>0</v>
      </c>
    </row>
    <row r="568" spans="1:15" hidden="1" x14ac:dyDescent="0.25">
      <c r="A568" t="str">
        <f>'[2]بيانات العملاء'!D569</f>
        <v>صيدليات الوليد</v>
      </c>
      <c r="B568" t="str">
        <f>'[2]بيانات العملاء'!E569</f>
        <v>سلاسل صيدليات</v>
      </c>
      <c r="C568" t="str">
        <f>'[2]بيانات العملاء'!F569</f>
        <v>الجيزة</v>
      </c>
      <c r="D568" t="str">
        <f>'[2]بيانات العملاء'!G569</f>
        <v>فيصل</v>
      </c>
      <c r="E568" t="str">
        <f>'[2]بيانات العملاء'!H569</f>
        <v>50شارع المستشفى بعد محطة الطوابق فيصل</v>
      </c>
      <c r="F568" t="str">
        <f>'[2]بيانات العملاء'!I569</f>
        <v/>
      </c>
      <c r="G568">
        <f>'[2]بيانات العملاء'!J569</f>
        <v>567</v>
      </c>
      <c r="H568">
        <f>'[2]بيانات العملاء'!K569</f>
        <v>90</v>
      </c>
      <c r="I568" t="str">
        <f>'[2]بيانات العملاء'!L569</f>
        <v>اجل ع الاستحقاق</v>
      </c>
      <c r="J568" t="str">
        <f>'[2]بيانات العملاء'!M569</f>
        <v xml:space="preserve">ضريبى </v>
      </c>
      <c r="K568">
        <f>'[2]بيانات العملاء'!N569</f>
        <v>0</v>
      </c>
      <c r="L568">
        <f>'[2]بيانات العملاء'!O569</f>
        <v>0</v>
      </c>
      <c r="M568">
        <f>'[2]بيانات العملاء'!P569</f>
        <v>0</v>
      </c>
      <c r="N568">
        <f>'[2]بيانات العملاء'!Q569</f>
        <v>0</v>
      </c>
      <c r="O568">
        <f>'[2]بيانات العملاء'!R569</f>
        <v>0</v>
      </c>
    </row>
    <row r="569" spans="1:15" hidden="1" x14ac:dyDescent="0.25">
      <c r="A569" t="str">
        <f>'[2]بيانات العملاء'!D570</f>
        <v>صيدليات ماجد واحمد</v>
      </c>
      <c r="B569" t="str">
        <f>'[2]بيانات العملاء'!E570</f>
        <v>سلاسل صيدليات</v>
      </c>
      <c r="C569" t="str">
        <f>'[2]بيانات العملاء'!F570</f>
        <v>الجيزة</v>
      </c>
      <c r="D569" t="str">
        <f>'[2]بيانات العملاء'!G570</f>
        <v>كفر طهرمس</v>
      </c>
      <c r="E569" t="str">
        <f>'[2]بيانات العملاء'!H570</f>
        <v>كفر طهرمس امام مستشفي القاهره</v>
      </c>
      <c r="F569" t="str">
        <f>'[2]بيانات العملاء'!I570</f>
        <v/>
      </c>
      <c r="G569">
        <f>'[2]بيانات العملاء'!J570</f>
        <v>568</v>
      </c>
      <c r="H569">
        <f>'[2]بيانات العملاء'!K570</f>
        <v>90</v>
      </c>
      <c r="I569" t="str">
        <f>'[2]بيانات العملاء'!L570</f>
        <v>اجل ع الاستحقاق</v>
      </c>
      <c r="J569" t="str">
        <f>'[2]بيانات العملاء'!M570</f>
        <v xml:space="preserve">ضريبى </v>
      </c>
      <c r="K569">
        <f>'[2]بيانات العملاء'!N570</f>
        <v>0</v>
      </c>
      <c r="L569">
        <f>'[2]بيانات العملاء'!O570</f>
        <v>0</v>
      </c>
      <c r="M569">
        <f>'[2]بيانات العملاء'!P570</f>
        <v>0</v>
      </c>
      <c r="N569">
        <f>'[2]بيانات العملاء'!Q570</f>
        <v>0</v>
      </c>
      <c r="O569">
        <f>'[2]بيانات العملاء'!R570</f>
        <v>0</v>
      </c>
    </row>
    <row r="570" spans="1:15" hidden="1" x14ac:dyDescent="0.25">
      <c r="A570" t="str">
        <f>'[2]بيانات العملاء'!D571</f>
        <v>صيدليات السلطان</v>
      </c>
      <c r="B570" t="str">
        <f>'[2]بيانات العملاء'!E571</f>
        <v>سلاسل صيدليات</v>
      </c>
      <c r="C570" t="str">
        <f>'[2]بيانات العملاء'!F571</f>
        <v>القاهره</v>
      </c>
      <c r="D570" t="str">
        <f>'[2]بيانات العملاء'!G571</f>
        <v>العبور</v>
      </c>
      <c r="E570" t="str">
        <f>'[2]بيانات العملاء'!H571</f>
        <v>ش 60بجوار مدرسه العبور التكنولوجيا</v>
      </c>
      <c r="F570" t="str">
        <f>'[2]بيانات العملاء'!I571</f>
        <v/>
      </c>
      <c r="G570">
        <f>'[2]بيانات العملاء'!J571</f>
        <v>569</v>
      </c>
      <c r="H570">
        <f>'[2]بيانات العملاء'!K571</f>
        <v>90</v>
      </c>
      <c r="I570" t="str">
        <f>'[2]بيانات العملاء'!L571</f>
        <v>اجل ع الاستحقاق</v>
      </c>
      <c r="J570" t="str">
        <f>'[2]بيانات العملاء'!M571</f>
        <v xml:space="preserve">ضريبى </v>
      </c>
      <c r="K570">
        <f>'[2]بيانات العملاء'!N571</f>
        <v>0</v>
      </c>
      <c r="L570">
        <f>'[2]بيانات العملاء'!O571</f>
        <v>0</v>
      </c>
      <c r="M570">
        <f>'[2]بيانات العملاء'!P571</f>
        <v>0</v>
      </c>
      <c r="N570">
        <f>'[2]بيانات العملاء'!Q571</f>
        <v>0</v>
      </c>
      <c r="O570">
        <f>'[2]بيانات العملاء'!R571</f>
        <v>0</v>
      </c>
    </row>
    <row r="571" spans="1:15" hidden="1" x14ac:dyDescent="0.25">
      <c r="A571" t="str">
        <f>'[2]بيانات العملاء'!D572</f>
        <v>صيدليات الخالع</v>
      </c>
      <c r="B571" t="str">
        <f>'[2]بيانات العملاء'!E572</f>
        <v>سلاسل صيدليات</v>
      </c>
      <c r="C571" t="str">
        <f>'[2]بيانات العملاء'!F572</f>
        <v>القاهره</v>
      </c>
      <c r="D571" t="str">
        <f>'[2]بيانات العملاء'!G572</f>
        <v>أبو زعبل</v>
      </c>
      <c r="E571" t="str">
        <f>'[2]بيانات العملاء'!H572</f>
        <v>ابوزعبل امام مسجد أبو بكر الصديق</v>
      </c>
      <c r="F571" t="str">
        <f>'[2]بيانات العملاء'!I572</f>
        <v/>
      </c>
      <c r="G571">
        <f>'[2]بيانات العملاء'!J572</f>
        <v>570</v>
      </c>
      <c r="H571">
        <f>'[2]بيانات العملاء'!K572</f>
        <v>90</v>
      </c>
      <c r="I571" t="str">
        <f>'[2]بيانات العملاء'!L572</f>
        <v>اجل ع الاستحقاق</v>
      </c>
      <c r="J571" t="str">
        <f>'[2]بيانات العملاء'!M572</f>
        <v xml:space="preserve">ضريبى </v>
      </c>
      <c r="K571">
        <f>'[2]بيانات العملاء'!N572</f>
        <v>0</v>
      </c>
      <c r="L571">
        <f>'[2]بيانات العملاء'!O572</f>
        <v>0</v>
      </c>
      <c r="M571">
        <f>'[2]بيانات العملاء'!P572</f>
        <v>0</v>
      </c>
      <c r="N571">
        <f>'[2]بيانات العملاء'!Q572</f>
        <v>0</v>
      </c>
      <c r="O571">
        <f>'[2]بيانات العملاء'!R572</f>
        <v>0</v>
      </c>
    </row>
    <row r="572" spans="1:15" hidden="1" x14ac:dyDescent="0.25">
      <c r="A572" t="str">
        <f>'[2]بيانات العملاء'!D573</f>
        <v>صيدليات 19011 القليوبية</v>
      </c>
      <c r="B572" t="str">
        <f>'[2]بيانات العملاء'!E573</f>
        <v>سلاسل صيدليات</v>
      </c>
      <c r="C572" t="str">
        <f>'[2]بيانات العملاء'!F573</f>
        <v>القليوبيه</v>
      </c>
      <c r="D572" t="str">
        <f>'[2]بيانات العملاء'!G573</f>
        <v>قها</v>
      </c>
      <c r="E572" t="str">
        <f>'[2]بيانات العملاء'!H573</f>
        <v>مخزن الشركه مدخل قها بجوار المقابر</v>
      </c>
      <c r="F572" t="str">
        <f>'[2]بيانات العملاء'!I573</f>
        <v/>
      </c>
      <c r="G572">
        <f>'[2]بيانات العملاء'!J573</f>
        <v>571</v>
      </c>
      <c r="H572">
        <f>'[2]بيانات العملاء'!K573</f>
        <v>90</v>
      </c>
      <c r="I572" t="str">
        <f>'[2]بيانات العملاء'!L573</f>
        <v>اجل ع الاستحقاق</v>
      </c>
      <c r="J572" t="str">
        <f>'[2]بيانات العملاء'!M573</f>
        <v xml:space="preserve">ضريبى </v>
      </c>
      <c r="K572">
        <f>'[2]بيانات العملاء'!N573</f>
        <v>0</v>
      </c>
      <c r="L572">
        <f>'[2]بيانات العملاء'!O573</f>
        <v>0</v>
      </c>
      <c r="M572">
        <f>'[2]بيانات العملاء'!P573</f>
        <v>0</v>
      </c>
      <c r="N572">
        <f>'[2]بيانات العملاء'!Q573</f>
        <v>0</v>
      </c>
      <c r="O572">
        <f>'[2]بيانات العملاء'!R573</f>
        <v>0</v>
      </c>
    </row>
    <row r="573" spans="1:15" hidden="1" x14ac:dyDescent="0.25">
      <c r="A573" t="str">
        <f>'[2]بيانات العملاء'!D574</f>
        <v xml:space="preserve">صيدليات الشفاء </v>
      </c>
      <c r="B573" t="str">
        <f>'[2]بيانات العملاء'!E574</f>
        <v>سلاسل صيدليات</v>
      </c>
      <c r="C573" t="str">
        <f>'[2]بيانات العملاء'!F574</f>
        <v>الجيزه</v>
      </c>
      <c r="D573" t="str">
        <f>'[2]بيانات العملاء'!G574</f>
        <v>المهندسين</v>
      </c>
      <c r="E573" t="str">
        <f>'[2]بيانات العملاء'!H574</f>
        <v>ش السودان بجوار المطافي مخزن ص\د\سماح</v>
      </c>
      <c r="F573" t="str">
        <f>'[2]بيانات العملاء'!I574</f>
        <v/>
      </c>
      <c r="G573">
        <f>'[2]بيانات العملاء'!J574</f>
        <v>572</v>
      </c>
      <c r="H573">
        <f>'[2]بيانات العملاء'!K574</f>
        <v>90</v>
      </c>
      <c r="I573" t="str">
        <f>'[2]بيانات العملاء'!L574</f>
        <v>اجل ع الاستحقاق</v>
      </c>
      <c r="J573" t="str">
        <f>'[2]بيانات العملاء'!M574</f>
        <v xml:space="preserve">ضريبى </v>
      </c>
      <c r="K573">
        <f>'[2]بيانات العملاء'!N574</f>
        <v>0</v>
      </c>
      <c r="L573">
        <f>'[2]بيانات العملاء'!O574</f>
        <v>0</v>
      </c>
      <c r="M573">
        <f>'[2]بيانات العملاء'!P574</f>
        <v>0</v>
      </c>
      <c r="N573">
        <f>'[2]بيانات العملاء'!Q574</f>
        <v>0</v>
      </c>
      <c r="O573">
        <f>'[2]بيانات العملاء'!R574</f>
        <v>0</v>
      </c>
    </row>
    <row r="574" spans="1:15" hidden="1" x14ac:dyDescent="0.25">
      <c r="A574" t="str">
        <f>'[2]بيانات العملاء'!D575</f>
        <v>صيدليات ذكري</v>
      </c>
      <c r="B574" t="str">
        <f>'[2]بيانات العملاء'!E575</f>
        <v>سلاسل صيدليات</v>
      </c>
      <c r="C574" t="str">
        <f>'[2]بيانات العملاء'!F575</f>
        <v>القاهره</v>
      </c>
      <c r="D574" t="str">
        <f>'[2]بيانات العملاء'!G575</f>
        <v>مصر الجديده</v>
      </c>
      <c r="E574" t="str">
        <f>'[2]بيانات العملاء'!H575</f>
        <v>ميدان سفير امام التوحيد والنور</v>
      </c>
      <c r="F574" t="str">
        <f>'[2]بيانات العملاء'!I575</f>
        <v/>
      </c>
      <c r="G574">
        <f>'[2]بيانات العملاء'!J575</f>
        <v>573</v>
      </c>
      <c r="H574">
        <f>'[2]بيانات العملاء'!K575</f>
        <v>90</v>
      </c>
      <c r="I574" t="str">
        <f>'[2]بيانات العملاء'!L575</f>
        <v>اجل ع الاستحقاق</v>
      </c>
      <c r="J574" t="str">
        <f>'[2]بيانات العملاء'!M575</f>
        <v xml:space="preserve">ضريبى </v>
      </c>
      <c r="K574">
        <f>'[2]بيانات العملاء'!N575</f>
        <v>0</v>
      </c>
      <c r="L574">
        <f>'[2]بيانات العملاء'!O575</f>
        <v>0</v>
      </c>
      <c r="M574">
        <f>'[2]بيانات العملاء'!P575</f>
        <v>0</v>
      </c>
      <c r="N574">
        <f>'[2]بيانات العملاء'!Q575</f>
        <v>0</v>
      </c>
      <c r="O574">
        <f>'[2]بيانات العملاء'!R575</f>
        <v>0</v>
      </c>
    </row>
    <row r="575" spans="1:15" hidden="1" x14ac:dyDescent="0.25">
      <c r="A575" t="str">
        <f>'[2]بيانات العملاء'!D576</f>
        <v>صيدليات النادي</v>
      </c>
      <c r="B575" t="str">
        <f>'[2]بيانات العملاء'!E576</f>
        <v>سلاسل صيدليات</v>
      </c>
      <c r="C575" t="str">
        <f>'[2]بيانات العملاء'!F576</f>
        <v>الجيزه</v>
      </c>
      <c r="D575" t="str">
        <f>'[2]بيانات العملاء'!G576</f>
        <v>المهندسين</v>
      </c>
      <c r="E575" t="str">
        <f>'[2]بيانات العملاء'!H576</f>
        <v xml:space="preserve">4ش الفلاح من ميدان لبنان </v>
      </c>
      <c r="F575" t="str">
        <f>'[2]بيانات العملاء'!I576</f>
        <v/>
      </c>
      <c r="G575">
        <f>'[2]بيانات العملاء'!J576</f>
        <v>574</v>
      </c>
      <c r="H575">
        <f>'[2]بيانات العملاء'!K576</f>
        <v>90</v>
      </c>
      <c r="I575" t="str">
        <f>'[2]بيانات العملاء'!L576</f>
        <v>اجل ع الاستحقاق</v>
      </c>
      <c r="J575" t="str">
        <f>'[2]بيانات العملاء'!M576</f>
        <v xml:space="preserve">ضريبى </v>
      </c>
      <c r="K575">
        <f>'[2]بيانات العملاء'!N576</f>
        <v>0</v>
      </c>
      <c r="L575">
        <f>'[2]بيانات العملاء'!O576</f>
        <v>0</v>
      </c>
      <c r="M575">
        <f>'[2]بيانات العملاء'!P576</f>
        <v>0</v>
      </c>
      <c r="N575">
        <f>'[2]بيانات العملاء'!Q576</f>
        <v>0</v>
      </c>
      <c r="O575">
        <f>'[2]بيانات العملاء'!R576</f>
        <v>0</v>
      </c>
    </row>
    <row r="576" spans="1:15" hidden="1" x14ac:dyDescent="0.25">
      <c r="A576" t="str">
        <f>'[2]بيانات العملاء'!D577</f>
        <v xml:space="preserve">صيدليات الاجزاخانه </v>
      </c>
      <c r="B576" t="str">
        <f>'[2]بيانات العملاء'!E577</f>
        <v>سلاسل صيدليات</v>
      </c>
      <c r="C576" t="str">
        <f>'[2]بيانات العملاء'!F577</f>
        <v xml:space="preserve">الجيزه </v>
      </c>
      <c r="D576" t="str">
        <f>'[2]بيانات العملاء'!G577</f>
        <v>الهرم</v>
      </c>
      <c r="E576" t="str">
        <f>'[2]بيانات العملاء'!H577</f>
        <v>فارما لاند المريوطيه طريق كعبيش عطاطي الهرم</v>
      </c>
      <c r="F576" t="str">
        <f>'[2]بيانات العملاء'!I577</f>
        <v/>
      </c>
      <c r="G576">
        <f>'[2]بيانات العملاء'!J577</f>
        <v>575</v>
      </c>
      <c r="H576">
        <f>'[2]بيانات العملاء'!K577</f>
        <v>90</v>
      </c>
      <c r="I576" t="str">
        <f>'[2]بيانات العملاء'!L577</f>
        <v>اجل ع الاستحقاق</v>
      </c>
      <c r="J576" t="str">
        <f>'[2]بيانات العملاء'!M577</f>
        <v xml:space="preserve">ضريبى </v>
      </c>
      <c r="K576">
        <f>'[2]بيانات العملاء'!N577</f>
        <v>0</v>
      </c>
      <c r="L576">
        <f>'[2]بيانات العملاء'!O577</f>
        <v>0</v>
      </c>
      <c r="M576">
        <f>'[2]بيانات العملاء'!P577</f>
        <v>0</v>
      </c>
      <c r="N576">
        <f>'[2]بيانات العملاء'!Q577</f>
        <v>0</v>
      </c>
      <c r="O576">
        <f>'[2]بيانات العملاء'!R577</f>
        <v>0</v>
      </c>
    </row>
    <row r="577" spans="1:15" hidden="1" x14ac:dyDescent="0.25">
      <c r="A577" t="str">
        <f>'[2]بيانات العملاء'!D578</f>
        <v>صيدليات الفؤاد</v>
      </c>
      <c r="B577" t="str">
        <f>'[2]بيانات العملاء'!E578</f>
        <v>سلاسل صيدليات</v>
      </c>
      <c r="C577" t="str">
        <f>'[2]بيانات العملاء'!F578</f>
        <v xml:space="preserve">الجيزه </v>
      </c>
      <c r="D577" t="str">
        <f>'[2]بيانات العملاء'!G578</f>
        <v>حدائق الاهرام</v>
      </c>
      <c r="E577" t="str">
        <f>'[2]بيانات العملاء'!H578</f>
        <v>البوابة الرابعة - حدائق الأهرام</v>
      </c>
      <c r="F577" t="str">
        <f>'[2]بيانات العملاء'!I578</f>
        <v>01157583547</v>
      </c>
      <c r="G577">
        <f>'[2]بيانات العملاء'!J578</f>
        <v>576</v>
      </c>
      <c r="H577">
        <f>'[2]بيانات العملاء'!K578</f>
        <v>90</v>
      </c>
      <c r="I577" t="str">
        <f>'[2]بيانات العملاء'!L578</f>
        <v>اجل ع الاستحقاق</v>
      </c>
      <c r="J577" t="str">
        <f>'[2]بيانات العملاء'!M578</f>
        <v xml:space="preserve">ضريبى </v>
      </c>
      <c r="K577">
        <f>'[2]بيانات العملاء'!N578</f>
        <v>477144667</v>
      </c>
      <c r="L577">
        <f>'[2]بيانات العملاء'!O578</f>
        <v>0</v>
      </c>
      <c r="M577">
        <f>'[2]بيانات العملاء'!P578</f>
        <v>0</v>
      </c>
      <c r="N577">
        <f>'[2]بيانات العملاء'!Q578</f>
        <v>0</v>
      </c>
      <c r="O577">
        <f>'[2]بيانات العملاء'!R578</f>
        <v>0</v>
      </c>
    </row>
    <row r="578" spans="1:15" hidden="1" x14ac:dyDescent="0.25">
      <c r="A578" t="str">
        <f>'[2]بيانات العملاء'!D579</f>
        <v>صيدليات الصواف</v>
      </c>
      <c r="B578" t="str">
        <f>'[2]بيانات العملاء'!E579</f>
        <v>سلاسل صيدليات</v>
      </c>
      <c r="C578" t="str">
        <f>'[2]بيانات العملاء'!F579</f>
        <v>القاهرة</v>
      </c>
      <c r="D578" t="str">
        <f>'[2]بيانات العملاء'!G579</f>
        <v>العباسية</v>
      </c>
      <c r="E578" t="str">
        <f>'[2]بيانات العملاء'!H579</f>
        <v xml:space="preserve">ش السرايات العباسية - امام المستشفى اليوناني </v>
      </c>
      <c r="F578" t="str">
        <f>'[2]بيانات العملاء'!I579</f>
        <v/>
      </c>
      <c r="G578">
        <f>'[2]بيانات العملاء'!J579</f>
        <v>577</v>
      </c>
      <c r="H578">
        <f>'[2]بيانات العملاء'!K579</f>
        <v>90</v>
      </c>
      <c r="I578" t="str">
        <f>'[2]بيانات العملاء'!L579</f>
        <v>اجل ع الاستحقاق</v>
      </c>
      <c r="J578" t="str">
        <f>'[2]بيانات العملاء'!M579</f>
        <v xml:space="preserve">ضريبى </v>
      </c>
      <c r="K578">
        <f>'[2]بيانات العملاء'!N579</f>
        <v>0</v>
      </c>
      <c r="L578">
        <f>'[2]بيانات العملاء'!O579</f>
        <v>0</v>
      </c>
      <c r="M578">
        <f>'[2]بيانات العملاء'!P579</f>
        <v>0</v>
      </c>
      <c r="N578">
        <f>'[2]بيانات العملاء'!Q579</f>
        <v>0</v>
      </c>
      <c r="O578">
        <f>'[2]بيانات العملاء'!R579</f>
        <v>0</v>
      </c>
    </row>
    <row r="579" spans="1:15" hidden="1" x14ac:dyDescent="0.25">
      <c r="A579" t="str">
        <f>'[2]بيانات العملاء'!D580</f>
        <v>صيدليات بدير</v>
      </c>
      <c r="B579" t="str">
        <f>'[2]بيانات العملاء'!E580</f>
        <v>سلاسل صيدليات</v>
      </c>
      <c r="C579" t="str">
        <f>'[2]بيانات العملاء'!F580</f>
        <v>القاهرة</v>
      </c>
      <c r="D579" t="str">
        <f>'[2]بيانات العملاء'!G580</f>
        <v>عين شمس</v>
      </c>
      <c r="E579" t="str">
        <f>'[2]بيانات العملاء'!H580</f>
        <v>شارع عفيفي عفت - عين شمس ( المخزن )</v>
      </c>
      <c r="F579" t="str">
        <f>'[2]بيانات العملاء'!I580</f>
        <v/>
      </c>
      <c r="G579">
        <f>'[2]بيانات العملاء'!J580</f>
        <v>578</v>
      </c>
      <c r="H579">
        <f>'[2]بيانات العملاء'!K580</f>
        <v>0</v>
      </c>
      <c r="I579" t="str">
        <f>'[2]بيانات العملاء'!L580</f>
        <v>كاش</v>
      </c>
      <c r="J579" t="str">
        <f>'[2]بيانات العملاء'!M580</f>
        <v xml:space="preserve">ضريبى </v>
      </c>
      <c r="K579">
        <f>'[2]بيانات العملاء'!N580</f>
        <v>283299118</v>
      </c>
      <c r="L579">
        <f>'[2]بيانات العملاء'!O580</f>
        <v>0</v>
      </c>
      <c r="M579">
        <f>'[2]بيانات العملاء'!P580</f>
        <v>0</v>
      </c>
      <c r="N579">
        <f>'[2]بيانات العملاء'!Q580</f>
        <v>0</v>
      </c>
      <c r="O579">
        <f>'[2]بيانات العملاء'!R580</f>
        <v>0</v>
      </c>
    </row>
    <row r="580" spans="1:15" hidden="1" x14ac:dyDescent="0.25">
      <c r="A580" t="str">
        <f>'[2]بيانات العملاء'!D581</f>
        <v>صيدليات هلال ( مدينة نصر )</v>
      </c>
      <c r="B580" t="str">
        <f>'[2]بيانات العملاء'!E581</f>
        <v>سلاسل صيدليات</v>
      </c>
      <c r="C580" t="str">
        <f>'[2]بيانات العملاء'!F581</f>
        <v>القاهرة</v>
      </c>
      <c r="D580" t="str">
        <f>'[2]بيانات العملاء'!G581</f>
        <v>مدينة نصر</v>
      </c>
      <c r="E580" t="str">
        <f>'[2]بيانات العملاء'!H581</f>
        <v>الواحة بلوك 17 - عمارة رقم 17 - الحي العاشر - مدينة نصر</v>
      </c>
      <c r="F580" t="str">
        <f>'[2]بيانات العملاء'!I581</f>
        <v/>
      </c>
      <c r="G580">
        <f>'[2]بيانات العملاء'!J581</f>
        <v>579</v>
      </c>
      <c r="H580">
        <f>'[2]بيانات العملاء'!K581</f>
        <v>90</v>
      </c>
      <c r="I580" t="str">
        <f>'[2]بيانات العملاء'!L581</f>
        <v>اجل ع الاستحقاق</v>
      </c>
      <c r="J580" t="str">
        <f>'[2]بيانات العملاء'!M581</f>
        <v xml:space="preserve">ضريبى </v>
      </c>
      <c r="K580">
        <f>'[2]بيانات العملاء'!N581</f>
        <v>572565623</v>
      </c>
      <c r="L580">
        <f>'[2]بيانات العملاء'!O581</f>
        <v>0</v>
      </c>
      <c r="M580">
        <f>'[2]بيانات العملاء'!P581</f>
        <v>0</v>
      </c>
      <c r="N580">
        <f>'[2]بيانات العملاء'!Q581</f>
        <v>0</v>
      </c>
      <c r="O580">
        <f>'[2]بيانات العملاء'!R581</f>
        <v>0</v>
      </c>
    </row>
    <row r="581" spans="1:15" hidden="1" x14ac:dyDescent="0.25">
      <c r="A581" t="str">
        <f>'[2]بيانات العملاء'!D582</f>
        <v>صيدليات حجر - التجمع</v>
      </c>
      <c r="B581" t="str">
        <f>'[2]بيانات العملاء'!E582</f>
        <v>سلاسل صيدليات</v>
      </c>
      <c r="C581" t="str">
        <f>'[2]بيانات العملاء'!F582</f>
        <v>القاهرة</v>
      </c>
      <c r="D581" t="str">
        <f>'[2]بيانات العملاء'!G582</f>
        <v>التجمع الخامس</v>
      </c>
      <c r="E581" t="str">
        <f>'[2]بيانات العملاء'!H582</f>
        <v>شارع التسعين الشمالي</v>
      </c>
      <c r="F581" t="str">
        <f>'[2]بيانات العملاء'!I582</f>
        <v/>
      </c>
      <c r="G581">
        <f>'[2]بيانات العملاء'!J582</f>
        <v>580</v>
      </c>
      <c r="H581">
        <f>'[2]بيانات العملاء'!K582</f>
        <v>90</v>
      </c>
      <c r="I581" t="str">
        <f>'[2]بيانات العملاء'!L582</f>
        <v>اجل ع الاستحقاق</v>
      </c>
      <c r="J581" t="str">
        <f>'[2]بيانات العملاء'!M582</f>
        <v xml:space="preserve">ضريبى </v>
      </c>
      <c r="K581">
        <f>'[2]بيانات العملاء'!N582</f>
        <v>0</v>
      </c>
      <c r="L581">
        <f>'[2]بيانات العملاء'!O582</f>
        <v>0</v>
      </c>
      <c r="M581">
        <f>'[2]بيانات العملاء'!P582</f>
        <v>0</v>
      </c>
      <c r="N581">
        <f>'[2]بيانات العملاء'!Q582</f>
        <v>0</v>
      </c>
      <c r="O581">
        <f>'[2]بيانات العملاء'!R582</f>
        <v>0</v>
      </c>
    </row>
    <row r="582" spans="1:15" hidden="1" x14ac:dyDescent="0.25">
      <c r="A582" t="str">
        <f>'[2]بيانات العملاء'!D583</f>
        <v>صيدليات هلال</v>
      </c>
      <c r="B582" t="str">
        <f>'[2]بيانات العملاء'!E583</f>
        <v>سلاسل صيدليات</v>
      </c>
      <c r="C582" t="str">
        <f>'[2]بيانات العملاء'!F583</f>
        <v>القاهره</v>
      </c>
      <c r="D582" t="str">
        <f>'[2]بيانات العملاء'!G583</f>
        <v>التجمع الأول</v>
      </c>
      <c r="E582" t="str">
        <f>'[2]بيانات العملاء'!H583</f>
        <v>التجمع الأول بجوار نادي التجمع</v>
      </c>
      <c r="F582" t="str">
        <f>'[2]بيانات العملاء'!I583</f>
        <v/>
      </c>
      <c r="G582">
        <f>'[2]بيانات العملاء'!J583</f>
        <v>581</v>
      </c>
      <c r="H582">
        <f>'[2]بيانات العملاء'!K583</f>
        <v>30</v>
      </c>
      <c r="I582" t="str">
        <f>'[2]بيانات العملاء'!L583</f>
        <v>اجل ع الاستحقاق</v>
      </c>
      <c r="J582" t="str">
        <f>'[2]بيانات العملاء'!M583</f>
        <v>امر توريد</v>
      </c>
      <c r="K582">
        <f>'[2]بيانات العملاء'!N583</f>
        <v>0</v>
      </c>
      <c r="L582">
        <f>'[2]بيانات العملاء'!O583</f>
        <v>0</v>
      </c>
      <c r="M582">
        <f>'[2]بيانات العملاء'!P583</f>
        <v>0</v>
      </c>
      <c r="N582">
        <f>'[2]بيانات العملاء'!Q583</f>
        <v>0</v>
      </c>
      <c r="O582">
        <f>'[2]بيانات العملاء'!R583</f>
        <v>0</v>
      </c>
    </row>
    <row r="583" spans="1:15" hidden="1" x14ac:dyDescent="0.25">
      <c r="A583" t="str">
        <f>'[2]بيانات العملاء'!D584</f>
        <v>صيدليات هلال (التجمع الخامس)</v>
      </c>
      <c r="B583" t="str">
        <f>'[2]بيانات العملاء'!E584</f>
        <v>سلاسل صيدليات</v>
      </c>
      <c r="C583" t="str">
        <f>'[2]بيانات العملاء'!F584</f>
        <v>القاهرة</v>
      </c>
      <c r="D583" t="str">
        <f>'[2]بيانات العملاء'!G584</f>
        <v>التجمع الخامس</v>
      </c>
      <c r="E583" t="str">
        <f>'[2]بيانات العملاء'!H584</f>
        <v>مول 90 توب خلف مول اوسكار امام بنزيمة توتال</v>
      </c>
      <c r="F583" t="str">
        <f>'[2]بيانات العملاء'!I584</f>
        <v/>
      </c>
      <c r="G583">
        <f>'[2]بيانات العملاء'!J584</f>
        <v>582</v>
      </c>
      <c r="H583">
        <f>'[2]بيانات العملاء'!K584</f>
        <v>30</v>
      </c>
      <c r="I583" t="str">
        <f>'[2]بيانات العملاء'!L584</f>
        <v>كاش</v>
      </c>
      <c r="J583" t="str">
        <f>'[2]بيانات العملاء'!M584</f>
        <v xml:space="preserve">ضريبى </v>
      </c>
      <c r="K583">
        <f>'[2]بيانات العملاء'!N584</f>
        <v>572565623</v>
      </c>
      <c r="L583">
        <f>'[2]بيانات العملاء'!O584</f>
        <v>0</v>
      </c>
      <c r="M583">
        <f>'[2]بيانات العملاء'!P584</f>
        <v>0</v>
      </c>
      <c r="N583">
        <f>'[2]بيانات العملاء'!Q584</f>
        <v>0</v>
      </c>
      <c r="O583">
        <f>'[2]بيانات العملاء'!R584</f>
        <v>0</v>
      </c>
    </row>
    <row r="584" spans="1:15" hidden="1" x14ac:dyDescent="0.25">
      <c r="A584" t="str">
        <f>'[2]بيانات العملاء'!D585</f>
        <v>صيدليات العين</v>
      </c>
      <c r="B584" t="str">
        <f>'[2]بيانات العملاء'!E585</f>
        <v>سلاسل صيدليات</v>
      </c>
      <c r="C584" t="str">
        <f>'[2]بيانات العملاء'!F585</f>
        <v>الجيزة</v>
      </c>
      <c r="D584" t="str">
        <f>'[2]بيانات العملاء'!G585</f>
        <v>المهندسين</v>
      </c>
      <c r="E584" t="str">
        <f>'[2]بيانات العملاء'!H585</f>
        <v>٣٤ شارع أحمد عرابي المهندسين .. آخر كوبري احمد عرابي صيدلية العين</v>
      </c>
      <c r="F584" t="str">
        <f>'[2]بيانات العملاء'!I585</f>
        <v/>
      </c>
      <c r="G584">
        <f>'[2]بيانات العملاء'!J585</f>
        <v>583</v>
      </c>
      <c r="H584">
        <f>'[2]بيانات العملاء'!K585</f>
        <v>30</v>
      </c>
      <c r="I584" t="str">
        <f>'[2]بيانات العملاء'!L585</f>
        <v>اجل ع الاستحقاق</v>
      </c>
      <c r="J584" t="str">
        <f>'[2]بيانات العملاء'!M585</f>
        <v xml:space="preserve">ضريبى </v>
      </c>
      <c r="K584">
        <f>'[2]بيانات العملاء'!N585</f>
        <v>533103312</v>
      </c>
      <c r="L584">
        <f>'[2]بيانات العملاء'!O585</f>
        <v>0</v>
      </c>
      <c r="M584">
        <f>'[2]بيانات العملاء'!P585</f>
        <v>0</v>
      </c>
      <c r="N584">
        <f>'[2]بيانات العملاء'!Q585</f>
        <v>0</v>
      </c>
      <c r="O584">
        <f>'[2]بيانات العملاء'!R585</f>
        <v>0</v>
      </c>
    </row>
    <row r="585" spans="1:15" hidden="1" x14ac:dyDescent="0.25">
      <c r="A585" t="str">
        <f>'[2]بيانات العملاء'!D586</f>
        <v xml:space="preserve">صيدليات أبو خالد </v>
      </c>
      <c r="B585" t="str">
        <f>'[2]بيانات العملاء'!E586</f>
        <v>سلاسل صيدليات</v>
      </c>
      <c r="C585" t="str">
        <f>'[2]بيانات العملاء'!F586</f>
        <v>القاهرة</v>
      </c>
      <c r="D585" t="str">
        <f>'[2]بيانات العملاء'!G586</f>
        <v>حدائق القبة</v>
      </c>
      <c r="E585" t="str">
        <f>'[2]بيانات العملاء'!H586</f>
        <v xml:space="preserve">رقم 147 شارع مصر والسودان </v>
      </c>
      <c r="F585" t="str">
        <f>'[2]بيانات العملاء'!I586</f>
        <v/>
      </c>
      <c r="G585">
        <f>'[2]بيانات العملاء'!J586</f>
        <v>584</v>
      </c>
      <c r="H585">
        <f>'[2]بيانات العملاء'!K586</f>
        <v>0</v>
      </c>
      <c r="I585" t="str">
        <f>'[2]بيانات العملاء'!L586</f>
        <v>كاش</v>
      </c>
      <c r="J585" t="str">
        <f>'[2]بيانات العملاء'!M586</f>
        <v xml:space="preserve">ضريبى </v>
      </c>
      <c r="K585">
        <f>'[2]بيانات العملاء'!N586</f>
        <v>317408828</v>
      </c>
      <c r="L585">
        <f>'[2]بيانات العملاء'!O586</f>
        <v>0</v>
      </c>
      <c r="M585">
        <f>'[2]بيانات العملاء'!P586</f>
        <v>0</v>
      </c>
      <c r="N585">
        <f>'[2]بيانات العملاء'!Q586</f>
        <v>0</v>
      </c>
      <c r="O585">
        <f>'[2]بيانات العملاء'!R586</f>
        <v>0</v>
      </c>
    </row>
    <row r="586" spans="1:15" hidden="1" x14ac:dyDescent="0.25">
      <c r="A586" t="str">
        <f>'[2]بيانات العملاء'!D587</f>
        <v>صيدليات الأحمدي المهندسين</v>
      </c>
      <c r="B586" t="str">
        <f>'[2]بيانات العملاء'!E587</f>
        <v>سلاسل صيدليات</v>
      </c>
      <c r="C586" t="str">
        <f>'[2]بيانات العملاء'!F587</f>
        <v>الجيزة</v>
      </c>
      <c r="D586" t="str">
        <f>'[2]بيانات العملاء'!G587</f>
        <v>المهندسين</v>
      </c>
      <c r="E586" t="str">
        <f>'[2]بيانات العملاء'!H587</f>
        <v>٣٢ شارع جزيرة العرب المهندسين تقاطع جزيرة العرب مع شارع لبنان</v>
      </c>
      <c r="F586" t="str">
        <f>'[2]بيانات العملاء'!I587</f>
        <v/>
      </c>
      <c r="G586">
        <f>'[2]بيانات العملاء'!J587</f>
        <v>585</v>
      </c>
      <c r="H586">
        <f>'[2]بيانات العملاء'!K587</f>
        <v>0</v>
      </c>
      <c r="I586" t="str">
        <f>'[2]بيانات العملاء'!L587</f>
        <v>كاش</v>
      </c>
      <c r="J586" t="str">
        <f>'[2]بيانات العملاء'!M587</f>
        <v xml:space="preserve">ضريبى </v>
      </c>
      <c r="K586">
        <f>'[2]بيانات العملاء'!N587</f>
        <v>435463616</v>
      </c>
      <c r="L586">
        <f>'[2]بيانات العملاء'!O587</f>
        <v>0</v>
      </c>
      <c r="M586">
        <f>'[2]بيانات العملاء'!P587</f>
        <v>0</v>
      </c>
      <c r="N586">
        <f>'[2]بيانات العملاء'!Q587</f>
        <v>0</v>
      </c>
      <c r="O586">
        <f>'[2]بيانات العملاء'!R587</f>
        <v>0</v>
      </c>
    </row>
    <row r="587" spans="1:15" hidden="1" x14ac:dyDescent="0.25">
      <c r="A587" t="str">
        <f>'[2]بيانات العملاء'!D588</f>
        <v xml:space="preserve">تكنو فارم </v>
      </c>
      <c r="B587" t="str">
        <f>'[2]بيانات العملاء'!E588</f>
        <v>سلاسل صيدليات</v>
      </c>
      <c r="C587" t="str">
        <f>'[2]بيانات العملاء'!F588</f>
        <v>الجيزة</v>
      </c>
      <c r="D587" t="str">
        <f>'[2]بيانات العملاء'!G588</f>
        <v>الهرم</v>
      </c>
      <c r="E587" t="str">
        <f>'[2]بيانات العملاء'!H588</f>
        <v>منشية البكاري طريق كعبيش المريوطية فيصل</v>
      </c>
      <c r="F587" t="str">
        <f>'[2]بيانات العملاء'!I588</f>
        <v/>
      </c>
      <c r="G587">
        <f>'[2]بيانات العملاء'!J588</f>
        <v>586</v>
      </c>
      <c r="H587">
        <f>'[2]بيانات العملاء'!K588</f>
        <v>45</v>
      </c>
      <c r="I587" t="str">
        <f>'[2]بيانات العملاء'!L588</f>
        <v>اجل ع الاستحقاق</v>
      </c>
      <c r="J587" t="str">
        <f>'[2]بيانات العملاء'!M588</f>
        <v xml:space="preserve">ضريبى </v>
      </c>
      <c r="K587">
        <f>'[2]بيانات العملاء'!N588</f>
        <v>244756422</v>
      </c>
      <c r="L587">
        <f>'[2]بيانات العملاء'!O588</f>
        <v>0</v>
      </c>
      <c r="M587">
        <f>'[2]بيانات العملاء'!P588</f>
        <v>0</v>
      </c>
      <c r="N587">
        <f>'[2]بيانات العملاء'!Q588</f>
        <v>0</v>
      </c>
      <c r="O587">
        <f>'[2]بيانات العملاء'!R588</f>
        <v>0</v>
      </c>
    </row>
    <row r="588" spans="1:15" hidden="1" x14ac:dyDescent="0.25">
      <c r="A588" t="str">
        <f>'[2]بيانات العملاء'!D589</f>
        <v>روشتة ودواء</v>
      </c>
      <c r="B588" t="str">
        <f>'[2]بيانات العملاء'!E589</f>
        <v>سلاسل صيدليات</v>
      </c>
      <c r="C588" t="str">
        <f>'[2]بيانات العملاء'!F589</f>
        <v>الجيزة</v>
      </c>
      <c r="D588" t="str">
        <f>'[2]بيانات العملاء'!G589</f>
        <v>حدائق اكتوبر</v>
      </c>
      <c r="E588" t="str">
        <f>'[2]بيانات العملاء'!H589</f>
        <v>صن مول .. البنفسج ٢ .. مساكن دهشور .. حدائق اكتوبر .</v>
      </c>
      <c r="F588" t="str">
        <f>'[2]بيانات العملاء'!I589</f>
        <v/>
      </c>
      <c r="G588">
        <f>'[2]بيانات العملاء'!J589</f>
        <v>587</v>
      </c>
      <c r="H588">
        <f>'[2]بيانات العملاء'!K589</f>
        <v>0</v>
      </c>
      <c r="I588" t="str">
        <f>'[2]بيانات العملاء'!L589</f>
        <v>كاش</v>
      </c>
      <c r="J588" t="str">
        <f>'[2]بيانات العملاء'!M589</f>
        <v xml:space="preserve">ضريبى </v>
      </c>
      <c r="K588">
        <f>'[2]بيانات العملاء'!N589</f>
        <v>657996807</v>
      </c>
      <c r="L588">
        <f>'[2]بيانات العملاء'!O589</f>
        <v>0</v>
      </c>
      <c r="M588">
        <f>'[2]بيانات العملاء'!P589</f>
        <v>0</v>
      </c>
      <c r="N588">
        <f>'[2]بيانات العملاء'!Q589</f>
        <v>0</v>
      </c>
      <c r="O588">
        <f>'[2]بيانات العملاء'!R589</f>
        <v>0</v>
      </c>
    </row>
    <row r="589" spans="1:15" hidden="1" x14ac:dyDescent="0.25">
      <c r="A589" t="str">
        <f>'[2]بيانات العملاء'!D590</f>
        <v>صيدليات صحه</v>
      </c>
      <c r="B589" t="str">
        <f>'[2]بيانات العملاء'!E590</f>
        <v>سلاسل صيدليات</v>
      </c>
      <c r="C589" t="str">
        <f>'[2]بيانات العملاء'!F590</f>
        <v>القاهرة</v>
      </c>
      <c r="D589" t="str">
        <f>'[2]بيانات العملاء'!G590</f>
        <v>مدينة نصر</v>
      </c>
      <c r="E589" t="str">
        <f>'[2]بيانات العملاء'!H590</f>
        <v>محمود البدرى من شارع محمد المقلد بجوار مدرسة المنهل الحى 8 مدينة نصر</v>
      </c>
      <c r="F589" t="str">
        <f>'[2]بيانات العملاء'!I590</f>
        <v/>
      </c>
      <c r="G589">
        <f>'[2]بيانات العملاء'!J590</f>
        <v>588</v>
      </c>
      <c r="H589">
        <f>'[2]بيانات العملاء'!K590</f>
        <v>90</v>
      </c>
      <c r="I589" t="str">
        <f>'[2]بيانات العملاء'!L590</f>
        <v>اجل ع الاستحقاق</v>
      </c>
      <c r="J589" t="str">
        <f>'[2]بيانات العملاء'!M590</f>
        <v xml:space="preserve">ضريبى </v>
      </c>
      <c r="K589">
        <f>'[2]بيانات العملاء'!N590</f>
        <v>0</v>
      </c>
      <c r="L589">
        <f>'[2]بيانات العملاء'!O590</f>
        <v>0</v>
      </c>
      <c r="M589">
        <f>'[2]بيانات العملاء'!P590</f>
        <v>0</v>
      </c>
      <c r="N589">
        <f>'[2]بيانات العملاء'!Q590</f>
        <v>0</v>
      </c>
      <c r="O589">
        <f>'[2]بيانات العملاء'!R590</f>
        <v>0</v>
      </c>
    </row>
    <row r="590" spans="1:15" hidden="1" x14ac:dyDescent="0.25">
      <c r="A590" t="str">
        <f>'[2]بيانات العملاء'!D591</f>
        <v>صيدليات د / رانيه</v>
      </c>
      <c r="B590" t="str">
        <f>'[2]بيانات العملاء'!E591</f>
        <v>سلاسل صيدليات</v>
      </c>
      <c r="C590" t="str">
        <f>'[2]بيانات العملاء'!F591</f>
        <v>القاهرة</v>
      </c>
      <c r="D590" t="str">
        <f>'[2]بيانات العملاء'!G591</f>
        <v>الرحاب</v>
      </c>
      <c r="E590" t="str">
        <f>'[2]بيانات العملاء'!H591</f>
        <v xml:space="preserve">فيلا رقم 41 - 4 شارع احمد رامى المجموعه الثالثة الرحاب </v>
      </c>
      <c r="F590" t="str">
        <f>'[2]بيانات العملاء'!I591</f>
        <v/>
      </c>
      <c r="G590">
        <f>'[2]بيانات العملاء'!J591</f>
        <v>589</v>
      </c>
      <c r="H590">
        <f>'[2]بيانات العملاء'!K591</f>
        <v>90</v>
      </c>
      <c r="I590" t="str">
        <f>'[2]بيانات العملاء'!L591</f>
        <v>اجل ع الاستحقاق</v>
      </c>
      <c r="J590" t="str">
        <f>'[2]بيانات العملاء'!M591</f>
        <v xml:space="preserve">ضريبى </v>
      </c>
      <c r="K590">
        <f>'[2]بيانات العملاء'!N591</f>
        <v>506585247</v>
      </c>
      <c r="L590">
        <f>'[2]بيانات العملاء'!O591</f>
        <v>0</v>
      </c>
      <c r="M590">
        <f>'[2]بيانات العملاء'!P591</f>
        <v>0</v>
      </c>
      <c r="N590">
        <f>'[2]بيانات العملاء'!Q591</f>
        <v>0</v>
      </c>
      <c r="O590">
        <f>'[2]بيانات العملاء'!R591</f>
        <v>0</v>
      </c>
    </row>
    <row r="591" spans="1:15" hidden="1" x14ac:dyDescent="0.25">
      <c r="A591">
        <f>'[2]بيانات العملاء'!D592</f>
        <v>0</v>
      </c>
      <c r="B591" t="str">
        <f>'[2]بيانات العملاء'!E592</f>
        <v>سلاسل صيدليات</v>
      </c>
      <c r="C591">
        <f>'[2]بيانات العملاء'!F592</f>
        <v>0</v>
      </c>
      <c r="D591">
        <f>'[2]بيانات العملاء'!G592</f>
        <v>0</v>
      </c>
      <c r="E591">
        <f>'[2]بيانات العملاء'!H592</f>
        <v>0</v>
      </c>
      <c r="F591" t="str">
        <f>'[2]بيانات العملاء'!I592</f>
        <v/>
      </c>
      <c r="G591">
        <f>'[2]بيانات العملاء'!J592</f>
        <v>590</v>
      </c>
      <c r="H591">
        <f>'[2]بيانات العملاء'!K592</f>
        <v>90</v>
      </c>
      <c r="I591" t="str">
        <f>'[2]بيانات العملاء'!L592</f>
        <v>اجل ع الاستحقاق</v>
      </c>
      <c r="J591" t="str">
        <f>'[2]بيانات العملاء'!M592</f>
        <v xml:space="preserve">ضريبى </v>
      </c>
      <c r="K591">
        <f>'[2]بيانات العملاء'!N592</f>
        <v>0</v>
      </c>
      <c r="L591">
        <f>'[2]بيانات العملاء'!O592</f>
        <v>0</v>
      </c>
      <c r="M591">
        <f>'[2]بيانات العملاء'!P592</f>
        <v>0</v>
      </c>
      <c r="N591">
        <f>'[2]بيانات العملاء'!Q592</f>
        <v>0</v>
      </c>
      <c r="O591">
        <f>'[2]بيانات العملاء'!R592</f>
        <v>0</v>
      </c>
    </row>
    <row r="592" spans="1:15" hidden="1" x14ac:dyDescent="0.25">
      <c r="A592">
        <f>'[2]بيانات العملاء'!D593</f>
        <v>0</v>
      </c>
      <c r="B592" t="str">
        <f>'[2]بيانات العملاء'!E593</f>
        <v>سلاسل صيدليات</v>
      </c>
      <c r="C592">
        <f>'[2]بيانات العملاء'!F593</f>
        <v>0</v>
      </c>
      <c r="D592">
        <f>'[2]بيانات العملاء'!G593</f>
        <v>0</v>
      </c>
      <c r="E592">
        <f>'[2]بيانات العملاء'!H593</f>
        <v>0</v>
      </c>
      <c r="F592" t="str">
        <f>'[2]بيانات العملاء'!I593</f>
        <v/>
      </c>
      <c r="G592">
        <f>'[2]بيانات العملاء'!J593</f>
        <v>591</v>
      </c>
      <c r="H592">
        <f>'[2]بيانات العملاء'!K593</f>
        <v>90</v>
      </c>
      <c r="I592" t="str">
        <f>'[2]بيانات العملاء'!L593</f>
        <v>اجل ع الاستحقاق</v>
      </c>
      <c r="J592" t="str">
        <f>'[2]بيانات العملاء'!M593</f>
        <v xml:space="preserve">ضريبى </v>
      </c>
      <c r="K592">
        <f>'[2]بيانات العملاء'!N593</f>
        <v>0</v>
      </c>
      <c r="L592">
        <f>'[2]بيانات العملاء'!O593</f>
        <v>0</v>
      </c>
      <c r="M592">
        <f>'[2]بيانات العملاء'!P593</f>
        <v>0</v>
      </c>
      <c r="N592">
        <f>'[2]بيانات العملاء'!Q593</f>
        <v>0</v>
      </c>
      <c r="O592">
        <f>'[2]بيانات العملاء'!R593</f>
        <v>0</v>
      </c>
    </row>
    <row r="593" spans="1:15" hidden="1" x14ac:dyDescent="0.25">
      <c r="A593">
        <f>'[2]بيانات العملاء'!D594</f>
        <v>0</v>
      </c>
      <c r="B593" t="str">
        <f>'[2]بيانات العملاء'!E594</f>
        <v>سلاسل صيدليات</v>
      </c>
      <c r="C593">
        <f>'[2]بيانات العملاء'!F594</f>
        <v>0</v>
      </c>
      <c r="D593">
        <f>'[2]بيانات العملاء'!G594</f>
        <v>0</v>
      </c>
      <c r="E593">
        <f>'[2]بيانات العملاء'!H594</f>
        <v>0</v>
      </c>
      <c r="F593" t="str">
        <f>'[2]بيانات العملاء'!I594</f>
        <v/>
      </c>
      <c r="G593">
        <f>'[2]بيانات العملاء'!J594</f>
        <v>592</v>
      </c>
      <c r="H593">
        <f>'[2]بيانات العملاء'!K594</f>
        <v>90</v>
      </c>
      <c r="I593" t="str">
        <f>'[2]بيانات العملاء'!L594</f>
        <v>اجل ع الاستحقاق</v>
      </c>
      <c r="J593" t="str">
        <f>'[2]بيانات العملاء'!M594</f>
        <v xml:space="preserve">ضريبى </v>
      </c>
      <c r="K593">
        <f>'[2]بيانات العملاء'!N594</f>
        <v>0</v>
      </c>
      <c r="L593">
        <f>'[2]بيانات العملاء'!O594</f>
        <v>0</v>
      </c>
      <c r="M593">
        <f>'[2]بيانات العملاء'!P594</f>
        <v>0</v>
      </c>
      <c r="N593">
        <f>'[2]بيانات العملاء'!Q594</f>
        <v>0</v>
      </c>
      <c r="O593">
        <f>'[2]بيانات العملاء'!R594</f>
        <v>0</v>
      </c>
    </row>
    <row r="594" spans="1:15" hidden="1" x14ac:dyDescent="0.25">
      <c r="A594">
        <f>'[2]بيانات العملاء'!D595</f>
        <v>0</v>
      </c>
      <c r="B594" t="str">
        <f>'[2]بيانات العملاء'!E595</f>
        <v>سلاسل صيدليات</v>
      </c>
      <c r="C594">
        <f>'[2]بيانات العملاء'!F595</f>
        <v>0</v>
      </c>
      <c r="D594">
        <f>'[2]بيانات العملاء'!G595</f>
        <v>0</v>
      </c>
      <c r="E594">
        <f>'[2]بيانات العملاء'!H595</f>
        <v>0</v>
      </c>
      <c r="F594" t="str">
        <f>'[2]بيانات العملاء'!I595</f>
        <v/>
      </c>
      <c r="G594">
        <f>'[2]بيانات العملاء'!J595</f>
        <v>593</v>
      </c>
      <c r="H594">
        <f>'[2]بيانات العملاء'!K595</f>
        <v>90</v>
      </c>
      <c r="I594" t="str">
        <f>'[2]بيانات العملاء'!L595</f>
        <v>اجل ع الاستحقاق</v>
      </c>
      <c r="J594" t="str">
        <f>'[2]بيانات العملاء'!M595</f>
        <v xml:space="preserve">ضريبى </v>
      </c>
      <c r="K594">
        <f>'[2]بيانات العملاء'!N595</f>
        <v>0</v>
      </c>
      <c r="L594">
        <f>'[2]بيانات العملاء'!O595</f>
        <v>0</v>
      </c>
      <c r="M594">
        <f>'[2]بيانات العملاء'!P595</f>
        <v>0</v>
      </c>
      <c r="N594">
        <f>'[2]بيانات العملاء'!Q595</f>
        <v>0</v>
      </c>
      <c r="O594">
        <f>'[2]بيانات العملاء'!R595</f>
        <v>0</v>
      </c>
    </row>
    <row r="595" spans="1:15" hidden="1" x14ac:dyDescent="0.25">
      <c r="A595">
        <f>'[2]بيانات العملاء'!D596</f>
        <v>0</v>
      </c>
      <c r="B595" t="str">
        <f>'[2]بيانات العملاء'!E596</f>
        <v>سلاسل صيدليات</v>
      </c>
      <c r="C595">
        <f>'[2]بيانات العملاء'!F596</f>
        <v>0</v>
      </c>
      <c r="D595">
        <f>'[2]بيانات العملاء'!G596</f>
        <v>0</v>
      </c>
      <c r="E595">
        <f>'[2]بيانات العملاء'!H596</f>
        <v>0</v>
      </c>
      <c r="F595" t="str">
        <f>'[2]بيانات العملاء'!I596</f>
        <v/>
      </c>
      <c r="G595">
        <f>'[2]بيانات العملاء'!J596</f>
        <v>594</v>
      </c>
      <c r="H595">
        <f>'[2]بيانات العملاء'!K596</f>
        <v>90</v>
      </c>
      <c r="I595" t="str">
        <f>'[2]بيانات العملاء'!L596</f>
        <v>اجل ع الاستحقاق</v>
      </c>
      <c r="J595" t="str">
        <f>'[2]بيانات العملاء'!M596</f>
        <v xml:space="preserve">ضريبى </v>
      </c>
      <c r="K595">
        <f>'[2]بيانات العملاء'!N596</f>
        <v>0</v>
      </c>
      <c r="L595">
        <f>'[2]بيانات العملاء'!O596</f>
        <v>0</v>
      </c>
      <c r="M595">
        <f>'[2]بيانات العملاء'!P596</f>
        <v>0</v>
      </c>
      <c r="N595">
        <f>'[2]بيانات العملاء'!Q596</f>
        <v>0</v>
      </c>
      <c r="O595">
        <f>'[2]بيانات العملاء'!R596</f>
        <v>0</v>
      </c>
    </row>
    <row r="596" spans="1:15" hidden="1" x14ac:dyDescent="0.25">
      <c r="A596">
        <f>'[2]بيانات العملاء'!D597</f>
        <v>0</v>
      </c>
      <c r="B596" t="str">
        <f>'[2]بيانات العملاء'!E597</f>
        <v>سلاسل صيدليات</v>
      </c>
      <c r="C596">
        <f>'[2]بيانات العملاء'!F597</f>
        <v>0</v>
      </c>
      <c r="D596">
        <f>'[2]بيانات العملاء'!G597</f>
        <v>0</v>
      </c>
      <c r="E596">
        <f>'[2]بيانات العملاء'!H597</f>
        <v>0</v>
      </c>
      <c r="F596" t="str">
        <f>'[2]بيانات العملاء'!I597</f>
        <v/>
      </c>
      <c r="G596">
        <f>'[2]بيانات العملاء'!J597</f>
        <v>595</v>
      </c>
      <c r="H596">
        <f>'[2]بيانات العملاء'!K597</f>
        <v>90</v>
      </c>
      <c r="I596" t="str">
        <f>'[2]بيانات العملاء'!L597</f>
        <v>اجل ع الاستحقاق</v>
      </c>
      <c r="J596" t="str">
        <f>'[2]بيانات العملاء'!M597</f>
        <v xml:space="preserve">ضريبى </v>
      </c>
      <c r="K596">
        <f>'[2]بيانات العملاء'!N597</f>
        <v>0</v>
      </c>
      <c r="L596">
        <f>'[2]بيانات العملاء'!O597</f>
        <v>0</v>
      </c>
      <c r="M596">
        <f>'[2]بيانات العملاء'!P597</f>
        <v>0</v>
      </c>
      <c r="N596">
        <f>'[2]بيانات العملاء'!Q597</f>
        <v>0</v>
      </c>
      <c r="O596">
        <f>'[2]بيانات العملاء'!R597</f>
        <v>0</v>
      </c>
    </row>
    <row r="597" spans="1:15" hidden="1" x14ac:dyDescent="0.25">
      <c r="A597">
        <f>'[2]بيانات العملاء'!D598</f>
        <v>0</v>
      </c>
      <c r="B597" t="str">
        <f>'[2]بيانات العملاء'!E598</f>
        <v>سلاسل صيدليات</v>
      </c>
      <c r="C597">
        <f>'[2]بيانات العملاء'!F598</f>
        <v>0</v>
      </c>
      <c r="D597">
        <f>'[2]بيانات العملاء'!G598</f>
        <v>0</v>
      </c>
      <c r="E597">
        <f>'[2]بيانات العملاء'!H598</f>
        <v>0</v>
      </c>
      <c r="F597" t="str">
        <f>'[2]بيانات العملاء'!I598</f>
        <v/>
      </c>
      <c r="G597">
        <f>'[2]بيانات العملاء'!J598</f>
        <v>596</v>
      </c>
      <c r="H597">
        <f>'[2]بيانات العملاء'!K598</f>
        <v>90</v>
      </c>
      <c r="I597" t="str">
        <f>'[2]بيانات العملاء'!L598</f>
        <v>اجل ع الاستحقاق</v>
      </c>
      <c r="J597" t="str">
        <f>'[2]بيانات العملاء'!M598</f>
        <v xml:space="preserve">ضريبى </v>
      </c>
      <c r="K597">
        <f>'[2]بيانات العملاء'!N598</f>
        <v>0</v>
      </c>
      <c r="L597">
        <f>'[2]بيانات العملاء'!O598</f>
        <v>0</v>
      </c>
      <c r="M597">
        <f>'[2]بيانات العملاء'!P598</f>
        <v>0</v>
      </c>
      <c r="N597">
        <f>'[2]بيانات العملاء'!Q598</f>
        <v>0</v>
      </c>
      <c r="O597">
        <f>'[2]بيانات العملاء'!R598</f>
        <v>0</v>
      </c>
    </row>
    <row r="598" spans="1:15" hidden="1" x14ac:dyDescent="0.25">
      <c r="A598">
        <f>'[2]بيانات العملاء'!D599</f>
        <v>0</v>
      </c>
      <c r="B598" t="str">
        <f>'[2]بيانات العملاء'!E599</f>
        <v>سلاسل صيدليات</v>
      </c>
      <c r="C598">
        <f>'[2]بيانات العملاء'!F599</f>
        <v>0</v>
      </c>
      <c r="D598">
        <f>'[2]بيانات العملاء'!G599</f>
        <v>0</v>
      </c>
      <c r="E598">
        <f>'[2]بيانات العملاء'!H599</f>
        <v>0</v>
      </c>
      <c r="F598" t="str">
        <f>'[2]بيانات العملاء'!I599</f>
        <v/>
      </c>
      <c r="G598">
        <f>'[2]بيانات العملاء'!J599</f>
        <v>597</v>
      </c>
      <c r="H598">
        <f>'[2]بيانات العملاء'!K599</f>
        <v>90</v>
      </c>
      <c r="I598" t="str">
        <f>'[2]بيانات العملاء'!L599</f>
        <v>اجل ع الاستحقاق</v>
      </c>
      <c r="J598" t="str">
        <f>'[2]بيانات العملاء'!M599</f>
        <v xml:space="preserve">ضريبى </v>
      </c>
      <c r="K598">
        <f>'[2]بيانات العملاء'!N599</f>
        <v>0</v>
      </c>
      <c r="L598">
        <f>'[2]بيانات العملاء'!O599</f>
        <v>0</v>
      </c>
      <c r="M598">
        <f>'[2]بيانات العملاء'!P599</f>
        <v>0</v>
      </c>
      <c r="N598">
        <f>'[2]بيانات العملاء'!Q599</f>
        <v>0</v>
      </c>
      <c r="O598">
        <f>'[2]بيانات العملاء'!R599</f>
        <v>0</v>
      </c>
    </row>
    <row r="599" spans="1:15" hidden="1" x14ac:dyDescent="0.25">
      <c r="A599">
        <f>'[2]بيانات العملاء'!D600</f>
        <v>0</v>
      </c>
      <c r="B599" t="str">
        <f>'[2]بيانات العملاء'!E600</f>
        <v>سلاسل صيدليات</v>
      </c>
      <c r="C599">
        <f>'[2]بيانات العملاء'!F600</f>
        <v>0</v>
      </c>
      <c r="D599">
        <f>'[2]بيانات العملاء'!G600</f>
        <v>0</v>
      </c>
      <c r="E599">
        <f>'[2]بيانات العملاء'!H600</f>
        <v>0</v>
      </c>
      <c r="F599" t="str">
        <f>'[2]بيانات العملاء'!I600</f>
        <v/>
      </c>
      <c r="G599">
        <f>'[2]بيانات العملاء'!J600</f>
        <v>598</v>
      </c>
      <c r="H599">
        <f>'[2]بيانات العملاء'!K600</f>
        <v>90</v>
      </c>
      <c r="I599" t="str">
        <f>'[2]بيانات العملاء'!L600</f>
        <v>اجل ع الاستحقاق</v>
      </c>
      <c r="J599" t="str">
        <f>'[2]بيانات العملاء'!M600</f>
        <v xml:space="preserve">ضريبى </v>
      </c>
      <c r="K599">
        <f>'[2]بيانات العملاء'!N600</f>
        <v>0</v>
      </c>
      <c r="L599">
        <f>'[2]بيانات العملاء'!O600</f>
        <v>0</v>
      </c>
      <c r="M599">
        <f>'[2]بيانات العملاء'!P600</f>
        <v>0</v>
      </c>
      <c r="N599">
        <f>'[2]بيانات العملاء'!Q600</f>
        <v>0</v>
      </c>
      <c r="O599">
        <f>'[2]بيانات العملاء'!R600</f>
        <v>0</v>
      </c>
    </row>
    <row r="600" spans="1:15" hidden="1" x14ac:dyDescent="0.25">
      <c r="A600">
        <f>'[2]بيانات العملاء'!D601</f>
        <v>0</v>
      </c>
      <c r="B600" t="str">
        <f>'[2]بيانات العملاء'!E601</f>
        <v>سلاسل صيدليات</v>
      </c>
      <c r="C600">
        <f>'[2]بيانات العملاء'!F601</f>
        <v>0</v>
      </c>
      <c r="D600">
        <f>'[2]بيانات العملاء'!G601</f>
        <v>0</v>
      </c>
      <c r="E600">
        <f>'[2]بيانات العملاء'!H601</f>
        <v>0</v>
      </c>
      <c r="F600" t="str">
        <f>'[2]بيانات العملاء'!I601</f>
        <v/>
      </c>
      <c r="G600">
        <f>'[2]بيانات العملاء'!J601</f>
        <v>599</v>
      </c>
      <c r="H600">
        <f>'[2]بيانات العملاء'!K601</f>
        <v>90</v>
      </c>
      <c r="I600" t="str">
        <f>'[2]بيانات العملاء'!L601</f>
        <v>اجل ع الاستحقاق</v>
      </c>
      <c r="J600" t="str">
        <f>'[2]بيانات العملاء'!M601</f>
        <v xml:space="preserve">ضريبى </v>
      </c>
      <c r="K600">
        <f>'[2]بيانات العملاء'!N601</f>
        <v>0</v>
      </c>
      <c r="L600">
        <f>'[2]بيانات العملاء'!O601</f>
        <v>0</v>
      </c>
      <c r="M600">
        <f>'[2]بيانات العملاء'!P601</f>
        <v>0</v>
      </c>
      <c r="N600">
        <f>'[2]بيانات العملاء'!Q601</f>
        <v>0</v>
      </c>
      <c r="O600">
        <f>'[2]بيانات العملاء'!R601</f>
        <v>0</v>
      </c>
    </row>
    <row r="601" spans="1:15" hidden="1" x14ac:dyDescent="0.25">
      <c r="A601">
        <f>'[2]بيانات العملاء'!D602</f>
        <v>0</v>
      </c>
      <c r="B601" t="str">
        <f>'[2]بيانات العملاء'!E602</f>
        <v>سلاسل صيدليات</v>
      </c>
      <c r="C601">
        <f>'[2]بيانات العملاء'!F602</f>
        <v>0</v>
      </c>
      <c r="D601">
        <f>'[2]بيانات العملاء'!G602</f>
        <v>0</v>
      </c>
      <c r="E601">
        <f>'[2]بيانات العملاء'!H602</f>
        <v>0</v>
      </c>
      <c r="F601" t="str">
        <f>'[2]بيانات العملاء'!I602</f>
        <v/>
      </c>
      <c r="G601">
        <f>'[2]بيانات العملاء'!J602</f>
        <v>600</v>
      </c>
      <c r="H601">
        <f>'[2]بيانات العملاء'!K602</f>
        <v>90</v>
      </c>
      <c r="I601" t="str">
        <f>'[2]بيانات العملاء'!L602</f>
        <v>اجل ع الاستحقاق</v>
      </c>
      <c r="J601" t="str">
        <f>'[2]بيانات العملاء'!M602</f>
        <v xml:space="preserve">ضريبى </v>
      </c>
      <c r="K601">
        <f>'[2]بيانات العملاء'!N602</f>
        <v>0</v>
      </c>
      <c r="L601">
        <f>'[2]بيانات العملاء'!O602</f>
        <v>0</v>
      </c>
      <c r="M601">
        <f>'[2]بيانات العملاء'!P602</f>
        <v>0</v>
      </c>
      <c r="N601">
        <f>'[2]بيانات العملاء'!Q602</f>
        <v>0</v>
      </c>
      <c r="O601">
        <f>'[2]بيانات العملاء'!R602</f>
        <v>0</v>
      </c>
    </row>
    <row r="602" spans="1:15" hidden="1" x14ac:dyDescent="0.25">
      <c r="A602">
        <f>'[2]بيانات العملاء'!D603</f>
        <v>0</v>
      </c>
      <c r="B602" t="str">
        <f>'[2]بيانات العملاء'!E603</f>
        <v>سلاسل صيدليات</v>
      </c>
      <c r="C602">
        <f>'[2]بيانات العملاء'!F603</f>
        <v>0</v>
      </c>
      <c r="D602">
        <f>'[2]بيانات العملاء'!G603</f>
        <v>0</v>
      </c>
      <c r="E602">
        <f>'[2]بيانات العملاء'!H603</f>
        <v>0</v>
      </c>
      <c r="F602" t="str">
        <f>'[2]بيانات العملاء'!I603</f>
        <v/>
      </c>
      <c r="G602">
        <f>'[2]بيانات العملاء'!J603</f>
        <v>601</v>
      </c>
      <c r="H602">
        <f>'[2]بيانات العملاء'!K603</f>
        <v>90</v>
      </c>
      <c r="I602" t="str">
        <f>'[2]بيانات العملاء'!L603</f>
        <v>اجل ع الاستحقاق</v>
      </c>
      <c r="J602" t="str">
        <f>'[2]بيانات العملاء'!M603</f>
        <v xml:space="preserve">ضريبى </v>
      </c>
      <c r="K602">
        <f>'[2]بيانات العملاء'!N603</f>
        <v>0</v>
      </c>
      <c r="L602">
        <f>'[2]بيانات العملاء'!O603</f>
        <v>0</v>
      </c>
      <c r="M602">
        <f>'[2]بيانات العملاء'!P603</f>
        <v>0</v>
      </c>
      <c r="N602">
        <f>'[2]بيانات العملاء'!Q603</f>
        <v>0</v>
      </c>
      <c r="O602">
        <f>'[2]بيانات العملاء'!R603</f>
        <v>0</v>
      </c>
    </row>
    <row r="603" spans="1:15" hidden="1" x14ac:dyDescent="0.25">
      <c r="A603">
        <f>'[2]بيانات العملاء'!D604</f>
        <v>0</v>
      </c>
      <c r="B603" t="str">
        <f>'[2]بيانات العملاء'!E604</f>
        <v>سلاسل صيدليات</v>
      </c>
      <c r="C603">
        <f>'[2]بيانات العملاء'!F604</f>
        <v>0</v>
      </c>
      <c r="D603">
        <f>'[2]بيانات العملاء'!G604</f>
        <v>0</v>
      </c>
      <c r="E603">
        <f>'[2]بيانات العملاء'!H604</f>
        <v>0</v>
      </c>
      <c r="F603" t="str">
        <f>'[2]بيانات العملاء'!I604</f>
        <v/>
      </c>
      <c r="G603">
        <f>'[2]بيانات العملاء'!J604</f>
        <v>602</v>
      </c>
      <c r="H603">
        <f>'[2]بيانات العملاء'!K604</f>
        <v>90</v>
      </c>
      <c r="I603" t="str">
        <f>'[2]بيانات العملاء'!L604</f>
        <v>اجل ع الاستحقاق</v>
      </c>
      <c r="J603" t="str">
        <f>'[2]بيانات العملاء'!M604</f>
        <v xml:space="preserve">ضريبى </v>
      </c>
      <c r="K603">
        <f>'[2]بيانات العملاء'!N604</f>
        <v>0</v>
      </c>
      <c r="L603">
        <f>'[2]بيانات العملاء'!O604</f>
        <v>0</v>
      </c>
      <c r="M603">
        <f>'[2]بيانات العملاء'!P604</f>
        <v>0</v>
      </c>
      <c r="N603">
        <f>'[2]بيانات العملاء'!Q604</f>
        <v>0</v>
      </c>
      <c r="O603">
        <f>'[2]بيانات العملاء'!R604</f>
        <v>0</v>
      </c>
    </row>
    <row r="604" spans="1:15" hidden="1" x14ac:dyDescent="0.25">
      <c r="A604">
        <f>'[2]بيانات العملاء'!D605</f>
        <v>0</v>
      </c>
      <c r="B604" t="str">
        <f>'[2]بيانات العملاء'!E605</f>
        <v>سلاسل صيدليات</v>
      </c>
      <c r="C604">
        <f>'[2]بيانات العملاء'!F605</f>
        <v>0</v>
      </c>
      <c r="D604">
        <f>'[2]بيانات العملاء'!G605</f>
        <v>0</v>
      </c>
      <c r="E604">
        <f>'[2]بيانات العملاء'!H605</f>
        <v>0</v>
      </c>
      <c r="F604" t="str">
        <f>'[2]بيانات العملاء'!I605</f>
        <v/>
      </c>
      <c r="G604">
        <f>'[2]بيانات العملاء'!J605</f>
        <v>603</v>
      </c>
      <c r="H604">
        <f>'[2]بيانات العملاء'!K605</f>
        <v>90</v>
      </c>
      <c r="I604" t="str">
        <f>'[2]بيانات العملاء'!L605</f>
        <v>اجل ع الاستحقاق</v>
      </c>
      <c r="J604" t="str">
        <f>'[2]بيانات العملاء'!M605</f>
        <v xml:space="preserve">ضريبى </v>
      </c>
      <c r="K604">
        <f>'[2]بيانات العملاء'!N605</f>
        <v>0</v>
      </c>
      <c r="L604">
        <f>'[2]بيانات العملاء'!O605</f>
        <v>0</v>
      </c>
      <c r="M604">
        <f>'[2]بيانات العملاء'!P605</f>
        <v>0</v>
      </c>
      <c r="N604">
        <f>'[2]بيانات العملاء'!Q605</f>
        <v>0</v>
      </c>
      <c r="O604">
        <f>'[2]بيانات العملاء'!R605</f>
        <v>0</v>
      </c>
    </row>
    <row r="605" spans="1:15" hidden="1" x14ac:dyDescent="0.25">
      <c r="A605">
        <f>'[2]بيانات العملاء'!D606</f>
        <v>0</v>
      </c>
      <c r="B605" t="str">
        <f>'[2]بيانات العملاء'!E606</f>
        <v>سلاسل صيدليات</v>
      </c>
      <c r="C605">
        <f>'[2]بيانات العملاء'!F606</f>
        <v>0</v>
      </c>
      <c r="D605">
        <f>'[2]بيانات العملاء'!G606</f>
        <v>0</v>
      </c>
      <c r="E605">
        <f>'[2]بيانات العملاء'!H606</f>
        <v>0</v>
      </c>
      <c r="F605" t="str">
        <f>'[2]بيانات العملاء'!I606</f>
        <v/>
      </c>
      <c r="G605">
        <f>'[2]بيانات العملاء'!J606</f>
        <v>604</v>
      </c>
      <c r="H605">
        <f>'[2]بيانات العملاء'!K606</f>
        <v>90</v>
      </c>
      <c r="I605" t="str">
        <f>'[2]بيانات العملاء'!L606</f>
        <v>اجل ع الاستحقاق</v>
      </c>
      <c r="J605" t="str">
        <f>'[2]بيانات العملاء'!M606</f>
        <v xml:space="preserve">ضريبى </v>
      </c>
      <c r="K605">
        <f>'[2]بيانات العملاء'!N606</f>
        <v>0</v>
      </c>
      <c r="L605">
        <f>'[2]بيانات العملاء'!O606</f>
        <v>0</v>
      </c>
      <c r="M605">
        <f>'[2]بيانات العملاء'!P606</f>
        <v>0</v>
      </c>
      <c r="N605">
        <f>'[2]بيانات العملاء'!Q606</f>
        <v>0</v>
      </c>
      <c r="O605">
        <f>'[2]بيانات العملاء'!R606</f>
        <v>0</v>
      </c>
    </row>
    <row r="606" spans="1:15" hidden="1" x14ac:dyDescent="0.25">
      <c r="A606">
        <f>'[2]بيانات العملاء'!D607</f>
        <v>0</v>
      </c>
      <c r="B606" t="str">
        <f>'[2]بيانات العملاء'!E607</f>
        <v>سلاسل صيدليات</v>
      </c>
      <c r="C606">
        <f>'[2]بيانات العملاء'!F607</f>
        <v>0</v>
      </c>
      <c r="D606">
        <f>'[2]بيانات العملاء'!G607</f>
        <v>0</v>
      </c>
      <c r="E606">
        <f>'[2]بيانات العملاء'!H607</f>
        <v>0</v>
      </c>
      <c r="F606" t="str">
        <f>'[2]بيانات العملاء'!I607</f>
        <v/>
      </c>
      <c r="G606">
        <f>'[2]بيانات العملاء'!J607</f>
        <v>605</v>
      </c>
      <c r="H606">
        <f>'[2]بيانات العملاء'!K607</f>
        <v>90</v>
      </c>
      <c r="I606" t="str">
        <f>'[2]بيانات العملاء'!L607</f>
        <v>اجل ع الاستحقاق</v>
      </c>
      <c r="J606" t="str">
        <f>'[2]بيانات العملاء'!M607</f>
        <v xml:space="preserve">ضريبى </v>
      </c>
      <c r="K606">
        <f>'[2]بيانات العملاء'!N607</f>
        <v>0</v>
      </c>
      <c r="L606">
        <f>'[2]بيانات العملاء'!O607</f>
        <v>0</v>
      </c>
      <c r="M606">
        <f>'[2]بيانات العملاء'!P607</f>
        <v>0</v>
      </c>
      <c r="N606">
        <f>'[2]بيانات العملاء'!Q607</f>
        <v>0</v>
      </c>
      <c r="O606">
        <f>'[2]بيانات العملاء'!R607</f>
        <v>0</v>
      </c>
    </row>
    <row r="607" spans="1:15" hidden="1" x14ac:dyDescent="0.25">
      <c r="A607">
        <f>'[2]بيانات العملاء'!D608</f>
        <v>0</v>
      </c>
      <c r="B607" t="str">
        <f>'[2]بيانات العملاء'!E608</f>
        <v>سلاسل صيدليات</v>
      </c>
      <c r="C607">
        <f>'[2]بيانات العملاء'!F608</f>
        <v>0</v>
      </c>
      <c r="D607">
        <f>'[2]بيانات العملاء'!G608</f>
        <v>0</v>
      </c>
      <c r="E607">
        <f>'[2]بيانات العملاء'!H608</f>
        <v>0</v>
      </c>
      <c r="F607" t="str">
        <f>'[2]بيانات العملاء'!I608</f>
        <v/>
      </c>
      <c r="G607">
        <f>'[2]بيانات العملاء'!J608</f>
        <v>606</v>
      </c>
      <c r="H607">
        <f>'[2]بيانات العملاء'!K608</f>
        <v>90</v>
      </c>
      <c r="I607" t="str">
        <f>'[2]بيانات العملاء'!L608</f>
        <v>اجل ع الاستحقاق</v>
      </c>
      <c r="J607" t="str">
        <f>'[2]بيانات العملاء'!M608</f>
        <v xml:space="preserve">ضريبى </v>
      </c>
      <c r="K607">
        <f>'[2]بيانات العملاء'!N608</f>
        <v>0</v>
      </c>
      <c r="L607">
        <f>'[2]بيانات العملاء'!O608</f>
        <v>0</v>
      </c>
      <c r="M607">
        <f>'[2]بيانات العملاء'!P608</f>
        <v>0</v>
      </c>
      <c r="N607">
        <f>'[2]بيانات العملاء'!Q608</f>
        <v>0</v>
      </c>
      <c r="O607">
        <f>'[2]بيانات العملاء'!R608</f>
        <v>0</v>
      </c>
    </row>
    <row r="608" spans="1:15" hidden="1" x14ac:dyDescent="0.25">
      <c r="A608">
        <f>'[2]بيانات العملاء'!D609</f>
        <v>0</v>
      </c>
      <c r="B608" t="str">
        <f>'[2]بيانات العملاء'!E609</f>
        <v>سلاسل صيدليات</v>
      </c>
      <c r="C608">
        <f>'[2]بيانات العملاء'!F609</f>
        <v>0</v>
      </c>
      <c r="D608">
        <f>'[2]بيانات العملاء'!G609</f>
        <v>0</v>
      </c>
      <c r="E608">
        <f>'[2]بيانات العملاء'!H609</f>
        <v>0</v>
      </c>
      <c r="F608" t="str">
        <f>'[2]بيانات العملاء'!I609</f>
        <v/>
      </c>
      <c r="G608">
        <f>'[2]بيانات العملاء'!J609</f>
        <v>607</v>
      </c>
      <c r="H608">
        <f>'[2]بيانات العملاء'!K609</f>
        <v>90</v>
      </c>
      <c r="I608" t="str">
        <f>'[2]بيانات العملاء'!L609</f>
        <v>اجل ع الاستحقاق</v>
      </c>
      <c r="J608" t="str">
        <f>'[2]بيانات العملاء'!M609</f>
        <v xml:space="preserve">ضريبى </v>
      </c>
      <c r="K608">
        <f>'[2]بيانات العملاء'!N609</f>
        <v>0</v>
      </c>
      <c r="L608">
        <f>'[2]بيانات العملاء'!O609</f>
        <v>0</v>
      </c>
      <c r="M608">
        <f>'[2]بيانات العملاء'!P609</f>
        <v>0</v>
      </c>
      <c r="N608">
        <f>'[2]بيانات العملاء'!Q609</f>
        <v>0</v>
      </c>
      <c r="O608">
        <f>'[2]بيانات العملاء'!R609</f>
        <v>0</v>
      </c>
    </row>
    <row r="609" spans="1:15" hidden="1" x14ac:dyDescent="0.25">
      <c r="A609">
        <f>'[2]بيانات العملاء'!D610</f>
        <v>0</v>
      </c>
      <c r="B609" t="str">
        <f>'[2]بيانات العملاء'!E610</f>
        <v>سلاسل صيدليات</v>
      </c>
      <c r="C609">
        <f>'[2]بيانات العملاء'!F610</f>
        <v>0</v>
      </c>
      <c r="D609">
        <f>'[2]بيانات العملاء'!G610</f>
        <v>0</v>
      </c>
      <c r="E609">
        <f>'[2]بيانات العملاء'!H610</f>
        <v>0</v>
      </c>
      <c r="F609" t="str">
        <f>'[2]بيانات العملاء'!I610</f>
        <v/>
      </c>
      <c r="G609">
        <f>'[2]بيانات العملاء'!J610</f>
        <v>608</v>
      </c>
      <c r="H609">
        <f>'[2]بيانات العملاء'!K610</f>
        <v>90</v>
      </c>
      <c r="I609" t="str">
        <f>'[2]بيانات العملاء'!L610</f>
        <v>اجل ع الاستحقاق</v>
      </c>
      <c r="J609" t="str">
        <f>'[2]بيانات العملاء'!M610</f>
        <v xml:space="preserve">ضريبى </v>
      </c>
      <c r="K609">
        <f>'[2]بيانات العملاء'!N610</f>
        <v>0</v>
      </c>
      <c r="L609">
        <f>'[2]بيانات العملاء'!O610</f>
        <v>0</v>
      </c>
      <c r="M609">
        <f>'[2]بيانات العملاء'!P610</f>
        <v>0</v>
      </c>
      <c r="N609">
        <f>'[2]بيانات العملاء'!Q610</f>
        <v>0</v>
      </c>
      <c r="O609">
        <f>'[2]بيانات العملاء'!R610</f>
        <v>0</v>
      </c>
    </row>
    <row r="610" spans="1:15" hidden="1" x14ac:dyDescent="0.25">
      <c r="A610">
        <f>'[2]بيانات العملاء'!D611</f>
        <v>0</v>
      </c>
      <c r="B610" t="str">
        <f>'[2]بيانات العملاء'!E611</f>
        <v>سلاسل صيدليات</v>
      </c>
      <c r="C610">
        <f>'[2]بيانات العملاء'!F611</f>
        <v>0</v>
      </c>
      <c r="D610">
        <f>'[2]بيانات العملاء'!G611</f>
        <v>0</v>
      </c>
      <c r="E610">
        <f>'[2]بيانات العملاء'!H611</f>
        <v>0</v>
      </c>
      <c r="F610" t="str">
        <f>'[2]بيانات العملاء'!I611</f>
        <v/>
      </c>
      <c r="G610">
        <f>'[2]بيانات العملاء'!J611</f>
        <v>609</v>
      </c>
      <c r="H610">
        <f>'[2]بيانات العملاء'!K611</f>
        <v>90</v>
      </c>
      <c r="I610" t="str">
        <f>'[2]بيانات العملاء'!L611</f>
        <v>اجل ع الاستحقاق</v>
      </c>
      <c r="J610" t="str">
        <f>'[2]بيانات العملاء'!M611</f>
        <v xml:space="preserve">ضريبى </v>
      </c>
      <c r="K610">
        <f>'[2]بيانات العملاء'!N611</f>
        <v>0</v>
      </c>
      <c r="L610">
        <f>'[2]بيانات العملاء'!O611</f>
        <v>0</v>
      </c>
      <c r="M610">
        <f>'[2]بيانات العملاء'!P611</f>
        <v>0</v>
      </c>
      <c r="N610">
        <f>'[2]بيانات العملاء'!Q611</f>
        <v>0</v>
      </c>
      <c r="O610">
        <f>'[2]بيانات العملاء'!R611</f>
        <v>0</v>
      </c>
    </row>
    <row r="611" spans="1:15" hidden="1" x14ac:dyDescent="0.25">
      <c r="A611">
        <f>'[2]بيانات العملاء'!D612</f>
        <v>0</v>
      </c>
      <c r="B611" t="str">
        <f>'[2]بيانات العملاء'!E612</f>
        <v>سلاسل صيدليات</v>
      </c>
      <c r="C611">
        <f>'[2]بيانات العملاء'!F612</f>
        <v>0</v>
      </c>
      <c r="D611">
        <f>'[2]بيانات العملاء'!G612</f>
        <v>0</v>
      </c>
      <c r="E611">
        <f>'[2]بيانات العملاء'!H612</f>
        <v>0</v>
      </c>
      <c r="F611" t="str">
        <f>'[2]بيانات العملاء'!I612</f>
        <v/>
      </c>
      <c r="G611">
        <f>'[2]بيانات العملاء'!J612</f>
        <v>610</v>
      </c>
      <c r="H611">
        <f>'[2]بيانات العملاء'!K612</f>
        <v>90</v>
      </c>
      <c r="I611" t="str">
        <f>'[2]بيانات العملاء'!L612</f>
        <v>اجل ع الاستحقاق</v>
      </c>
      <c r="J611" t="str">
        <f>'[2]بيانات العملاء'!M612</f>
        <v xml:space="preserve">ضريبى </v>
      </c>
      <c r="K611">
        <f>'[2]بيانات العملاء'!N612</f>
        <v>0</v>
      </c>
      <c r="L611">
        <f>'[2]بيانات العملاء'!O612</f>
        <v>0</v>
      </c>
      <c r="M611">
        <f>'[2]بيانات العملاء'!P612</f>
        <v>0</v>
      </c>
      <c r="N611">
        <f>'[2]بيانات العملاء'!Q612</f>
        <v>0</v>
      </c>
      <c r="O611">
        <f>'[2]بيانات العملاء'!R612</f>
        <v>0</v>
      </c>
    </row>
    <row r="612" spans="1:15" hidden="1" x14ac:dyDescent="0.25">
      <c r="A612">
        <f>'[2]بيانات العملاء'!D613</f>
        <v>0</v>
      </c>
      <c r="B612" t="str">
        <f>'[2]بيانات العملاء'!E613</f>
        <v>سلاسل صيدليات</v>
      </c>
      <c r="C612">
        <f>'[2]بيانات العملاء'!F613</f>
        <v>0</v>
      </c>
      <c r="D612">
        <f>'[2]بيانات العملاء'!G613</f>
        <v>0</v>
      </c>
      <c r="E612">
        <f>'[2]بيانات العملاء'!H613</f>
        <v>0</v>
      </c>
      <c r="F612" t="str">
        <f>'[2]بيانات العملاء'!I613</f>
        <v/>
      </c>
      <c r="G612">
        <f>'[2]بيانات العملاء'!J613</f>
        <v>611</v>
      </c>
      <c r="H612">
        <f>'[2]بيانات العملاء'!K613</f>
        <v>90</v>
      </c>
      <c r="I612" t="str">
        <f>'[2]بيانات العملاء'!L613</f>
        <v>اجل ع الاستحقاق</v>
      </c>
      <c r="J612" t="str">
        <f>'[2]بيانات العملاء'!M613</f>
        <v xml:space="preserve">ضريبى </v>
      </c>
      <c r="K612">
        <f>'[2]بيانات العملاء'!N613</f>
        <v>0</v>
      </c>
      <c r="L612">
        <f>'[2]بيانات العملاء'!O613</f>
        <v>0</v>
      </c>
      <c r="M612">
        <f>'[2]بيانات العملاء'!P613</f>
        <v>0</v>
      </c>
      <c r="N612">
        <f>'[2]بيانات العملاء'!Q613</f>
        <v>0</v>
      </c>
      <c r="O612">
        <f>'[2]بيانات العملاء'!R613</f>
        <v>0</v>
      </c>
    </row>
    <row r="613" spans="1:15" hidden="1" x14ac:dyDescent="0.25">
      <c r="A613">
        <f>'[2]بيانات العملاء'!D614</f>
        <v>0</v>
      </c>
      <c r="B613" t="str">
        <f>'[2]بيانات العملاء'!E614</f>
        <v>سلاسل صيدليات</v>
      </c>
      <c r="C613">
        <f>'[2]بيانات العملاء'!F614</f>
        <v>0</v>
      </c>
      <c r="D613">
        <f>'[2]بيانات العملاء'!G614</f>
        <v>0</v>
      </c>
      <c r="E613">
        <f>'[2]بيانات العملاء'!H614</f>
        <v>0</v>
      </c>
      <c r="F613" t="str">
        <f>'[2]بيانات العملاء'!I614</f>
        <v/>
      </c>
      <c r="G613">
        <f>'[2]بيانات العملاء'!J614</f>
        <v>612</v>
      </c>
      <c r="H613">
        <f>'[2]بيانات العملاء'!K614</f>
        <v>90</v>
      </c>
      <c r="I613" t="str">
        <f>'[2]بيانات العملاء'!L614</f>
        <v>اجل ع الاستحقاق</v>
      </c>
      <c r="J613" t="str">
        <f>'[2]بيانات العملاء'!M614</f>
        <v xml:space="preserve">ضريبى </v>
      </c>
      <c r="K613">
        <f>'[2]بيانات العملاء'!N614</f>
        <v>0</v>
      </c>
      <c r="L613">
        <f>'[2]بيانات العملاء'!O614</f>
        <v>0</v>
      </c>
      <c r="M613">
        <f>'[2]بيانات العملاء'!P614</f>
        <v>0</v>
      </c>
      <c r="N613">
        <f>'[2]بيانات العملاء'!Q614</f>
        <v>0</v>
      </c>
      <c r="O613">
        <f>'[2]بيانات العملاء'!R614</f>
        <v>0</v>
      </c>
    </row>
    <row r="614" spans="1:15" hidden="1" x14ac:dyDescent="0.25">
      <c r="A614">
        <f>'[2]بيانات العملاء'!D615</f>
        <v>0</v>
      </c>
      <c r="B614" t="str">
        <f>'[2]بيانات العملاء'!E615</f>
        <v>سلاسل صيدليات</v>
      </c>
      <c r="C614">
        <f>'[2]بيانات العملاء'!F615</f>
        <v>0</v>
      </c>
      <c r="D614">
        <f>'[2]بيانات العملاء'!G615</f>
        <v>0</v>
      </c>
      <c r="E614">
        <f>'[2]بيانات العملاء'!H615</f>
        <v>0</v>
      </c>
      <c r="F614" t="str">
        <f>'[2]بيانات العملاء'!I615</f>
        <v/>
      </c>
      <c r="G614">
        <f>'[2]بيانات العملاء'!J615</f>
        <v>613</v>
      </c>
      <c r="H614">
        <f>'[2]بيانات العملاء'!K615</f>
        <v>90</v>
      </c>
      <c r="I614" t="str">
        <f>'[2]بيانات العملاء'!L615</f>
        <v>اجل ع الاستحقاق</v>
      </c>
      <c r="J614" t="str">
        <f>'[2]بيانات العملاء'!M615</f>
        <v xml:space="preserve">ضريبى </v>
      </c>
      <c r="K614">
        <f>'[2]بيانات العملاء'!N615</f>
        <v>0</v>
      </c>
      <c r="L614">
        <f>'[2]بيانات العملاء'!O615</f>
        <v>0</v>
      </c>
      <c r="M614">
        <f>'[2]بيانات العملاء'!P615</f>
        <v>0</v>
      </c>
      <c r="N614">
        <f>'[2]بيانات العملاء'!Q615</f>
        <v>0</v>
      </c>
      <c r="O614">
        <f>'[2]بيانات العملاء'!R615</f>
        <v>0</v>
      </c>
    </row>
    <row r="615" spans="1:15" hidden="1" x14ac:dyDescent="0.25">
      <c r="A615">
        <f>'[2]بيانات العملاء'!D616</f>
        <v>0</v>
      </c>
      <c r="B615" t="str">
        <f>'[2]بيانات العملاء'!E616</f>
        <v>سلاسل صيدليات</v>
      </c>
      <c r="C615">
        <f>'[2]بيانات العملاء'!F616</f>
        <v>0</v>
      </c>
      <c r="D615">
        <f>'[2]بيانات العملاء'!G616</f>
        <v>0</v>
      </c>
      <c r="E615">
        <f>'[2]بيانات العملاء'!H616</f>
        <v>0</v>
      </c>
      <c r="F615" t="str">
        <f>'[2]بيانات العملاء'!I616</f>
        <v/>
      </c>
      <c r="G615">
        <f>'[2]بيانات العملاء'!J616</f>
        <v>614</v>
      </c>
      <c r="H615">
        <f>'[2]بيانات العملاء'!K616</f>
        <v>90</v>
      </c>
      <c r="I615" t="str">
        <f>'[2]بيانات العملاء'!L616</f>
        <v>اجل ع الاستحقاق</v>
      </c>
      <c r="J615" t="str">
        <f>'[2]بيانات العملاء'!M616</f>
        <v xml:space="preserve">ضريبى </v>
      </c>
      <c r="K615">
        <f>'[2]بيانات العملاء'!N616</f>
        <v>0</v>
      </c>
      <c r="L615">
        <f>'[2]بيانات العملاء'!O616</f>
        <v>0</v>
      </c>
      <c r="M615">
        <f>'[2]بيانات العملاء'!P616</f>
        <v>0</v>
      </c>
      <c r="N615">
        <f>'[2]بيانات العملاء'!Q616</f>
        <v>0</v>
      </c>
      <c r="O615">
        <f>'[2]بيانات العملاء'!R616</f>
        <v>0</v>
      </c>
    </row>
    <row r="616" spans="1:15" hidden="1" x14ac:dyDescent="0.25">
      <c r="A616">
        <f>'[2]بيانات العملاء'!D617</f>
        <v>0</v>
      </c>
      <c r="B616" t="str">
        <f>'[2]بيانات العملاء'!E617</f>
        <v>سلاسل صيدليات</v>
      </c>
      <c r="C616">
        <f>'[2]بيانات العملاء'!F617</f>
        <v>0</v>
      </c>
      <c r="D616">
        <f>'[2]بيانات العملاء'!G617</f>
        <v>0</v>
      </c>
      <c r="E616">
        <f>'[2]بيانات العملاء'!H617</f>
        <v>0</v>
      </c>
      <c r="F616" t="str">
        <f>'[2]بيانات العملاء'!I617</f>
        <v/>
      </c>
      <c r="G616">
        <f>'[2]بيانات العملاء'!J617</f>
        <v>615</v>
      </c>
      <c r="H616">
        <f>'[2]بيانات العملاء'!K617</f>
        <v>90</v>
      </c>
      <c r="I616" t="str">
        <f>'[2]بيانات العملاء'!L617</f>
        <v>اجل ع الاستحقاق</v>
      </c>
      <c r="J616" t="str">
        <f>'[2]بيانات العملاء'!M617</f>
        <v xml:space="preserve">ضريبى </v>
      </c>
      <c r="K616">
        <f>'[2]بيانات العملاء'!N617</f>
        <v>0</v>
      </c>
      <c r="L616">
        <f>'[2]بيانات العملاء'!O617</f>
        <v>0</v>
      </c>
      <c r="M616">
        <f>'[2]بيانات العملاء'!P617</f>
        <v>0</v>
      </c>
      <c r="N616">
        <f>'[2]بيانات العملاء'!Q617</f>
        <v>0</v>
      </c>
      <c r="O616">
        <f>'[2]بيانات العملاء'!R617</f>
        <v>0</v>
      </c>
    </row>
    <row r="617" spans="1:15" hidden="1" x14ac:dyDescent="0.25">
      <c r="A617">
        <f>'[2]بيانات العملاء'!D618</f>
        <v>0</v>
      </c>
      <c r="B617" t="str">
        <f>'[2]بيانات العملاء'!E618</f>
        <v>سلاسل صيدليات</v>
      </c>
      <c r="C617">
        <f>'[2]بيانات العملاء'!F618</f>
        <v>0</v>
      </c>
      <c r="D617">
        <f>'[2]بيانات العملاء'!G618</f>
        <v>0</v>
      </c>
      <c r="E617">
        <f>'[2]بيانات العملاء'!H618</f>
        <v>0</v>
      </c>
      <c r="F617" t="str">
        <f>'[2]بيانات العملاء'!I618</f>
        <v/>
      </c>
      <c r="G617">
        <f>'[2]بيانات العملاء'!J618</f>
        <v>616</v>
      </c>
      <c r="H617">
        <f>'[2]بيانات العملاء'!K618</f>
        <v>90</v>
      </c>
      <c r="I617" t="str">
        <f>'[2]بيانات العملاء'!L618</f>
        <v>اجل ع الاستحقاق</v>
      </c>
      <c r="J617" t="str">
        <f>'[2]بيانات العملاء'!M618</f>
        <v xml:space="preserve">ضريبى </v>
      </c>
      <c r="K617">
        <f>'[2]بيانات العملاء'!N618</f>
        <v>0</v>
      </c>
      <c r="L617">
        <f>'[2]بيانات العملاء'!O618</f>
        <v>0</v>
      </c>
      <c r="M617">
        <f>'[2]بيانات العملاء'!P618</f>
        <v>0</v>
      </c>
      <c r="N617">
        <f>'[2]بيانات العملاء'!Q618</f>
        <v>0</v>
      </c>
      <c r="O617">
        <f>'[2]بيانات العملاء'!R618</f>
        <v>0</v>
      </c>
    </row>
    <row r="618" spans="1:15" hidden="1" x14ac:dyDescent="0.25">
      <c r="A618">
        <f>'[2]بيانات العملاء'!D619</f>
        <v>0</v>
      </c>
      <c r="B618" t="str">
        <f>'[2]بيانات العملاء'!E619</f>
        <v>سلاسل صيدليات</v>
      </c>
      <c r="C618">
        <f>'[2]بيانات العملاء'!F619</f>
        <v>0</v>
      </c>
      <c r="D618">
        <f>'[2]بيانات العملاء'!G619</f>
        <v>0</v>
      </c>
      <c r="E618">
        <f>'[2]بيانات العملاء'!H619</f>
        <v>0</v>
      </c>
      <c r="F618" t="str">
        <f>'[2]بيانات العملاء'!I619</f>
        <v/>
      </c>
      <c r="G618">
        <f>'[2]بيانات العملاء'!J619</f>
        <v>617</v>
      </c>
      <c r="H618">
        <f>'[2]بيانات العملاء'!K619</f>
        <v>90</v>
      </c>
      <c r="I618" t="str">
        <f>'[2]بيانات العملاء'!L619</f>
        <v>اجل ع الاستحقاق</v>
      </c>
      <c r="J618" t="str">
        <f>'[2]بيانات العملاء'!M619</f>
        <v xml:space="preserve">ضريبى </v>
      </c>
      <c r="K618">
        <f>'[2]بيانات العملاء'!N619</f>
        <v>0</v>
      </c>
      <c r="L618">
        <f>'[2]بيانات العملاء'!O619</f>
        <v>0</v>
      </c>
      <c r="M618">
        <f>'[2]بيانات العملاء'!P619</f>
        <v>0</v>
      </c>
      <c r="N618">
        <f>'[2]بيانات العملاء'!Q619</f>
        <v>0</v>
      </c>
      <c r="O618">
        <f>'[2]بيانات العملاء'!R619</f>
        <v>0</v>
      </c>
    </row>
    <row r="619" spans="1:15" hidden="1" x14ac:dyDescent="0.25">
      <c r="A619">
        <f>'[2]بيانات العملاء'!D620</f>
        <v>0</v>
      </c>
      <c r="B619" t="str">
        <f>'[2]بيانات العملاء'!E620</f>
        <v>سلاسل صيدليات</v>
      </c>
      <c r="C619">
        <f>'[2]بيانات العملاء'!F620</f>
        <v>0</v>
      </c>
      <c r="D619">
        <f>'[2]بيانات العملاء'!G620</f>
        <v>0</v>
      </c>
      <c r="E619">
        <f>'[2]بيانات العملاء'!H620</f>
        <v>0</v>
      </c>
      <c r="F619" t="str">
        <f>'[2]بيانات العملاء'!I620</f>
        <v/>
      </c>
      <c r="G619">
        <f>'[2]بيانات العملاء'!J620</f>
        <v>618</v>
      </c>
      <c r="H619">
        <f>'[2]بيانات العملاء'!K620</f>
        <v>90</v>
      </c>
      <c r="I619" t="str">
        <f>'[2]بيانات العملاء'!L620</f>
        <v>اجل ع الاستحقاق</v>
      </c>
      <c r="J619" t="str">
        <f>'[2]بيانات العملاء'!M620</f>
        <v xml:space="preserve">ضريبى </v>
      </c>
      <c r="K619">
        <f>'[2]بيانات العملاء'!N620</f>
        <v>0</v>
      </c>
      <c r="L619">
        <f>'[2]بيانات العملاء'!O620</f>
        <v>0</v>
      </c>
      <c r="M619">
        <f>'[2]بيانات العملاء'!P620</f>
        <v>0</v>
      </c>
      <c r="N619">
        <f>'[2]بيانات العملاء'!Q620</f>
        <v>0</v>
      </c>
      <c r="O619">
        <f>'[2]بيانات العملاء'!R620</f>
        <v>0</v>
      </c>
    </row>
    <row r="620" spans="1:15" hidden="1" x14ac:dyDescent="0.25">
      <c r="A620">
        <f>'[2]بيانات العملاء'!D621</f>
        <v>0</v>
      </c>
      <c r="B620" t="str">
        <f>'[2]بيانات العملاء'!E621</f>
        <v>سلاسل صيدليات</v>
      </c>
      <c r="C620">
        <f>'[2]بيانات العملاء'!F621</f>
        <v>0</v>
      </c>
      <c r="D620">
        <f>'[2]بيانات العملاء'!G621</f>
        <v>0</v>
      </c>
      <c r="E620">
        <f>'[2]بيانات العملاء'!H621</f>
        <v>0</v>
      </c>
      <c r="F620" t="str">
        <f>'[2]بيانات العملاء'!I621</f>
        <v/>
      </c>
      <c r="G620">
        <f>'[2]بيانات العملاء'!J621</f>
        <v>619</v>
      </c>
      <c r="H620">
        <f>'[2]بيانات العملاء'!K621</f>
        <v>90</v>
      </c>
      <c r="I620" t="str">
        <f>'[2]بيانات العملاء'!L621</f>
        <v>اجل ع الاستحقاق</v>
      </c>
      <c r="J620" t="str">
        <f>'[2]بيانات العملاء'!M621</f>
        <v xml:space="preserve">ضريبى </v>
      </c>
      <c r="K620">
        <f>'[2]بيانات العملاء'!N621</f>
        <v>0</v>
      </c>
      <c r="L620">
        <f>'[2]بيانات العملاء'!O621</f>
        <v>0</v>
      </c>
      <c r="M620">
        <f>'[2]بيانات العملاء'!P621</f>
        <v>0</v>
      </c>
      <c r="N620">
        <f>'[2]بيانات العملاء'!Q621</f>
        <v>0</v>
      </c>
      <c r="O620">
        <f>'[2]بيانات العملاء'!R621</f>
        <v>0</v>
      </c>
    </row>
    <row r="621" spans="1:15" hidden="1" x14ac:dyDescent="0.25">
      <c r="A621">
        <f>'[2]بيانات العملاء'!D622</f>
        <v>0</v>
      </c>
      <c r="B621" t="str">
        <f>'[2]بيانات العملاء'!E622</f>
        <v>سلاسل صيدليات</v>
      </c>
      <c r="C621">
        <f>'[2]بيانات العملاء'!F622</f>
        <v>0</v>
      </c>
      <c r="D621">
        <f>'[2]بيانات العملاء'!G622</f>
        <v>0</v>
      </c>
      <c r="E621">
        <f>'[2]بيانات العملاء'!H622</f>
        <v>0</v>
      </c>
      <c r="F621" t="str">
        <f>'[2]بيانات العملاء'!I622</f>
        <v/>
      </c>
      <c r="G621">
        <f>'[2]بيانات العملاء'!J622</f>
        <v>620</v>
      </c>
      <c r="H621">
        <f>'[2]بيانات العملاء'!K622</f>
        <v>90</v>
      </c>
      <c r="I621" t="str">
        <f>'[2]بيانات العملاء'!L622</f>
        <v>اجل ع الاستحقاق</v>
      </c>
      <c r="J621" t="str">
        <f>'[2]بيانات العملاء'!M622</f>
        <v xml:space="preserve">ضريبى </v>
      </c>
      <c r="K621">
        <f>'[2]بيانات العملاء'!N622</f>
        <v>0</v>
      </c>
      <c r="L621">
        <f>'[2]بيانات العملاء'!O622</f>
        <v>0</v>
      </c>
      <c r="M621">
        <f>'[2]بيانات العملاء'!P622</f>
        <v>0</v>
      </c>
      <c r="N621">
        <f>'[2]بيانات العملاء'!Q622</f>
        <v>0</v>
      </c>
      <c r="O621">
        <f>'[2]بيانات العملاء'!R622</f>
        <v>0</v>
      </c>
    </row>
    <row r="622" spans="1:15" hidden="1" x14ac:dyDescent="0.25">
      <c r="A622">
        <f>'[2]بيانات العملاء'!D623</f>
        <v>0</v>
      </c>
      <c r="B622" t="str">
        <f>'[2]بيانات العملاء'!E623</f>
        <v>سلاسل صيدليات</v>
      </c>
      <c r="C622">
        <f>'[2]بيانات العملاء'!F623</f>
        <v>0</v>
      </c>
      <c r="D622">
        <f>'[2]بيانات العملاء'!G623</f>
        <v>0</v>
      </c>
      <c r="E622">
        <f>'[2]بيانات العملاء'!H623</f>
        <v>0</v>
      </c>
      <c r="F622" t="str">
        <f>'[2]بيانات العملاء'!I623</f>
        <v/>
      </c>
      <c r="G622">
        <f>'[2]بيانات العملاء'!J623</f>
        <v>621</v>
      </c>
      <c r="H622">
        <f>'[2]بيانات العملاء'!K623</f>
        <v>90</v>
      </c>
      <c r="I622" t="str">
        <f>'[2]بيانات العملاء'!L623</f>
        <v>اجل ع الاستحقاق</v>
      </c>
      <c r="J622" t="str">
        <f>'[2]بيانات العملاء'!M623</f>
        <v xml:space="preserve">ضريبى </v>
      </c>
      <c r="K622">
        <f>'[2]بيانات العملاء'!N623</f>
        <v>0</v>
      </c>
      <c r="L622">
        <f>'[2]بيانات العملاء'!O623</f>
        <v>0</v>
      </c>
      <c r="M622">
        <f>'[2]بيانات العملاء'!P623</f>
        <v>0</v>
      </c>
      <c r="N622">
        <f>'[2]بيانات العملاء'!Q623</f>
        <v>0</v>
      </c>
      <c r="O622">
        <f>'[2]بيانات العملاء'!R623</f>
        <v>0</v>
      </c>
    </row>
    <row r="623" spans="1:15" hidden="1" x14ac:dyDescent="0.25">
      <c r="A623">
        <f>'[2]بيانات العملاء'!D624</f>
        <v>0</v>
      </c>
      <c r="B623" t="str">
        <f>'[2]بيانات العملاء'!E624</f>
        <v>سلاسل صيدليات</v>
      </c>
      <c r="C623">
        <f>'[2]بيانات العملاء'!F624</f>
        <v>0</v>
      </c>
      <c r="D623">
        <f>'[2]بيانات العملاء'!G624</f>
        <v>0</v>
      </c>
      <c r="E623">
        <f>'[2]بيانات العملاء'!H624</f>
        <v>0</v>
      </c>
      <c r="F623" t="str">
        <f>'[2]بيانات العملاء'!I624</f>
        <v/>
      </c>
      <c r="G623">
        <f>'[2]بيانات العملاء'!J624</f>
        <v>622</v>
      </c>
      <c r="H623">
        <f>'[2]بيانات العملاء'!K624</f>
        <v>90</v>
      </c>
      <c r="I623" t="str">
        <f>'[2]بيانات العملاء'!L624</f>
        <v>اجل ع الاستحقاق</v>
      </c>
      <c r="J623" t="str">
        <f>'[2]بيانات العملاء'!M624</f>
        <v xml:space="preserve">ضريبى </v>
      </c>
      <c r="K623">
        <f>'[2]بيانات العملاء'!N624</f>
        <v>0</v>
      </c>
      <c r="L623">
        <f>'[2]بيانات العملاء'!O624</f>
        <v>0</v>
      </c>
      <c r="M623">
        <f>'[2]بيانات العملاء'!P624</f>
        <v>0</v>
      </c>
      <c r="N623">
        <f>'[2]بيانات العملاء'!Q624</f>
        <v>0</v>
      </c>
      <c r="O623">
        <f>'[2]بيانات العملاء'!R624</f>
        <v>0</v>
      </c>
    </row>
    <row r="624" spans="1:15" hidden="1" x14ac:dyDescent="0.25">
      <c r="A624">
        <f>'[2]بيانات العملاء'!D625</f>
        <v>0</v>
      </c>
      <c r="B624" t="str">
        <f>'[2]بيانات العملاء'!E625</f>
        <v>سلاسل صيدليات</v>
      </c>
      <c r="C624">
        <f>'[2]بيانات العملاء'!F625</f>
        <v>0</v>
      </c>
      <c r="D624">
        <f>'[2]بيانات العملاء'!G625</f>
        <v>0</v>
      </c>
      <c r="E624">
        <f>'[2]بيانات العملاء'!H625</f>
        <v>0</v>
      </c>
      <c r="F624" t="str">
        <f>'[2]بيانات العملاء'!I625</f>
        <v/>
      </c>
      <c r="G624">
        <f>'[2]بيانات العملاء'!J625</f>
        <v>623</v>
      </c>
      <c r="H624">
        <f>'[2]بيانات العملاء'!K625</f>
        <v>90</v>
      </c>
      <c r="I624" t="str">
        <f>'[2]بيانات العملاء'!L625</f>
        <v>اجل ع الاستحقاق</v>
      </c>
      <c r="J624" t="str">
        <f>'[2]بيانات العملاء'!M625</f>
        <v xml:space="preserve">ضريبى </v>
      </c>
      <c r="K624">
        <f>'[2]بيانات العملاء'!N625</f>
        <v>0</v>
      </c>
      <c r="L624">
        <f>'[2]بيانات العملاء'!O625</f>
        <v>0</v>
      </c>
      <c r="M624">
        <f>'[2]بيانات العملاء'!P625</f>
        <v>0</v>
      </c>
      <c r="N624">
        <f>'[2]بيانات العملاء'!Q625</f>
        <v>0</v>
      </c>
      <c r="O624">
        <f>'[2]بيانات العملاء'!R625</f>
        <v>0</v>
      </c>
    </row>
    <row r="625" spans="1:15" hidden="1" x14ac:dyDescent="0.25">
      <c r="A625">
        <f>'[2]بيانات العملاء'!D626</f>
        <v>0</v>
      </c>
      <c r="B625" t="str">
        <f>'[2]بيانات العملاء'!E626</f>
        <v>سلاسل صيدليات</v>
      </c>
      <c r="C625">
        <f>'[2]بيانات العملاء'!F626</f>
        <v>0</v>
      </c>
      <c r="D625">
        <f>'[2]بيانات العملاء'!G626</f>
        <v>0</v>
      </c>
      <c r="E625">
        <f>'[2]بيانات العملاء'!H626</f>
        <v>0</v>
      </c>
      <c r="F625" t="str">
        <f>'[2]بيانات العملاء'!I626</f>
        <v/>
      </c>
      <c r="G625">
        <f>'[2]بيانات العملاء'!J626</f>
        <v>624</v>
      </c>
      <c r="H625">
        <f>'[2]بيانات العملاء'!K626</f>
        <v>90</v>
      </c>
      <c r="I625" t="str">
        <f>'[2]بيانات العملاء'!L626</f>
        <v>اجل ع الاستحقاق</v>
      </c>
      <c r="J625" t="str">
        <f>'[2]بيانات العملاء'!M626</f>
        <v xml:space="preserve">ضريبى </v>
      </c>
      <c r="K625">
        <f>'[2]بيانات العملاء'!N626</f>
        <v>0</v>
      </c>
      <c r="L625">
        <f>'[2]بيانات العملاء'!O626</f>
        <v>0</v>
      </c>
      <c r="M625">
        <f>'[2]بيانات العملاء'!P626</f>
        <v>0</v>
      </c>
      <c r="N625">
        <f>'[2]بيانات العملاء'!Q626</f>
        <v>0</v>
      </c>
      <c r="O625">
        <f>'[2]بيانات العملاء'!R626</f>
        <v>0</v>
      </c>
    </row>
    <row r="626" spans="1:15" hidden="1" x14ac:dyDescent="0.25">
      <c r="A626">
        <f>'[2]بيانات العملاء'!D627</f>
        <v>0</v>
      </c>
      <c r="B626" t="str">
        <f>'[2]بيانات العملاء'!E627</f>
        <v>سلاسل صيدليات</v>
      </c>
      <c r="C626">
        <f>'[2]بيانات العملاء'!F627</f>
        <v>0</v>
      </c>
      <c r="D626">
        <f>'[2]بيانات العملاء'!G627</f>
        <v>0</v>
      </c>
      <c r="E626">
        <f>'[2]بيانات العملاء'!H627</f>
        <v>0</v>
      </c>
      <c r="F626" t="str">
        <f>'[2]بيانات العملاء'!I627</f>
        <v/>
      </c>
      <c r="G626">
        <f>'[2]بيانات العملاء'!J627</f>
        <v>625</v>
      </c>
      <c r="H626">
        <f>'[2]بيانات العملاء'!K627</f>
        <v>90</v>
      </c>
      <c r="I626" t="str">
        <f>'[2]بيانات العملاء'!L627</f>
        <v>اجل ع الاستحقاق</v>
      </c>
      <c r="J626" t="str">
        <f>'[2]بيانات العملاء'!M627</f>
        <v xml:space="preserve">ضريبى </v>
      </c>
      <c r="K626">
        <f>'[2]بيانات العملاء'!N627</f>
        <v>0</v>
      </c>
      <c r="L626">
        <f>'[2]بيانات العملاء'!O627</f>
        <v>0</v>
      </c>
      <c r="M626">
        <f>'[2]بيانات العملاء'!P627</f>
        <v>0</v>
      </c>
      <c r="N626">
        <f>'[2]بيانات العملاء'!Q627</f>
        <v>0</v>
      </c>
      <c r="O626">
        <f>'[2]بيانات العملاء'!R627</f>
        <v>0</v>
      </c>
    </row>
    <row r="627" spans="1:15" hidden="1" x14ac:dyDescent="0.25">
      <c r="A627">
        <f>'[2]بيانات العملاء'!D628</f>
        <v>0</v>
      </c>
      <c r="B627" t="str">
        <f>'[2]بيانات العملاء'!E628</f>
        <v>سلاسل صيدليات</v>
      </c>
      <c r="C627">
        <f>'[2]بيانات العملاء'!F628</f>
        <v>0</v>
      </c>
      <c r="D627">
        <f>'[2]بيانات العملاء'!G628</f>
        <v>0</v>
      </c>
      <c r="E627">
        <f>'[2]بيانات العملاء'!H628</f>
        <v>0</v>
      </c>
      <c r="F627" t="str">
        <f>'[2]بيانات العملاء'!I628</f>
        <v/>
      </c>
      <c r="G627">
        <f>'[2]بيانات العملاء'!J628</f>
        <v>626</v>
      </c>
      <c r="H627">
        <f>'[2]بيانات العملاء'!K628</f>
        <v>90</v>
      </c>
      <c r="I627" t="str">
        <f>'[2]بيانات العملاء'!L628</f>
        <v>اجل ع الاستحقاق</v>
      </c>
      <c r="J627" t="str">
        <f>'[2]بيانات العملاء'!M628</f>
        <v xml:space="preserve">ضريبى </v>
      </c>
      <c r="K627">
        <f>'[2]بيانات العملاء'!N628</f>
        <v>0</v>
      </c>
      <c r="L627">
        <f>'[2]بيانات العملاء'!O628</f>
        <v>0</v>
      </c>
      <c r="M627">
        <f>'[2]بيانات العملاء'!P628</f>
        <v>0</v>
      </c>
      <c r="N627">
        <f>'[2]بيانات العملاء'!Q628</f>
        <v>0</v>
      </c>
      <c r="O627">
        <f>'[2]بيانات العملاء'!R628</f>
        <v>0</v>
      </c>
    </row>
    <row r="628" spans="1:15" hidden="1" x14ac:dyDescent="0.25">
      <c r="A628">
        <f>'[2]بيانات العملاء'!D629</f>
        <v>0</v>
      </c>
      <c r="B628" t="str">
        <f>'[2]بيانات العملاء'!E629</f>
        <v>سلاسل صيدليات</v>
      </c>
      <c r="C628">
        <f>'[2]بيانات العملاء'!F629</f>
        <v>0</v>
      </c>
      <c r="D628">
        <f>'[2]بيانات العملاء'!G629</f>
        <v>0</v>
      </c>
      <c r="E628">
        <f>'[2]بيانات العملاء'!H629</f>
        <v>0</v>
      </c>
      <c r="F628" t="str">
        <f>'[2]بيانات العملاء'!I629</f>
        <v/>
      </c>
      <c r="G628">
        <f>'[2]بيانات العملاء'!J629</f>
        <v>627</v>
      </c>
      <c r="H628">
        <f>'[2]بيانات العملاء'!K629</f>
        <v>90</v>
      </c>
      <c r="I628" t="str">
        <f>'[2]بيانات العملاء'!L629</f>
        <v>اجل ع الاستحقاق</v>
      </c>
      <c r="J628" t="str">
        <f>'[2]بيانات العملاء'!M629</f>
        <v xml:space="preserve">ضريبى </v>
      </c>
      <c r="K628">
        <f>'[2]بيانات العملاء'!N629</f>
        <v>0</v>
      </c>
      <c r="L628">
        <f>'[2]بيانات العملاء'!O629</f>
        <v>0</v>
      </c>
      <c r="M628">
        <f>'[2]بيانات العملاء'!P629</f>
        <v>0</v>
      </c>
      <c r="N628">
        <f>'[2]بيانات العملاء'!Q629</f>
        <v>0</v>
      </c>
      <c r="O628">
        <f>'[2]بيانات العملاء'!R629</f>
        <v>0</v>
      </c>
    </row>
    <row r="629" spans="1:15" hidden="1" x14ac:dyDescent="0.25">
      <c r="A629">
        <f>'[2]بيانات العملاء'!D630</f>
        <v>0</v>
      </c>
      <c r="B629" t="str">
        <f>'[2]بيانات العملاء'!E630</f>
        <v>سلاسل صيدليات</v>
      </c>
      <c r="C629">
        <f>'[2]بيانات العملاء'!F630</f>
        <v>0</v>
      </c>
      <c r="D629">
        <f>'[2]بيانات العملاء'!G630</f>
        <v>0</v>
      </c>
      <c r="E629">
        <f>'[2]بيانات العملاء'!H630</f>
        <v>0</v>
      </c>
      <c r="F629" t="str">
        <f>'[2]بيانات العملاء'!I630</f>
        <v/>
      </c>
      <c r="G629">
        <f>'[2]بيانات العملاء'!J630</f>
        <v>628</v>
      </c>
      <c r="H629">
        <f>'[2]بيانات العملاء'!K630</f>
        <v>90</v>
      </c>
      <c r="I629" t="str">
        <f>'[2]بيانات العملاء'!L630</f>
        <v>اجل ع الاستحقاق</v>
      </c>
      <c r="J629" t="str">
        <f>'[2]بيانات العملاء'!M630</f>
        <v xml:space="preserve">ضريبى </v>
      </c>
      <c r="K629">
        <f>'[2]بيانات العملاء'!N630</f>
        <v>0</v>
      </c>
      <c r="L629">
        <f>'[2]بيانات العملاء'!O630</f>
        <v>0</v>
      </c>
      <c r="M629">
        <f>'[2]بيانات العملاء'!P630</f>
        <v>0</v>
      </c>
      <c r="N629">
        <f>'[2]بيانات العملاء'!Q630</f>
        <v>0</v>
      </c>
      <c r="O629">
        <f>'[2]بيانات العملاء'!R630</f>
        <v>0</v>
      </c>
    </row>
    <row r="630" spans="1:15" hidden="1" x14ac:dyDescent="0.25">
      <c r="A630">
        <f>'[2]بيانات العملاء'!D631</f>
        <v>0</v>
      </c>
      <c r="B630" t="str">
        <f>'[2]بيانات العملاء'!E631</f>
        <v>سلاسل صيدليات</v>
      </c>
      <c r="C630">
        <f>'[2]بيانات العملاء'!F631</f>
        <v>0</v>
      </c>
      <c r="D630">
        <f>'[2]بيانات العملاء'!G631</f>
        <v>0</v>
      </c>
      <c r="E630">
        <f>'[2]بيانات العملاء'!H631</f>
        <v>0</v>
      </c>
      <c r="F630" t="str">
        <f>'[2]بيانات العملاء'!I631</f>
        <v/>
      </c>
      <c r="G630">
        <f>'[2]بيانات العملاء'!J631</f>
        <v>629</v>
      </c>
      <c r="H630">
        <f>'[2]بيانات العملاء'!K631</f>
        <v>90</v>
      </c>
      <c r="I630" t="str">
        <f>'[2]بيانات العملاء'!L631</f>
        <v>اجل ع الاستحقاق</v>
      </c>
      <c r="J630" t="str">
        <f>'[2]بيانات العملاء'!M631</f>
        <v xml:space="preserve">ضريبى </v>
      </c>
      <c r="K630">
        <f>'[2]بيانات العملاء'!N631</f>
        <v>0</v>
      </c>
      <c r="L630">
        <f>'[2]بيانات العملاء'!O631</f>
        <v>0</v>
      </c>
      <c r="M630">
        <f>'[2]بيانات العملاء'!P631</f>
        <v>0</v>
      </c>
      <c r="N630">
        <f>'[2]بيانات العملاء'!Q631</f>
        <v>0</v>
      </c>
      <c r="O630">
        <f>'[2]بيانات العملاء'!R631</f>
        <v>0</v>
      </c>
    </row>
    <row r="631" spans="1:15" hidden="1" x14ac:dyDescent="0.25">
      <c r="A631">
        <f>'[2]بيانات العملاء'!D632</f>
        <v>0</v>
      </c>
      <c r="B631" t="str">
        <f>'[2]بيانات العملاء'!E632</f>
        <v>سلاسل صيدليات</v>
      </c>
      <c r="C631">
        <f>'[2]بيانات العملاء'!F632</f>
        <v>0</v>
      </c>
      <c r="D631">
        <f>'[2]بيانات العملاء'!G632</f>
        <v>0</v>
      </c>
      <c r="E631">
        <f>'[2]بيانات العملاء'!H632</f>
        <v>0</v>
      </c>
      <c r="F631" t="str">
        <f>'[2]بيانات العملاء'!I632</f>
        <v/>
      </c>
      <c r="G631">
        <f>'[2]بيانات العملاء'!J632</f>
        <v>630</v>
      </c>
      <c r="H631">
        <f>'[2]بيانات العملاء'!K632</f>
        <v>90</v>
      </c>
      <c r="I631" t="str">
        <f>'[2]بيانات العملاء'!L632</f>
        <v>اجل ع الاستحقاق</v>
      </c>
      <c r="J631" t="str">
        <f>'[2]بيانات العملاء'!M632</f>
        <v xml:space="preserve">ضريبى </v>
      </c>
      <c r="K631">
        <f>'[2]بيانات العملاء'!N632</f>
        <v>0</v>
      </c>
      <c r="L631">
        <f>'[2]بيانات العملاء'!O632</f>
        <v>0</v>
      </c>
      <c r="M631">
        <f>'[2]بيانات العملاء'!P632</f>
        <v>0</v>
      </c>
      <c r="N631">
        <f>'[2]بيانات العملاء'!Q632</f>
        <v>0</v>
      </c>
      <c r="O631">
        <f>'[2]بيانات العملاء'!R632</f>
        <v>0</v>
      </c>
    </row>
    <row r="632" spans="1:15" hidden="1" x14ac:dyDescent="0.25">
      <c r="A632">
        <f>'[2]بيانات العملاء'!D633</f>
        <v>0</v>
      </c>
      <c r="B632" t="str">
        <f>'[2]بيانات العملاء'!E633</f>
        <v>سلاسل صيدليات</v>
      </c>
      <c r="C632">
        <f>'[2]بيانات العملاء'!F633</f>
        <v>0</v>
      </c>
      <c r="D632">
        <f>'[2]بيانات العملاء'!G633</f>
        <v>0</v>
      </c>
      <c r="E632">
        <f>'[2]بيانات العملاء'!H633</f>
        <v>0</v>
      </c>
      <c r="F632" t="str">
        <f>'[2]بيانات العملاء'!I633</f>
        <v/>
      </c>
      <c r="G632">
        <f>'[2]بيانات العملاء'!J633</f>
        <v>631</v>
      </c>
      <c r="H632">
        <f>'[2]بيانات العملاء'!K633</f>
        <v>90</v>
      </c>
      <c r="I632" t="str">
        <f>'[2]بيانات العملاء'!L633</f>
        <v>اجل ع الاستحقاق</v>
      </c>
      <c r="J632" t="str">
        <f>'[2]بيانات العملاء'!M633</f>
        <v xml:space="preserve">ضريبى </v>
      </c>
      <c r="K632">
        <f>'[2]بيانات العملاء'!N633</f>
        <v>0</v>
      </c>
      <c r="L632">
        <f>'[2]بيانات العملاء'!O633</f>
        <v>0</v>
      </c>
      <c r="M632">
        <f>'[2]بيانات العملاء'!P633</f>
        <v>0</v>
      </c>
      <c r="N632">
        <f>'[2]بيانات العملاء'!Q633</f>
        <v>0</v>
      </c>
      <c r="O632">
        <f>'[2]بيانات العملاء'!R633</f>
        <v>0</v>
      </c>
    </row>
    <row r="633" spans="1:15" hidden="1" x14ac:dyDescent="0.25">
      <c r="A633">
        <f>'[2]بيانات العملاء'!D634</f>
        <v>0</v>
      </c>
      <c r="B633" t="str">
        <f>'[2]بيانات العملاء'!E634</f>
        <v>سلاسل صيدليات</v>
      </c>
      <c r="C633">
        <f>'[2]بيانات العملاء'!F634</f>
        <v>0</v>
      </c>
      <c r="D633">
        <f>'[2]بيانات العملاء'!G634</f>
        <v>0</v>
      </c>
      <c r="E633">
        <f>'[2]بيانات العملاء'!H634</f>
        <v>0</v>
      </c>
      <c r="F633" t="str">
        <f>'[2]بيانات العملاء'!I634</f>
        <v/>
      </c>
      <c r="G633">
        <f>'[2]بيانات العملاء'!J634</f>
        <v>632</v>
      </c>
      <c r="H633">
        <f>'[2]بيانات العملاء'!K634</f>
        <v>90</v>
      </c>
      <c r="I633" t="str">
        <f>'[2]بيانات العملاء'!L634</f>
        <v>اجل ع الاستحقاق</v>
      </c>
      <c r="J633" t="str">
        <f>'[2]بيانات العملاء'!M634</f>
        <v xml:space="preserve">ضريبى </v>
      </c>
      <c r="K633">
        <f>'[2]بيانات العملاء'!N634</f>
        <v>0</v>
      </c>
      <c r="L633">
        <f>'[2]بيانات العملاء'!O634</f>
        <v>0</v>
      </c>
      <c r="M633">
        <f>'[2]بيانات العملاء'!P634</f>
        <v>0</v>
      </c>
      <c r="N633">
        <f>'[2]بيانات العملاء'!Q634</f>
        <v>0</v>
      </c>
      <c r="O633">
        <f>'[2]بيانات العملاء'!R634</f>
        <v>0</v>
      </c>
    </row>
    <row r="634" spans="1:15" hidden="1" x14ac:dyDescent="0.25">
      <c r="A634">
        <f>'[2]بيانات العملاء'!D635</f>
        <v>0</v>
      </c>
      <c r="B634" t="str">
        <f>'[2]بيانات العملاء'!E635</f>
        <v>سلاسل صيدليات</v>
      </c>
      <c r="C634">
        <f>'[2]بيانات العملاء'!F635</f>
        <v>0</v>
      </c>
      <c r="D634">
        <f>'[2]بيانات العملاء'!G635</f>
        <v>0</v>
      </c>
      <c r="E634">
        <f>'[2]بيانات العملاء'!H635</f>
        <v>0</v>
      </c>
      <c r="F634" t="str">
        <f>'[2]بيانات العملاء'!I635</f>
        <v/>
      </c>
      <c r="G634">
        <f>'[2]بيانات العملاء'!J635</f>
        <v>633</v>
      </c>
      <c r="H634">
        <f>'[2]بيانات العملاء'!K635</f>
        <v>90</v>
      </c>
      <c r="I634" t="str">
        <f>'[2]بيانات العملاء'!L635</f>
        <v>اجل ع الاستحقاق</v>
      </c>
      <c r="J634" t="str">
        <f>'[2]بيانات العملاء'!M635</f>
        <v xml:space="preserve">ضريبى </v>
      </c>
      <c r="K634">
        <f>'[2]بيانات العملاء'!N635</f>
        <v>0</v>
      </c>
      <c r="L634">
        <f>'[2]بيانات العملاء'!O635</f>
        <v>0</v>
      </c>
      <c r="M634">
        <f>'[2]بيانات العملاء'!P635</f>
        <v>0</v>
      </c>
      <c r="N634">
        <f>'[2]بيانات العملاء'!Q635</f>
        <v>0</v>
      </c>
      <c r="O634">
        <f>'[2]بيانات العملاء'!R635</f>
        <v>0</v>
      </c>
    </row>
    <row r="635" spans="1:15" hidden="1" x14ac:dyDescent="0.25">
      <c r="A635">
        <f>'[2]بيانات العملاء'!D636</f>
        <v>0</v>
      </c>
      <c r="B635" t="str">
        <f>'[2]بيانات العملاء'!E636</f>
        <v>سلاسل صيدليات</v>
      </c>
      <c r="C635">
        <f>'[2]بيانات العملاء'!F636</f>
        <v>0</v>
      </c>
      <c r="D635">
        <f>'[2]بيانات العملاء'!G636</f>
        <v>0</v>
      </c>
      <c r="E635">
        <f>'[2]بيانات العملاء'!H636</f>
        <v>0</v>
      </c>
      <c r="F635" t="str">
        <f>'[2]بيانات العملاء'!I636</f>
        <v/>
      </c>
      <c r="G635">
        <f>'[2]بيانات العملاء'!J636</f>
        <v>634</v>
      </c>
      <c r="H635">
        <f>'[2]بيانات العملاء'!K636</f>
        <v>90</v>
      </c>
      <c r="I635" t="str">
        <f>'[2]بيانات العملاء'!L636</f>
        <v>اجل ع الاستحقاق</v>
      </c>
      <c r="J635" t="str">
        <f>'[2]بيانات العملاء'!M636</f>
        <v xml:space="preserve">ضريبى </v>
      </c>
      <c r="K635">
        <f>'[2]بيانات العملاء'!N636</f>
        <v>0</v>
      </c>
      <c r="L635">
        <f>'[2]بيانات العملاء'!O636</f>
        <v>0</v>
      </c>
      <c r="M635">
        <f>'[2]بيانات العملاء'!P636</f>
        <v>0</v>
      </c>
      <c r="N635">
        <f>'[2]بيانات العملاء'!Q636</f>
        <v>0</v>
      </c>
      <c r="O635">
        <f>'[2]بيانات العملاء'!R636</f>
        <v>0</v>
      </c>
    </row>
    <row r="636" spans="1:15" hidden="1" x14ac:dyDescent="0.25">
      <c r="A636">
        <f>'[2]بيانات العملاء'!D637</f>
        <v>0</v>
      </c>
      <c r="B636" t="str">
        <f>'[2]بيانات العملاء'!E637</f>
        <v>سلاسل صيدليات</v>
      </c>
      <c r="C636">
        <f>'[2]بيانات العملاء'!F637</f>
        <v>0</v>
      </c>
      <c r="D636">
        <f>'[2]بيانات العملاء'!G637</f>
        <v>0</v>
      </c>
      <c r="E636">
        <f>'[2]بيانات العملاء'!H637</f>
        <v>0</v>
      </c>
      <c r="F636" t="str">
        <f>'[2]بيانات العملاء'!I637</f>
        <v/>
      </c>
      <c r="G636">
        <f>'[2]بيانات العملاء'!J637</f>
        <v>635</v>
      </c>
      <c r="H636">
        <f>'[2]بيانات العملاء'!K637</f>
        <v>90</v>
      </c>
      <c r="I636" t="str">
        <f>'[2]بيانات العملاء'!L637</f>
        <v>اجل ع الاستحقاق</v>
      </c>
      <c r="J636" t="str">
        <f>'[2]بيانات العملاء'!M637</f>
        <v xml:space="preserve">ضريبى </v>
      </c>
      <c r="K636">
        <f>'[2]بيانات العملاء'!N637</f>
        <v>0</v>
      </c>
      <c r="L636">
        <f>'[2]بيانات العملاء'!O637</f>
        <v>0</v>
      </c>
      <c r="M636">
        <f>'[2]بيانات العملاء'!P637</f>
        <v>0</v>
      </c>
      <c r="N636">
        <f>'[2]بيانات العملاء'!Q637</f>
        <v>0</v>
      </c>
      <c r="O636">
        <f>'[2]بيانات العملاء'!R637</f>
        <v>0</v>
      </c>
    </row>
    <row r="637" spans="1:15" hidden="1" x14ac:dyDescent="0.25">
      <c r="A637">
        <f>'[2]بيانات العملاء'!D638</f>
        <v>0</v>
      </c>
      <c r="B637" t="str">
        <f>'[2]بيانات العملاء'!E638</f>
        <v>سلاسل صيدليات</v>
      </c>
      <c r="C637">
        <f>'[2]بيانات العملاء'!F638</f>
        <v>0</v>
      </c>
      <c r="D637">
        <f>'[2]بيانات العملاء'!G638</f>
        <v>0</v>
      </c>
      <c r="E637">
        <f>'[2]بيانات العملاء'!H638</f>
        <v>0</v>
      </c>
      <c r="F637" t="str">
        <f>'[2]بيانات العملاء'!I638</f>
        <v/>
      </c>
      <c r="G637">
        <f>'[2]بيانات العملاء'!J638</f>
        <v>636</v>
      </c>
      <c r="H637">
        <f>'[2]بيانات العملاء'!K638</f>
        <v>90</v>
      </c>
      <c r="I637" t="str">
        <f>'[2]بيانات العملاء'!L638</f>
        <v>اجل ع الاستحقاق</v>
      </c>
      <c r="J637" t="str">
        <f>'[2]بيانات العملاء'!M638</f>
        <v xml:space="preserve">ضريبى </v>
      </c>
      <c r="K637">
        <f>'[2]بيانات العملاء'!N638</f>
        <v>0</v>
      </c>
      <c r="L637">
        <f>'[2]بيانات العملاء'!O638</f>
        <v>0</v>
      </c>
      <c r="M637">
        <f>'[2]بيانات العملاء'!P638</f>
        <v>0</v>
      </c>
      <c r="N637">
        <f>'[2]بيانات العملاء'!Q638</f>
        <v>0</v>
      </c>
      <c r="O637">
        <f>'[2]بيانات العملاء'!R638</f>
        <v>0</v>
      </c>
    </row>
    <row r="638" spans="1:15" hidden="1" x14ac:dyDescent="0.25">
      <c r="A638">
        <f>'[2]بيانات العملاء'!D639</f>
        <v>0</v>
      </c>
      <c r="B638" t="str">
        <f>'[2]بيانات العملاء'!E639</f>
        <v>سلاسل صيدليات</v>
      </c>
      <c r="C638">
        <f>'[2]بيانات العملاء'!F639</f>
        <v>0</v>
      </c>
      <c r="D638">
        <f>'[2]بيانات العملاء'!G639</f>
        <v>0</v>
      </c>
      <c r="E638">
        <f>'[2]بيانات العملاء'!H639</f>
        <v>0</v>
      </c>
      <c r="F638" t="str">
        <f>'[2]بيانات العملاء'!I639</f>
        <v/>
      </c>
      <c r="G638">
        <f>'[2]بيانات العملاء'!J639</f>
        <v>637</v>
      </c>
      <c r="H638">
        <f>'[2]بيانات العملاء'!K639</f>
        <v>90</v>
      </c>
      <c r="I638" t="str">
        <f>'[2]بيانات العملاء'!L639</f>
        <v>اجل ع الاستحقاق</v>
      </c>
      <c r="J638" t="str">
        <f>'[2]بيانات العملاء'!M639</f>
        <v xml:space="preserve">ضريبى </v>
      </c>
      <c r="K638">
        <f>'[2]بيانات العملاء'!N639</f>
        <v>0</v>
      </c>
      <c r="L638">
        <f>'[2]بيانات العملاء'!O639</f>
        <v>0</v>
      </c>
      <c r="M638">
        <f>'[2]بيانات العملاء'!P639</f>
        <v>0</v>
      </c>
      <c r="N638">
        <f>'[2]بيانات العملاء'!Q639</f>
        <v>0</v>
      </c>
      <c r="O638">
        <f>'[2]بيانات العملاء'!R639</f>
        <v>0</v>
      </c>
    </row>
    <row r="639" spans="1:15" hidden="1" x14ac:dyDescent="0.25">
      <c r="A639">
        <f>'[2]بيانات العملاء'!D640</f>
        <v>0</v>
      </c>
      <c r="B639" t="str">
        <f>'[2]بيانات العملاء'!E640</f>
        <v>سلاسل صيدليات</v>
      </c>
      <c r="C639">
        <f>'[2]بيانات العملاء'!F640</f>
        <v>0</v>
      </c>
      <c r="D639">
        <f>'[2]بيانات العملاء'!G640</f>
        <v>0</v>
      </c>
      <c r="E639">
        <f>'[2]بيانات العملاء'!H640</f>
        <v>0</v>
      </c>
      <c r="F639" t="str">
        <f>'[2]بيانات العملاء'!I640</f>
        <v/>
      </c>
      <c r="G639">
        <f>'[2]بيانات العملاء'!J640</f>
        <v>638</v>
      </c>
      <c r="H639">
        <f>'[2]بيانات العملاء'!K640</f>
        <v>90</v>
      </c>
      <c r="I639" t="str">
        <f>'[2]بيانات العملاء'!L640</f>
        <v>اجل ع الاستحقاق</v>
      </c>
      <c r="J639" t="str">
        <f>'[2]بيانات العملاء'!M640</f>
        <v xml:space="preserve">ضريبى </v>
      </c>
      <c r="K639">
        <f>'[2]بيانات العملاء'!N640</f>
        <v>0</v>
      </c>
      <c r="L639">
        <f>'[2]بيانات العملاء'!O640</f>
        <v>0</v>
      </c>
      <c r="M639">
        <f>'[2]بيانات العملاء'!P640</f>
        <v>0</v>
      </c>
      <c r="N639">
        <f>'[2]بيانات العملاء'!Q640</f>
        <v>0</v>
      </c>
      <c r="O639">
        <f>'[2]بيانات العملاء'!R640</f>
        <v>0</v>
      </c>
    </row>
    <row r="640" spans="1:15" hidden="1" x14ac:dyDescent="0.25">
      <c r="A640">
        <f>'[2]بيانات العملاء'!D641</f>
        <v>0</v>
      </c>
      <c r="B640" t="str">
        <f>'[2]بيانات العملاء'!E641</f>
        <v>سلاسل صيدليات</v>
      </c>
      <c r="C640">
        <f>'[2]بيانات العملاء'!F641</f>
        <v>0</v>
      </c>
      <c r="D640">
        <f>'[2]بيانات العملاء'!G641</f>
        <v>0</v>
      </c>
      <c r="E640">
        <f>'[2]بيانات العملاء'!H641</f>
        <v>0</v>
      </c>
      <c r="F640" t="str">
        <f>'[2]بيانات العملاء'!I641</f>
        <v/>
      </c>
      <c r="G640">
        <f>'[2]بيانات العملاء'!J641</f>
        <v>639</v>
      </c>
      <c r="H640">
        <f>'[2]بيانات العملاء'!K641</f>
        <v>90</v>
      </c>
      <c r="I640" t="str">
        <f>'[2]بيانات العملاء'!L641</f>
        <v>اجل ع الاستحقاق</v>
      </c>
      <c r="J640" t="str">
        <f>'[2]بيانات العملاء'!M641</f>
        <v xml:space="preserve">ضريبى </v>
      </c>
      <c r="K640">
        <f>'[2]بيانات العملاء'!N641</f>
        <v>0</v>
      </c>
      <c r="L640">
        <f>'[2]بيانات العملاء'!O641</f>
        <v>0</v>
      </c>
      <c r="M640">
        <f>'[2]بيانات العملاء'!P641</f>
        <v>0</v>
      </c>
      <c r="N640">
        <f>'[2]بيانات العملاء'!Q641</f>
        <v>0</v>
      </c>
      <c r="O640">
        <f>'[2]بيانات العملاء'!R641</f>
        <v>0</v>
      </c>
    </row>
    <row r="641" spans="1:15" hidden="1" x14ac:dyDescent="0.25">
      <c r="A641">
        <f>'[2]بيانات العملاء'!D642</f>
        <v>0</v>
      </c>
      <c r="B641" t="str">
        <f>'[2]بيانات العملاء'!E642</f>
        <v>سلاسل صيدليات</v>
      </c>
      <c r="C641">
        <f>'[2]بيانات العملاء'!F642</f>
        <v>0</v>
      </c>
      <c r="D641">
        <f>'[2]بيانات العملاء'!G642</f>
        <v>0</v>
      </c>
      <c r="E641">
        <f>'[2]بيانات العملاء'!H642</f>
        <v>0</v>
      </c>
      <c r="F641" t="str">
        <f>'[2]بيانات العملاء'!I642</f>
        <v/>
      </c>
      <c r="G641">
        <f>'[2]بيانات العملاء'!J642</f>
        <v>640</v>
      </c>
      <c r="H641">
        <f>'[2]بيانات العملاء'!K642</f>
        <v>90</v>
      </c>
      <c r="I641" t="str">
        <f>'[2]بيانات العملاء'!L642</f>
        <v>اجل ع الاستحقاق</v>
      </c>
      <c r="J641" t="str">
        <f>'[2]بيانات العملاء'!M642</f>
        <v xml:space="preserve">ضريبى </v>
      </c>
      <c r="K641">
        <f>'[2]بيانات العملاء'!N642</f>
        <v>0</v>
      </c>
      <c r="L641">
        <f>'[2]بيانات العملاء'!O642</f>
        <v>0</v>
      </c>
      <c r="M641">
        <f>'[2]بيانات العملاء'!P642</f>
        <v>0</v>
      </c>
      <c r="N641">
        <f>'[2]بيانات العملاء'!Q642</f>
        <v>0</v>
      </c>
      <c r="O641">
        <f>'[2]بيانات العملاء'!R642</f>
        <v>0</v>
      </c>
    </row>
    <row r="642" spans="1:15" hidden="1" x14ac:dyDescent="0.25">
      <c r="A642">
        <f>'[2]بيانات العملاء'!D643</f>
        <v>0</v>
      </c>
      <c r="B642" t="str">
        <f>'[2]بيانات العملاء'!E643</f>
        <v>سلاسل صيدليات</v>
      </c>
      <c r="C642">
        <f>'[2]بيانات العملاء'!F643</f>
        <v>0</v>
      </c>
      <c r="D642">
        <f>'[2]بيانات العملاء'!G643</f>
        <v>0</v>
      </c>
      <c r="E642">
        <f>'[2]بيانات العملاء'!H643</f>
        <v>0</v>
      </c>
      <c r="F642" t="str">
        <f>'[2]بيانات العملاء'!I643</f>
        <v/>
      </c>
      <c r="G642">
        <f>'[2]بيانات العملاء'!J643</f>
        <v>641</v>
      </c>
      <c r="H642">
        <f>'[2]بيانات العملاء'!K643</f>
        <v>90</v>
      </c>
      <c r="I642" t="str">
        <f>'[2]بيانات العملاء'!L643</f>
        <v>اجل ع الاستحقاق</v>
      </c>
      <c r="J642" t="str">
        <f>'[2]بيانات العملاء'!M643</f>
        <v xml:space="preserve">ضريبى </v>
      </c>
      <c r="K642">
        <f>'[2]بيانات العملاء'!N643</f>
        <v>0</v>
      </c>
      <c r="L642">
        <f>'[2]بيانات العملاء'!O643</f>
        <v>0</v>
      </c>
      <c r="M642">
        <f>'[2]بيانات العملاء'!P643</f>
        <v>0</v>
      </c>
      <c r="N642">
        <f>'[2]بيانات العملاء'!Q643</f>
        <v>0</v>
      </c>
      <c r="O642">
        <f>'[2]بيانات العملاء'!R643</f>
        <v>0</v>
      </c>
    </row>
    <row r="643" spans="1:15" hidden="1" x14ac:dyDescent="0.25">
      <c r="A643">
        <f>'[2]بيانات العملاء'!D644</f>
        <v>0</v>
      </c>
      <c r="B643" t="str">
        <f>'[2]بيانات العملاء'!E644</f>
        <v>سلاسل صيدليات</v>
      </c>
      <c r="C643">
        <f>'[2]بيانات العملاء'!F644</f>
        <v>0</v>
      </c>
      <c r="D643">
        <f>'[2]بيانات العملاء'!G644</f>
        <v>0</v>
      </c>
      <c r="E643">
        <f>'[2]بيانات العملاء'!H644</f>
        <v>0</v>
      </c>
      <c r="F643" t="str">
        <f>'[2]بيانات العملاء'!I644</f>
        <v/>
      </c>
      <c r="G643">
        <f>'[2]بيانات العملاء'!J644</f>
        <v>642</v>
      </c>
      <c r="H643">
        <f>'[2]بيانات العملاء'!K644</f>
        <v>90</v>
      </c>
      <c r="I643" t="str">
        <f>'[2]بيانات العملاء'!L644</f>
        <v>اجل ع الاستحقاق</v>
      </c>
      <c r="J643" t="str">
        <f>'[2]بيانات العملاء'!M644</f>
        <v xml:space="preserve">ضريبى </v>
      </c>
      <c r="K643">
        <f>'[2]بيانات العملاء'!N644</f>
        <v>0</v>
      </c>
      <c r="L643">
        <f>'[2]بيانات العملاء'!O644</f>
        <v>0</v>
      </c>
      <c r="M643">
        <f>'[2]بيانات العملاء'!P644</f>
        <v>0</v>
      </c>
      <c r="N643">
        <f>'[2]بيانات العملاء'!Q644</f>
        <v>0</v>
      </c>
      <c r="O643">
        <f>'[2]بيانات العملاء'!R644</f>
        <v>0</v>
      </c>
    </row>
    <row r="644" spans="1:15" hidden="1" x14ac:dyDescent="0.25">
      <c r="A644">
        <f>'[2]بيانات العملاء'!D645</f>
        <v>0</v>
      </c>
      <c r="B644" t="str">
        <f>'[2]بيانات العملاء'!E645</f>
        <v>سلاسل صيدليات</v>
      </c>
      <c r="C644">
        <f>'[2]بيانات العملاء'!F645</f>
        <v>0</v>
      </c>
      <c r="D644">
        <f>'[2]بيانات العملاء'!G645</f>
        <v>0</v>
      </c>
      <c r="E644">
        <f>'[2]بيانات العملاء'!H645</f>
        <v>0</v>
      </c>
      <c r="F644" t="str">
        <f>'[2]بيانات العملاء'!I645</f>
        <v/>
      </c>
      <c r="G644">
        <f>'[2]بيانات العملاء'!J645</f>
        <v>643</v>
      </c>
      <c r="H644">
        <f>'[2]بيانات العملاء'!K645</f>
        <v>90</v>
      </c>
      <c r="I644" t="str">
        <f>'[2]بيانات العملاء'!L645</f>
        <v>اجل ع الاستحقاق</v>
      </c>
      <c r="J644" t="str">
        <f>'[2]بيانات العملاء'!M645</f>
        <v xml:space="preserve">ضريبى </v>
      </c>
      <c r="K644">
        <f>'[2]بيانات العملاء'!N645</f>
        <v>0</v>
      </c>
      <c r="L644">
        <f>'[2]بيانات العملاء'!O645</f>
        <v>0</v>
      </c>
      <c r="M644">
        <f>'[2]بيانات العملاء'!P645</f>
        <v>0</v>
      </c>
      <c r="N644">
        <f>'[2]بيانات العملاء'!Q645</f>
        <v>0</v>
      </c>
      <c r="O644">
        <f>'[2]بيانات العملاء'!R645</f>
        <v>0</v>
      </c>
    </row>
    <row r="645" spans="1:15" hidden="1" x14ac:dyDescent="0.25">
      <c r="A645">
        <f>'[2]بيانات العملاء'!D646</f>
        <v>0</v>
      </c>
      <c r="B645" t="str">
        <f>'[2]بيانات العملاء'!E646</f>
        <v>سلاسل صيدليات</v>
      </c>
      <c r="C645">
        <f>'[2]بيانات العملاء'!F646</f>
        <v>0</v>
      </c>
      <c r="D645">
        <f>'[2]بيانات العملاء'!G646</f>
        <v>0</v>
      </c>
      <c r="E645">
        <f>'[2]بيانات العملاء'!H646</f>
        <v>0</v>
      </c>
      <c r="F645" t="str">
        <f>'[2]بيانات العملاء'!I646</f>
        <v/>
      </c>
      <c r="G645">
        <f>'[2]بيانات العملاء'!J646</f>
        <v>644</v>
      </c>
      <c r="H645">
        <f>'[2]بيانات العملاء'!K646</f>
        <v>90</v>
      </c>
      <c r="I645" t="str">
        <f>'[2]بيانات العملاء'!L646</f>
        <v>اجل ع الاستحقاق</v>
      </c>
      <c r="J645" t="str">
        <f>'[2]بيانات العملاء'!M646</f>
        <v xml:space="preserve">ضريبى </v>
      </c>
      <c r="K645">
        <f>'[2]بيانات العملاء'!N646</f>
        <v>0</v>
      </c>
      <c r="L645">
        <f>'[2]بيانات العملاء'!O646</f>
        <v>0</v>
      </c>
      <c r="M645">
        <f>'[2]بيانات العملاء'!P646</f>
        <v>0</v>
      </c>
      <c r="N645">
        <f>'[2]بيانات العملاء'!Q646</f>
        <v>0</v>
      </c>
      <c r="O645">
        <f>'[2]بيانات العملاء'!R646</f>
        <v>0</v>
      </c>
    </row>
    <row r="646" spans="1:15" hidden="1" x14ac:dyDescent="0.25">
      <c r="A646">
        <f>'[2]بيانات العملاء'!D647</f>
        <v>0</v>
      </c>
      <c r="B646" t="str">
        <f>'[2]بيانات العملاء'!E647</f>
        <v>سلاسل صيدليات</v>
      </c>
      <c r="C646">
        <f>'[2]بيانات العملاء'!F647</f>
        <v>0</v>
      </c>
      <c r="D646">
        <f>'[2]بيانات العملاء'!G647</f>
        <v>0</v>
      </c>
      <c r="E646">
        <f>'[2]بيانات العملاء'!H647</f>
        <v>0</v>
      </c>
      <c r="F646" t="str">
        <f>'[2]بيانات العملاء'!I647</f>
        <v/>
      </c>
      <c r="G646">
        <f>'[2]بيانات العملاء'!J647</f>
        <v>645</v>
      </c>
      <c r="H646">
        <f>'[2]بيانات العملاء'!K647</f>
        <v>90</v>
      </c>
      <c r="I646" t="str">
        <f>'[2]بيانات العملاء'!L647</f>
        <v>اجل ع الاستحقاق</v>
      </c>
      <c r="J646" t="str">
        <f>'[2]بيانات العملاء'!M647</f>
        <v xml:space="preserve">ضريبى </v>
      </c>
      <c r="K646">
        <f>'[2]بيانات العملاء'!N647</f>
        <v>0</v>
      </c>
      <c r="L646">
        <f>'[2]بيانات العملاء'!O647</f>
        <v>0</v>
      </c>
      <c r="M646">
        <f>'[2]بيانات العملاء'!P647</f>
        <v>0</v>
      </c>
      <c r="N646">
        <f>'[2]بيانات العملاء'!Q647</f>
        <v>0</v>
      </c>
      <c r="O646">
        <f>'[2]بيانات العملاء'!R647</f>
        <v>0</v>
      </c>
    </row>
    <row r="647" spans="1:15" hidden="1" x14ac:dyDescent="0.25">
      <c r="A647">
        <f>'[2]بيانات العملاء'!D648</f>
        <v>0</v>
      </c>
      <c r="B647" t="str">
        <f>'[2]بيانات العملاء'!E648</f>
        <v>سلاسل صيدليات</v>
      </c>
      <c r="C647">
        <f>'[2]بيانات العملاء'!F648</f>
        <v>0</v>
      </c>
      <c r="D647">
        <f>'[2]بيانات العملاء'!G648</f>
        <v>0</v>
      </c>
      <c r="E647">
        <f>'[2]بيانات العملاء'!H648</f>
        <v>0</v>
      </c>
      <c r="F647" t="str">
        <f>'[2]بيانات العملاء'!I648</f>
        <v/>
      </c>
      <c r="G647">
        <f>'[2]بيانات العملاء'!J648</f>
        <v>646</v>
      </c>
      <c r="H647">
        <f>'[2]بيانات العملاء'!K648</f>
        <v>90</v>
      </c>
      <c r="I647" t="str">
        <f>'[2]بيانات العملاء'!L648</f>
        <v>اجل ع الاستحقاق</v>
      </c>
      <c r="J647" t="str">
        <f>'[2]بيانات العملاء'!M648</f>
        <v xml:space="preserve">ضريبى </v>
      </c>
      <c r="K647">
        <f>'[2]بيانات العملاء'!N648</f>
        <v>0</v>
      </c>
      <c r="L647">
        <f>'[2]بيانات العملاء'!O648</f>
        <v>0</v>
      </c>
      <c r="M647">
        <f>'[2]بيانات العملاء'!P648</f>
        <v>0</v>
      </c>
      <c r="N647">
        <f>'[2]بيانات العملاء'!Q648</f>
        <v>0</v>
      </c>
      <c r="O647">
        <f>'[2]بيانات العملاء'!R648</f>
        <v>0</v>
      </c>
    </row>
    <row r="648" spans="1:15" hidden="1" x14ac:dyDescent="0.25">
      <c r="A648">
        <f>'[2]بيانات العملاء'!D649</f>
        <v>0</v>
      </c>
      <c r="B648" t="str">
        <f>'[2]بيانات العملاء'!E649</f>
        <v>سلاسل صيدليات</v>
      </c>
      <c r="C648">
        <f>'[2]بيانات العملاء'!F649</f>
        <v>0</v>
      </c>
      <c r="D648">
        <f>'[2]بيانات العملاء'!G649</f>
        <v>0</v>
      </c>
      <c r="E648">
        <f>'[2]بيانات العملاء'!H649</f>
        <v>0</v>
      </c>
      <c r="F648" t="str">
        <f>'[2]بيانات العملاء'!I649</f>
        <v/>
      </c>
      <c r="G648">
        <f>'[2]بيانات العملاء'!J649</f>
        <v>647</v>
      </c>
      <c r="H648">
        <f>'[2]بيانات العملاء'!K649</f>
        <v>90</v>
      </c>
      <c r="I648" t="str">
        <f>'[2]بيانات العملاء'!L649</f>
        <v>اجل ع الاستحقاق</v>
      </c>
      <c r="J648" t="str">
        <f>'[2]بيانات العملاء'!M649</f>
        <v xml:space="preserve">ضريبى </v>
      </c>
      <c r="K648">
        <f>'[2]بيانات العملاء'!N649</f>
        <v>0</v>
      </c>
      <c r="L648">
        <f>'[2]بيانات العملاء'!O649</f>
        <v>0</v>
      </c>
      <c r="M648">
        <f>'[2]بيانات العملاء'!P649</f>
        <v>0</v>
      </c>
      <c r="N648">
        <f>'[2]بيانات العملاء'!Q649</f>
        <v>0</v>
      </c>
      <c r="O648">
        <f>'[2]بيانات العملاء'!R649</f>
        <v>0</v>
      </c>
    </row>
    <row r="649" spans="1:15" hidden="1" x14ac:dyDescent="0.25">
      <c r="A649">
        <f>'[2]بيانات العملاء'!D650</f>
        <v>0</v>
      </c>
      <c r="B649" t="str">
        <f>'[2]بيانات العملاء'!E650</f>
        <v>سلاسل صيدليات</v>
      </c>
      <c r="C649">
        <f>'[2]بيانات العملاء'!F650</f>
        <v>0</v>
      </c>
      <c r="D649">
        <f>'[2]بيانات العملاء'!G650</f>
        <v>0</v>
      </c>
      <c r="E649">
        <f>'[2]بيانات العملاء'!H650</f>
        <v>0</v>
      </c>
      <c r="F649" t="str">
        <f>'[2]بيانات العملاء'!I650</f>
        <v/>
      </c>
      <c r="G649">
        <f>'[2]بيانات العملاء'!J650</f>
        <v>648</v>
      </c>
      <c r="H649">
        <f>'[2]بيانات العملاء'!K650</f>
        <v>90</v>
      </c>
      <c r="I649" t="str">
        <f>'[2]بيانات العملاء'!L650</f>
        <v>اجل ع الاستحقاق</v>
      </c>
      <c r="J649" t="str">
        <f>'[2]بيانات العملاء'!M650</f>
        <v xml:space="preserve">ضريبى </v>
      </c>
      <c r="K649">
        <f>'[2]بيانات العملاء'!N650</f>
        <v>0</v>
      </c>
      <c r="L649">
        <f>'[2]بيانات العملاء'!O650</f>
        <v>0</v>
      </c>
      <c r="M649">
        <f>'[2]بيانات العملاء'!P650</f>
        <v>0</v>
      </c>
      <c r="N649">
        <f>'[2]بيانات العملاء'!Q650</f>
        <v>0</v>
      </c>
      <c r="O649">
        <f>'[2]بيانات العملاء'!R650</f>
        <v>0</v>
      </c>
    </row>
    <row r="650" spans="1:15" hidden="1" x14ac:dyDescent="0.25">
      <c r="A650">
        <f>'[2]بيانات العملاء'!D651</f>
        <v>0</v>
      </c>
      <c r="B650" t="str">
        <f>'[2]بيانات العملاء'!E651</f>
        <v>سلاسل صيدليات</v>
      </c>
      <c r="C650">
        <f>'[2]بيانات العملاء'!F651</f>
        <v>0</v>
      </c>
      <c r="D650">
        <f>'[2]بيانات العملاء'!G651</f>
        <v>0</v>
      </c>
      <c r="E650">
        <f>'[2]بيانات العملاء'!H651</f>
        <v>0</v>
      </c>
      <c r="F650" t="str">
        <f>'[2]بيانات العملاء'!I651</f>
        <v/>
      </c>
      <c r="G650">
        <f>'[2]بيانات العملاء'!J651</f>
        <v>649</v>
      </c>
      <c r="H650">
        <f>'[2]بيانات العملاء'!K651</f>
        <v>90</v>
      </c>
      <c r="I650" t="str">
        <f>'[2]بيانات العملاء'!L651</f>
        <v>اجل ع الاستحقاق</v>
      </c>
      <c r="J650" t="str">
        <f>'[2]بيانات العملاء'!M651</f>
        <v xml:space="preserve">ضريبى </v>
      </c>
      <c r="K650">
        <f>'[2]بيانات العملاء'!N651</f>
        <v>0</v>
      </c>
      <c r="L650">
        <f>'[2]بيانات العملاء'!O651</f>
        <v>0</v>
      </c>
      <c r="M650">
        <f>'[2]بيانات العملاء'!P651</f>
        <v>0</v>
      </c>
      <c r="N650">
        <f>'[2]بيانات العملاء'!Q651</f>
        <v>0</v>
      </c>
      <c r="O650">
        <f>'[2]بيانات العملاء'!R651</f>
        <v>0</v>
      </c>
    </row>
    <row r="651" spans="1:15" hidden="1" x14ac:dyDescent="0.25">
      <c r="A651">
        <f>'[2]بيانات العملاء'!D652</f>
        <v>0</v>
      </c>
      <c r="B651" t="str">
        <f>'[2]بيانات العملاء'!E652</f>
        <v>سلاسل صيدليات</v>
      </c>
      <c r="C651">
        <f>'[2]بيانات العملاء'!F652</f>
        <v>0</v>
      </c>
      <c r="D651">
        <f>'[2]بيانات العملاء'!G652</f>
        <v>0</v>
      </c>
      <c r="E651">
        <f>'[2]بيانات العملاء'!H652</f>
        <v>0</v>
      </c>
      <c r="F651" t="str">
        <f>'[2]بيانات العملاء'!I652</f>
        <v/>
      </c>
      <c r="G651">
        <f>'[2]بيانات العملاء'!J652</f>
        <v>650</v>
      </c>
      <c r="H651">
        <f>'[2]بيانات العملاء'!K652</f>
        <v>90</v>
      </c>
      <c r="I651" t="str">
        <f>'[2]بيانات العملاء'!L652</f>
        <v>اجل ع الاستحقاق</v>
      </c>
      <c r="J651" t="str">
        <f>'[2]بيانات العملاء'!M652</f>
        <v xml:space="preserve">ضريبى </v>
      </c>
      <c r="K651">
        <f>'[2]بيانات العملاء'!N652</f>
        <v>0</v>
      </c>
      <c r="L651">
        <f>'[2]بيانات العملاء'!O652</f>
        <v>0</v>
      </c>
      <c r="M651">
        <f>'[2]بيانات العملاء'!P652</f>
        <v>0</v>
      </c>
      <c r="N651">
        <f>'[2]بيانات العملاء'!Q652</f>
        <v>0</v>
      </c>
      <c r="O651">
        <f>'[2]بيانات العملاء'!R652</f>
        <v>0</v>
      </c>
    </row>
    <row r="652" spans="1:15" hidden="1" x14ac:dyDescent="0.25">
      <c r="A652">
        <f>'[2]بيانات العملاء'!D653</f>
        <v>0</v>
      </c>
      <c r="B652" t="str">
        <f>'[2]بيانات العملاء'!E653</f>
        <v>سلاسل صيدليات</v>
      </c>
      <c r="C652">
        <f>'[2]بيانات العملاء'!F653</f>
        <v>0</v>
      </c>
      <c r="D652">
        <f>'[2]بيانات العملاء'!G653</f>
        <v>0</v>
      </c>
      <c r="E652">
        <f>'[2]بيانات العملاء'!H653</f>
        <v>0</v>
      </c>
      <c r="F652" t="str">
        <f>'[2]بيانات العملاء'!I653</f>
        <v/>
      </c>
      <c r="G652">
        <f>'[2]بيانات العملاء'!J653</f>
        <v>651</v>
      </c>
      <c r="H652">
        <f>'[2]بيانات العملاء'!K653</f>
        <v>90</v>
      </c>
      <c r="I652" t="str">
        <f>'[2]بيانات العملاء'!L653</f>
        <v>اجل ع الاستحقاق</v>
      </c>
      <c r="J652" t="str">
        <f>'[2]بيانات العملاء'!M653</f>
        <v xml:space="preserve">ضريبى </v>
      </c>
      <c r="K652">
        <f>'[2]بيانات العملاء'!N653</f>
        <v>0</v>
      </c>
      <c r="L652">
        <f>'[2]بيانات العملاء'!O653</f>
        <v>0</v>
      </c>
      <c r="M652">
        <f>'[2]بيانات العملاء'!P653</f>
        <v>0</v>
      </c>
      <c r="N652">
        <f>'[2]بيانات العملاء'!Q653</f>
        <v>0</v>
      </c>
      <c r="O652">
        <f>'[2]بيانات العملاء'!R653</f>
        <v>0</v>
      </c>
    </row>
    <row r="653" spans="1:15" hidden="1" x14ac:dyDescent="0.25">
      <c r="A653">
        <f>'[2]بيانات العملاء'!D654</f>
        <v>0</v>
      </c>
      <c r="B653" t="str">
        <f>'[2]بيانات العملاء'!E654</f>
        <v>سلاسل صيدليات</v>
      </c>
      <c r="C653">
        <f>'[2]بيانات العملاء'!F654</f>
        <v>0</v>
      </c>
      <c r="D653">
        <f>'[2]بيانات العملاء'!G654</f>
        <v>0</v>
      </c>
      <c r="E653">
        <f>'[2]بيانات العملاء'!H654</f>
        <v>0</v>
      </c>
      <c r="F653" t="str">
        <f>'[2]بيانات العملاء'!I654</f>
        <v/>
      </c>
      <c r="G653">
        <f>'[2]بيانات العملاء'!J654</f>
        <v>652</v>
      </c>
      <c r="H653">
        <f>'[2]بيانات العملاء'!K654</f>
        <v>90</v>
      </c>
      <c r="I653" t="str">
        <f>'[2]بيانات العملاء'!L654</f>
        <v>اجل ع الاستحقاق</v>
      </c>
      <c r="J653" t="str">
        <f>'[2]بيانات العملاء'!M654</f>
        <v xml:space="preserve">ضريبى </v>
      </c>
      <c r="K653">
        <f>'[2]بيانات العملاء'!N654</f>
        <v>0</v>
      </c>
      <c r="L653">
        <f>'[2]بيانات العملاء'!O654</f>
        <v>0</v>
      </c>
      <c r="M653">
        <f>'[2]بيانات العملاء'!P654</f>
        <v>0</v>
      </c>
      <c r="N653">
        <f>'[2]بيانات العملاء'!Q654</f>
        <v>0</v>
      </c>
      <c r="O653">
        <f>'[2]بيانات العملاء'!R654</f>
        <v>0</v>
      </c>
    </row>
    <row r="654" spans="1:15" hidden="1" x14ac:dyDescent="0.25">
      <c r="A654">
        <f>'[2]بيانات العملاء'!D655</f>
        <v>0</v>
      </c>
      <c r="B654" t="str">
        <f>'[2]بيانات العملاء'!E655</f>
        <v>سلاسل صيدليات</v>
      </c>
      <c r="C654">
        <f>'[2]بيانات العملاء'!F655</f>
        <v>0</v>
      </c>
      <c r="D654">
        <f>'[2]بيانات العملاء'!G655</f>
        <v>0</v>
      </c>
      <c r="E654">
        <f>'[2]بيانات العملاء'!H655</f>
        <v>0</v>
      </c>
      <c r="F654" t="str">
        <f>'[2]بيانات العملاء'!I655</f>
        <v/>
      </c>
      <c r="G654">
        <f>'[2]بيانات العملاء'!J655</f>
        <v>653</v>
      </c>
      <c r="H654">
        <f>'[2]بيانات العملاء'!K655</f>
        <v>90</v>
      </c>
      <c r="I654" t="str">
        <f>'[2]بيانات العملاء'!L655</f>
        <v>اجل ع الاستحقاق</v>
      </c>
      <c r="J654" t="str">
        <f>'[2]بيانات العملاء'!M655</f>
        <v xml:space="preserve">ضريبى </v>
      </c>
      <c r="K654">
        <f>'[2]بيانات العملاء'!N655</f>
        <v>0</v>
      </c>
      <c r="L654">
        <f>'[2]بيانات العملاء'!O655</f>
        <v>0</v>
      </c>
      <c r="M654">
        <f>'[2]بيانات العملاء'!P655</f>
        <v>0</v>
      </c>
      <c r="N654">
        <f>'[2]بيانات العملاء'!Q655</f>
        <v>0</v>
      </c>
      <c r="O654">
        <f>'[2]بيانات العملاء'!R655</f>
        <v>0</v>
      </c>
    </row>
    <row r="655" spans="1:15" hidden="1" x14ac:dyDescent="0.25">
      <c r="A655">
        <f>'[2]بيانات العملاء'!D656</f>
        <v>0</v>
      </c>
      <c r="B655" t="str">
        <f>'[2]بيانات العملاء'!E656</f>
        <v>سلاسل صيدليات</v>
      </c>
      <c r="C655">
        <f>'[2]بيانات العملاء'!F656</f>
        <v>0</v>
      </c>
      <c r="D655">
        <f>'[2]بيانات العملاء'!G656</f>
        <v>0</v>
      </c>
      <c r="E655">
        <f>'[2]بيانات العملاء'!H656</f>
        <v>0</v>
      </c>
      <c r="F655" t="str">
        <f>'[2]بيانات العملاء'!I656</f>
        <v/>
      </c>
      <c r="G655">
        <f>'[2]بيانات العملاء'!J656</f>
        <v>654</v>
      </c>
      <c r="H655">
        <f>'[2]بيانات العملاء'!K656</f>
        <v>90</v>
      </c>
      <c r="I655" t="str">
        <f>'[2]بيانات العملاء'!L656</f>
        <v>اجل ع الاستحقاق</v>
      </c>
      <c r="J655" t="str">
        <f>'[2]بيانات العملاء'!M656</f>
        <v xml:space="preserve">ضريبى </v>
      </c>
      <c r="K655">
        <f>'[2]بيانات العملاء'!N656</f>
        <v>0</v>
      </c>
      <c r="L655">
        <f>'[2]بيانات العملاء'!O656</f>
        <v>0</v>
      </c>
      <c r="M655">
        <f>'[2]بيانات العملاء'!P656</f>
        <v>0</v>
      </c>
      <c r="N655">
        <f>'[2]بيانات العملاء'!Q656</f>
        <v>0</v>
      </c>
      <c r="O655">
        <f>'[2]بيانات العملاء'!R656</f>
        <v>0</v>
      </c>
    </row>
    <row r="656" spans="1:15" hidden="1" x14ac:dyDescent="0.25">
      <c r="A656">
        <f>'[2]بيانات العملاء'!D657</f>
        <v>0</v>
      </c>
      <c r="B656" t="str">
        <f>'[2]بيانات العملاء'!E657</f>
        <v>سلاسل صيدليات</v>
      </c>
      <c r="C656">
        <f>'[2]بيانات العملاء'!F657</f>
        <v>0</v>
      </c>
      <c r="D656">
        <f>'[2]بيانات العملاء'!G657</f>
        <v>0</v>
      </c>
      <c r="E656">
        <f>'[2]بيانات العملاء'!H657</f>
        <v>0</v>
      </c>
      <c r="F656" t="str">
        <f>'[2]بيانات العملاء'!I657</f>
        <v/>
      </c>
      <c r="G656">
        <f>'[2]بيانات العملاء'!J657</f>
        <v>655</v>
      </c>
      <c r="H656">
        <f>'[2]بيانات العملاء'!K657</f>
        <v>90</v>
      </c>
      <c r="I656" t="str">
        <f>'[2]بيانات العملاء'!L657</f>
        <v>اجل ع الاستحقاق</v>
      </c>
      <c r="J656" t="str">
        <f>'[2]بيانات العملاء'!M657</f>
        <v xml:space="preserve">ضريبى </v>
      </c>
      <c r="K656">
        <f>'[2]بيانات العملاء'!N657</f>
        <v>0</v>
      </c>
      <c r="L656">
        <f>'[2]بيانات العملاء'!O657</f>
        <v>0</v>
      </c>
      <c r="M656">
        <f>'[2]بيانات العملاء'!P657</f>
        <v>0</v>
      </c>
      <c r="N656">
        <f>'[2]بيانات العملاء'!Q657</f>
        <v>0</v>
      </c>
      <c r="O656">
        <f>'[2]بيانات العملاء'!R657</f>
        <v>0</v>
      </c>
    </row>
    <row r="657" spans="1:15" hidden="1" x14ac:dyDescent="0.25">
      <c r="A657">
        <f>'[2]بيانات العملاء'!D658</f>
        <v>0</v>
      </c>
      <c r="B657" t="str">
        <f>'[2]بيانات العملاء'!E658</f>
        <v>سلاسل صيدليات</v>
      </c>
      <c r="C657">
        <f>'[2]بيانات العملاء'!F658</f>
        <v>0</v>
      </c>
      <c r="D657">
        <f>'[2]بيانات العملاء'!G658</f>
        <v>0</v>
      </c>
      <c r="E657">
        <f>'[2]بيانات العملاء'!H658</f>
        <v>0</v>
      </c>
      <c r="F657" t="str">
        <f>'[2]بيانات العملاء'!I658</f>
        <v/>
      </c>
      <c r="G657">
        <f>'[2]بيانات العملاء'!J658</f>
        <v>656</v>
      </c>
      <c r="H657">
        <f>'[2]بيانات العملاء'!K658</f>
        <v>90</v>
      </c>
      <c r="I657" t="str">
        <f>'[2]بيانات العملاء'!L658</f>
        <v>اجل ع الاستحقاق</v>
      </c>
      <c r="J657" t="str">
        <f>'[2]بيانات العملاء'!M658</f>
        <v xml:space="preserve">ضريبى </v>
      </c>
      <c r="K657">
        <f>'[2]بيانات العملاء'!N658</f>
        <v>0</v>
      </c>
      <c r="L657">
        <f>'[2]بيانات العملاء'!O658</f>
        <v>0</v>
      </c>
      <c r="M657">
        <f>'[2]بيانات العملاء'!P658</f>
        <v>0</v>
      </c>
      <c r="N657">
        <f>'[2]بيانات العملاء'!Q658</f>
        <v>0</v>
      </c>
      <c r="O657">
        <f>'[2]بيانات العملاء'!R658</f>
        <v>0</v>
      </c>
    </row>
    <row r="658" spans="1:15" hidden="1" x14ac:dyDescent="0.25">
      <c r="A658">
        <f>'[2]بيانات العملاء'!D659</f>
        <v>0</v>
      </c>
      <c r="B658" t="str">
        <f>'[2]بيانات العملاء'!E659</f>
        <v>سلاسل صيدليات</v>
      </c>
      <c r="C658">
        <f>'[2]بيانات العملاء'!F659</f>
        <v>0</v>
      </c>
      <c r="D658">
        <f>'[2]بيانات العملاء'!G659</f>
        <v>0</v>
      </c>
      <c r="E658">
        <f>'[2]بيانات العملاء'!H659</f>
        <v>0</v>
      </c>
      <c r="F658" t="str">
        <f>'[2]بيانات العملاء'!I659</f>
        <v/>
      </c>
      <c r="G658">
        <f>'[2]بيانات العملاء'!J659</f>
        <v>657</v>
      </c>
      <c r="H658">
        <f>'[2]بيانات العملاء'!K659</f>
        <v>90</v>
      </c>
      <c r="I658" t="str">
        <f>'[2]بيانات العملاء'!L659</f>
        <v>اجل ع الاستحقاق</v>
      </c>
      <c r="J658" t="str">
        <f>'[2]بيانات العملاء'!M659</f>
        <v xml:space="preserve">ضريبى </v>
      </c>
      <c r="K658">
        <f>'[2]بيانات العملاء'!N659</f>
        <v>0</v>
      </c>
      <c r="L658">
        <f>'[2]بيانات العملاء'!O659</f>
        <v>0</v>
      </c>
      <c r="M658">
        <f>'[2]بيانات العملاء'!P659</f>
        <v>0</v>
      </c>
      <c r="N658">
        <f>'[2]بيانات العملاء'!Q659</f>
        <v>0</v>
      </c>
      <c r="O658">
        <f>'[2]بيانات العملاء'!R659</f>
        <v>0</v>
      </c>
    </row>
    <row r="659" spans="1:15" hidden="1" x14ac:dyDescent="0.25">
      <c r="A659">
        <f>'[2]بيانات العملاء'!D660</f>
        <v>0</v>
      </c>
      <c r="B659" t="str">
        <f>'[2]بيانات العملاء'!E660</f>
        <v>سلاسل صيدليات</v>
      </c>
      <c r="C659">
        <f>'[2]بيانات العملاء'!F660</f>
        <v>0</v>
      </c>
      <c r="D659">
        <f>'[2]بيانات العملاء'!G660</f>
        <v>0</v>
      </c>
      <c r="E659">
        <f>'[2]بيانات العملاء'!H660</f>
        <v>0</v>
      </c>
      <c r="F659" t="str">
        <f>'[2]بيانات العملاء'!I660</f>
        <v/>
      </c>
      <c r="G659">
        <f>'[2]بيانات العملاء'!J660</f>
        <v>658</v>
      </c>
      <c r="H659">
        <f>'[2]بيانات العملاء'!K660</f>
        <v>90</v>
      </c>
      <c r="I659" t="str">
        <f>'[2]بيانات العملاء'!L660</f>
        <v>اجل ع الاستحقاق</v>
      </c>
      <c r="J659" t="str">
        <f>'[2]بيانات العملاء'!M660</f>
        <v xml:space="preserve">ضريبى </v>
      </c>
      <c r="K659">
        <f>'[2]بيانات العملاء'!N660</f>
        <v>0</v>
      </c>
      <c r="L659">
        <f>'[2]بيانات العملاء'!O660</f>
        <v>0</v>
      </c>
      <c r="M659">
        <f>'[2]بيانات العملاء'!P660</f>
        <v>0</v>
      </c>
      <c r="N659">
        <f>'[2]بيانات العملاء'!Q660</f>
        <v>0</v>
      </c>
      <c r="O659">
        <f>'[2]بيانات العملاء'!R660</f>
        <v>0</v>
      </c>
    </row>
    <row r="660" spans="1:15" hidden="1" x14ac:dyDescent="0.25">
      <c r="A660">
        <f>'[2]بيانات العملاء'!D661</f>
        <v>0</v>
      </c>
      <c r="B660" t="str">
        <f>'[2]بيانات العملاء'!E661</f>
        <v>سلاسل صيدليات</v>
      </c>
      <c r="C660">
        <f>'[2]بيانات العملاء'!F661</f>
        <v>0</v>
      </c>
      <c r="D660">
        <f>'[2]بيانات العملاء'!G661</f>
        <v>0</v>
      </c>
      <c r="E660">
        <f>'[2]بيانات العملاء'!H661</f>
        <v>0</v>
      </c>
      <c r="F660" t="str">
        <f>'[2]بيانات العملاء'!I661</f>
        <v/>
      </c>
      <c r="G660">
        <f>'[2]بيانات العملاء'!J661</f>
        <v>659</v>
      </c>
      <c r="H660">
        <f>'[2]بيانات العملاء'!K661</f>
        <v>90</v>
      </c>
      <c r="I660" t="str">
        <f>'[2]بيانات العملاء'!L661</f>
        <v>اجل ع الاستحقاق</v>
      </c>
      <c r="J660" t="str">
        <f>'[2]بيانات العملاء'!M661</f>
        <v xml:space="preserve">ضريبى </v>
      </c>
      <c r="K660">
        <f>'[2]بيانات العملاء'!N661</f>
        <v>0</v>
      </c>
      <c r="L660">
        <f>'[2]بيانات العملاء'!O661</f>
        <v>0</v>
      </c>
      <c r="M660">
        <f>'[2]بيانات العملاء'!P661</f>
        <v>0</v>
      </c>
      <c r="N660">
        <f>'[2]بيانات العملاء'!Q661</f>
        <v>0</v>
      </c>
      <c r="O660">
        <f>'[2]بيانات العملاء'!R661</f>
        <v>0</v>
      </c>
    </row>
    <row r="661" spans="1:15" hidden="1" x14ac:dyDescent="0.25">
      <c r="A661">
        <f>'[2]بيانات العملاء'!D662</f>
        <v>0</v>
      </c>
      <c r="B661" t="str">
        <f>'[2]بيانات العملاء'!E662</f>
        <v>سلاسل صيدليات</v>
      </c>
      <c r="C661">
        <f>'[2]بيانات العملاء'!F662</f>
        <v>0</v>
      </c>
      <c r="D661">
        <f>'[2]بيانات العملاء'!G662</f>
        <v>0</v>
      </c>
      <c r="E661">
        <f>'[2]بيانات العملاء'!H662</f>
        <v>0</v>
      </c>
      <c r="F661" t="str">
        <f>'[2]بيانات العملاء'!I662</f>
        <v/>
      </c>
      <c r="G661">
        <f>'[2]بيانات العملاء'!J662</f>
        <v>660</v>
      </c>
      <c r="H661">
        <f>'[2]بيانات العملاء'!K662</f>
        <v>90</v>
      </c>
      <c r="I661" t="str">
        <f>'[2]بيانات العملاء'!L662</f>
        <v>اجل ع الاستحقاق</v>
      </c>
      <c r="J661" t="str">
        <f>'[2]بيانات العملاء'!M662</f>
        <v xml:space="preserve">ضريبى </v>
      </c>
      <c r="K661">
        <f>'[2]بيانات العملاء'!N662</f>
        <v>0</v>
      </c>
      <c r="L661">
        <f>'[2]بيانات العملاء'!O662</f>
        <v>0</v>
      </c>
      <c r="M661">
        <f>'[2]بيانات العملاء'!P662</f>
        <v>0</v>
      </c>
      <c r="N661">
        <f>'[2]بيانات العملاء'!Q662</f>
        <v>0</v>
      </c>
      <c r="O661">
        <f>'[2]بيانات العملاء'!R662</f>
        <v>0</v>
      </c>
    </row>
    <row r="662" spans="1:15" hidden="1" x14ac:dyDescent="0.25">
      <c r="A662">
        <f>'[2]بيانات العملاء'!D663</f>
        <v>0</v>
      </c>
      <c r="B662" t="str">
        <f>'[2]بيانات العملاء'!E663</f>
        <v>سلاسل صيدليات</v>
      </c>
      <c r="C662">
        <f>'[2]بيانات العملاء'!F663</f>
        <v>0</v>
      </c>
      <c r="D662">
        <f>'[2]بيانات العملاء'!G663</f>
        <v>0</v>
      </c>
      <c r="E662">
        <f>'[2]بيانات العملاء'!H663</f>
        <v>0</v>
      </c>
      <c r="F662" t="str">
        <f>'[2]بيانات العملاء'!I663</f>
        <v/>
      </c>
      <c r="G662">
        <f>'[2]بيانات العملاء'!J663</f>
        <v>661</v>
      </c>
      <c r="H662">
        <f>'[2]بيانات العملاء'!K663</f>
        <v>90</v>
      </c>
      <c r="I662" t="str">
        <f>'[2]بيانات العملاء'!L663</f>
        <v>اجل ع الاستحقاق</v>
      </c>
      <c r="J662" t="str">
        <f>'[2]بيانات العملاء'!M663</f>
        <v xml:space="preserve">ضريبى </v>
      </c>
      <c r="K662">
        <f>'[2]بيانات العملاء'!N663</f>
        <v>0</v>
      </c>
      <c r="L662">
        <f>'[2]بيانات العملاء'!O663</f>
        <v>0</v>
      </c>
      <c r="M662">
        <f>'[2]بيانات العملاء'!P663</f>
        <v>0</v>
      </c>
      <c r="N662">
        <f>'[2]بيانات العملاء'!Q663</f>
        <v>0</v>
      </c>
      <c r="O662">
        <f>'[2]بيانات العملاء'!R663</f>
        <v>0</v>
      </c>
    </row>
    <row r="663" spans="1:15" hidden="1" x14ac:dyDescent="0.25">
      <c r="A663">
        <f>'[2]بيانات العملاء'!D664</f>
        <v>0</v>
      </c>
      <c r="B663" t="str">
        <f>'[2]بيانات العملاء'!E664</f>
        <v>سلاسل صيدليات</v>
      </c>
      <c r="C663">
        <f>'[2]بيانات العملاء'!F664</f>
        <v>0</v>
      </c>
      <c r="D663">
        <f>'[2]بيانات العملاء'!G664</f>
        <v>0</v>
      </c>
      <c r="E663">
        <f>'[2]بيانات العملاء'!H664</f>
        <v>0</v>
      </c>
      <c r="F663" t="str">
        <f>'[2]بيانات العملاء'!I664</f>
        <v/>
      </c>
      <c r="G663">
        <f>'[2]بيانات العملاء'!J664</f>
        <v>662</v>
      </c>
      <c r="H663">
        <f>'[2]بيانات العملاء'!K664</f>
        <v>90</v>
      </c>
      <c r="I663" t="str">
        <f>'[2]بيانات العملاء'!L664</f>
        <v>اجل ع الاستحقاق</v>
      </c>
      <c r="J663" t="str">
        <f>'[2]بيانات العملاء'!M664</f>
        <v xml:space="preserve">ضريبى </v>
      </c>
      <c r="K663">
        <f>'[2]بيانات العملاء'!N664</f>
        <v>0</v>
      </c>
      <c r="L663">
        <f>'[2]بيانات العملاء'!O664</f>
        <v>0</v>
      </c>
      <c r="M663">
        <f>'[2]بيانات العملاء'!P664</f>
        <v>0</v>
      </c>
      <c r="N663">
        <f>'[2]بيانات العملاء'!Q664</f>
        <v>0</v>
      </c>
      <c r="O663">
        <f>'[2]بيانات العملاء'!R664</f>
        <v>0</v>
      </c>
    </row>
    <row r="664" spans="1:15" hidden="1" x14ac:dyDescent="0.25">
      <c r="A664">
        <f>'[2]بيانات العملاء'!D665</f>
        <v>0</v>
      </c>
      <c r="B664" t="str">
        <f>'[2]بيانات العملاء'!E665</f>
        <v>سلاسل صيدليات</v>
      </c>
      <c r="C664">
        <f>'[2]بيانات العملاء'!F665</f>
        <v>0</v>
      </c>
      <c r="D664">
        <f>'[2]بيانات العملاء'!G665</f>
        <v>0</v>
      </c>
      <c r="E664">
        <f>'[2]بيانات العملاء'!H665</f>
        <v>0</v>
      </c>
      <c r="F664" t="str">
        <f>'[2]بيانات العملاء'!I665</f>
        <v/>
      </c>
      <c r="G664">
        <f>'[2]بيانات العملاء'!J665</f>
        <v>663</v>
      </c>
      <c r="H664">
        <f>'[2]بيانات العملاء'!K665</f>
        <v>90</v>
      </c>
      <c r="I664" t="str">
        <f>'[2]بيانات العملاء'!L665</f>
        <v>اجل ع الاستحقاق</v>
      </c>
      <c r="J664" t="str">
        <f>'[2]بيانات العملاء'!M665</f>
        <v xml:space="preserve">ضريبى </v>
      </c>
      <c r="K664">
        <f>'[2]بيانات العملاء'!N665</f>
        <v>0</v>
      </c>
      <c r="L664">
        <f>'[2]بيانات العملاء'!O665</f>
        <v>0</v>
      </c>
      <c r="M664">
        <f>'[2]بيانات العملاء'!P665</f>
        <v>0</v>
      </c>
      <c r="N664">
        <f>'[2]بيانات العملاء'!Q665</f>
        <v>0</v>
      </c>
      <c r="O664">
        <f>'[2]بيانات العملاء'!R665</f>
        <v>0</v>
      </c>
    </row>
    <row r="665" spans="1:15" hidden="1" x14ac:dyDescent="0.25">
      <c r="A665">
        <f>'[2]بيانات العملاء'!D666</f>
        <v>0</v>
      </c>
      <c r="B665" t="str">
        <f>'[2]بيانات العملاء'!E666</f>
        <v>سلاسل صيدليات</v>
      </c>
      <c r="C665">
        <f>'[2]بيانات العملاء'!F666</f>
        <v>0</v>
      </c>
      <c r="D665">
        <f>'[2]بيانات العملاء'!G666</f>
        <v>0</v>
      </c>
      <c r="E665">
        <f>'[2]بيانات العملاء'!H666</f>
        <v>0</v>
      </c>
      <c r="F665" t="str">
        <f>'[2]بيانات العملاء'!I666</f>
        <v/>
      </c>
      <c r="G665">
        <f>'[2]بيانات العملاء'!J666</f>
        <v>664</v>
      </c>
      <c r="H665">
        <f>'[2]بيانات العملاء'!K666</f>
        <v>90</v>
      </c>
      <c r="I665" t="str">
        <f>'[2]بيانات العملاء'!L666</f>
        <v>اجل ع الاستحقاق</v>
      </c>
      <c r="J665" t="str">
        <f>'[2]بيانات العملاء'!M666</f>
        <v xml:space="preserve">ضريبى </v>
      </c>
      <c r="K665">
        <f>'[2]بيانات العملاء'!N666</f>
        <v>0</v>
      </c>
      <c r="L665">
        <f>'[2]بيانات العملاء'!O666</f>
        <v>0</v>
      </c>
      <c r="M665">
        <f>'[2]بيانات العملاء'!P666</f>
        <v>0</v>
      </c>
      <c r="N665">
        <f>'[2]بيانات العملاء'!Q666</f>
        <v>0</v>
      </c>
      <c r="O665">
        <f>'[2]بيانات العملاء'!R666</f>
        <v>0</v>
      </c>
    </row>
    <row r="666" spans="1:15" hidden="1" x14ac:dyDescent="0.25">
      <c r="A666">
        <f>'[2]بيانات العملاء'!D667</f>
        <v>0</v>
      </c>
      <c r="B666" t="str">
        <f>'[2]بيانات العملاء'!E667</f>
        <v>سلاسل صيدليات</v>
      </c>
      <c r="C666">
        <f>'[2]بيانات العملاء'!F667</f>
        <v>0</v>
      </c>
      <c r="D666">
        <f>'[2]بيانات العملاء'!G667</f>
        <v>0</v>
      </c>
      <c r="E666">
        <f>'[2]بيانات العملاء'!H667</f>
        <v>0</v>
      </c>
      <c r="F666" t="str">
        <f>'[2]بيانات العملاء'!I667</f>
        <v/>
      </c>
      <c r="G666">
        <f>'[2]بيانات العملاء'!J667</f>
        <v>665</v>
      </c>
      <c r="H666">
        <f>'[2]بيانات العملاء'!K667</f>
        <v>90</v>
      </c>
      <c r="I666" t="str">
        <f>'[2]بيانات العملاء'!L667</f>
        <v>اجل ع الاستحقاق</v>
      </c>
      <c r="J666" t="str">
        <f>'[2]بيانات العملاء'!M667</f>
        <v xml:space="preserve">ضريبى </v>
      </c>
      <c r="K666">
        <f>'[2]بيانات العملاء'!N667</f>
        <v>0</v>
      </c>
      <c r="L666">
        <f>'[2]بيانات العملاء'!O667</f>
        <v>0</v>
      </c>
      <c r="M666">
        <f>'[2]بيانات العملاء'!P667</f>
        <v>0</v>
      </c>
      <c r="N666">
        <f>'[2]بيانات العملاء'!Q667</f>
        <v>0</v>
      </c>
      <c r="O666">
        <f>'[2]بيانات العملاء'!R667</f>
        <v>0</v>
      </c>
    </row>
    <row r="667" spans="1:15" hidden="1" x14ac:dyDescent="0.25">
      <c r="A667">
        <f>'[2]بيانات العملاء'!D668</f>
        <v>0</v>
      </c>
      <c r="B667" t="str">
        <f>'[2]بيانات العملاء'!E668</f>
        <v>سلاسل صيدليات</v>
      </c>
      <c r="C667">
        <f>'[2]بيانات العملاء'!F668</f>
        <v>0</v>
      </c>
      <c r="D667">
        <f>'[2]بيانات العملاء'!G668</f>
        <v>0</v>
      </c>
      <c r="E667">
        <f>'[2]بيانات العملاء'!H668</f>
        <v>0</v>
      </c>
      <c r="F667" t="str">
        <f>'[2]بيانات العملاء'!I668</f>
        <v/>
      </c>
      <c r="G667">
        <f>'[2]بيانات العملاء'!J668</f>
        <v>666</v>
      </c>
      <c r="H667">
        <f>'[2]بيانات العملاء'!K668</f>
        <v>90</v>
      </c>
      <c r="I667" t="str">
        <f>'[2]بيانات العملاء'!L668</f>
        <v>اجل ع الاستحقاق</v>
      </c>
      <c r="J667" t="str">
        <f>'[2]بيانات العملاء'!M668</f>
        <v xml:space="preserve">ضريبى </v>
      </c>
      <c r="K667">
        <f>'[2]بيانات العملاء'!N668</f>
        <v>0</v>
      </c>
      <c r="L667">
        <f>'[2]بيانات العملاء'!O668</f>
        <v>0</v>
      </c>
      <c r="M667">
        <f>'[2]بيانات العملاء'!P668</f>
        <v>0</v>
      </c>
      <c r="N667">
        <f>'[2]بيانات العملاء'!Q668</f>
        <v>0</v>
      </c>
      <c r="O667">
        <f>'[2]بيانات العملاء'!R668</f>
        <v>0</v>
      </c>
    </row>
    <row r="668" spans="1:15" hidden="1" x14ac:dyDescent="0.25">
      <c r="A668" t="str">
        <f>'[2]بيانات العملاء'!D669</f>
        <v>ص/صبحي</v>
      </c>
      <c r="B668" t="str">
        <f>'[2]بيانات العملاء'!E669</f>
        <v>صيدليات</v>
      </c>
      <c r="C668" t="str">
        <f>'[2]بيانات العملاء'!F669</f>
        <v>بني سويف</v>
      </c>
      <c r="D668" t="str">
        <f>'[2]بيانات العملاء'!G669</f>
        <v>بني سويف</v>
      </c>
      <c r="E668" t="str">
        <f>'[2]بيانات العملاء'!H669</f>
        <v>ميدان الزراعيين بني سويف</v>
      </c>
      <c r="F668" t="str">
        <f>'[2]بيانات العملاء'!I669</f>
        <v/>
      </c>
      <c r="G668">
        <f>'[2]بيانات العملاء'!J669</f>
        <v>667</v>
      </c>
      <c r="H668">
        <f>'[2]بيانات العملاء'!K669</f>
        <v>30</v>
      </c>
      <c r="I668" t="str">
        <f>'[2]بيانات العملاء'!L669</f>
        <v>اجل ع الاستحقاق</v>
      </c>
      <c r="J668" t="str">
        <f>'[2]بيانات العملاء'!M669</f>
        <v>امر توريد</v>
      </c>
      <c r="K668">
        <f>'[2]بيانات العملاء'!N669</f>
        <v>0</v>
      </c>
      <c r="L668">
        <f>'[2]بيانات العملاء'!O669</f>
        <v>0</v>
      </c>
      <c r="M668">
        <f>'[2]بيانات العملاء'!P669</f>
        <v>0</v>
      </c>
      <c r="N668">
        <f>'[2]بيانات العملاء'!Q669</f>
        <v>0</v>
      </c>
      <c r="O668">
        <f>'[2]بيانات العملاء'!R669</f>
        <v>0</v>
      </c>
    </row>
    <row r="669" spans="1:15" hidden="1" x14ac:dyDescent="0.25">
      <c r="A669" t="str">
        <f>'[2]بيانات العملاء'!D670</f>
        <v>ص/احمد العزبي</v>
      </c>
      <c r="B669" t="str">
        <f>'[2]بيانات العملاء'!E670</f>
        <v>صيدليات</v>
      </c>
      <c r="C669" t="str">
        <f>'[2]بيانات العملاء'!F670</f>
        <v>حلوان</v>
      </c>
      <c r="D669" t="str">
        <f>'[2]بيانات العملاء'!G670</f>
        <v xml:space="preserve">حلوان </v>
      </c>
      <c r="E669" t="str">
        <f>'[2]بيانات العملاء'!H670</f>
        <v>40محمد سيد احمد  قسم حلوان</v>
      </c>
      <c r="F669" t="str">
        <f>'[2]بيانات العملاء'!I670</f>
        <v/>
      </c>
      <c r="G669">
        <f>'[2]بيانات العملاء'!J670</f>
        <v>668</v>
      </c>
      <c r="H669">
        <f>'[2]بيانات العملاء'!K670</f>
        <v>30</v>
      </c>
      <c r="I669" t="str">
        <f>'[2]بيانات العملاء'!L670</f>
        <v>اجل ع الاستحقاق</v>
      </c>
      <c r="J669" t="str">
        <f>'[2]بيانات العملاء'!M670</f>
        <v>امر توريد</v>
      </c>
      <c r="K669">
        <f>'[2]بيانات العملاء'!N670</f>
        <v>0</v>
      </c>
      <c r="L669">
        <f>'[2]بيانات العملاء'!O670</f>
        <v>0</v>
      </c>
      <c r="M669">
        <f>'[2]بيانات العملاء'!P670</f>
        <v>0</v>
      </c>
      <c r="N669">
        <f>'[2]بيانات العملاء'!Q670</f>
        <v>0</v>
      </c>
      <c r="O669">
        <f>'[2]بيانات العملاء'!R670</f>
        <v>0</v>
      </c>
    </row>
    <row r="670" spans="1:15" hidden="1" x14ac:dyDescent="0.25">
      <c r="A670" t="str">
        <f>'[2]بيانات العملاء'!D671</f>
        <v>ص\هشام حسين</v>
      </c>
      <c r="B670" t="str">
        <f>'[2]بيانات العملاء'!E671</f>
        <v>صيدليات</v>
      </c>
      <c r="C670" t="str">
        <f>'[2]بيانات العملاء'!F671</f>
        <v>القاهره</v>
      </c>
      <c r="D670" t="str">
        <f>'[2]بيانات العملاء'!G671</f>
        <v>مدينه نصر</v>
      </c>
      <c r="E670" t="str">
        <f>'[2]بيانات العملاء'!H671</f>
        <v>حي الواحد بلوك 10برج الصديق</v>
      </c>
      <c r="F670" t="str">
        <f>'[2]بيانات العملاء'!I671</f>
        <v>01154057854</v>
      </c>
      <c r="G670">
        <f>'[2]بيانات العملاء'!J671</f>
        <v>669</v>
      </c>
      <c r="H670">
        <f>'[2]بيانات العملاء'!K671</f>
        <v>30</v>
      </c>
      <c r="I670" t="str">
        <f>'[2]بيانات العملاء'!L671</f>
        <v>اجل ع الاستحقاق</v>
      </c>
      <c r="J670" t="str">
        <f>'[2]بيانات العملاء'!M671</f>
        <v>امر توريد</v>
      </c>
      <c r="K670">
        <f>'[2]بيانات العملاء'!N671</f>
        <v>0</v>
      </c>
      <c r="L670">
        <f>'[2]بيانات العملاء'!O671</f>
        <v>0</v>
      </c>
      <c r="M670">
        <f>'[2]بيانات العملاء'!P671</f>
        <v>0</v>
      </c>
      <c r="N670">
        <f>'[2]بيانات العملاء'!Q671</f>
        <v>0</v>
      </c>
      <c r="O670">
        <f>'[2]بيانات العملاء'!R671</f>
        <v>0</v>
      </c>
    </row>
    <row r="671" spans="1:15" hidden="1" x14ac:dyDescent="0.25">
      <c r="A671" t="str">
        <f>'[2]بيانات العملاء'!D672</f>
        <v>ص\سعيد صبري</v>
      </c>
      <c r="B671" t="str">
        <f>'[2]بيانات العملاء'!E672</f>
        <v>صيدليات</v>
      </c>
      <c r="C671" t="str">
        <f>'[2]بيانات العملاء'!F672</f>
        <v>القاهره</v>
      </c>
      <c r="D671" t="str">
        <f>'[2]بيانات العملاء'!G672</f>
        <v>العبور</v>
      </c>
      <c r="E671" t="str">
        <f>'[2]بيانات العملاء'!H672</f>
        <v>جراند مول منطقه الفيلان 11حي السادس</v>
      </c>
      <c r="F671" t="str">
        <f>'[2]بيانات العملاء'!I672</f>
        <v>01004437344</v>
      </c>
      <c r="G671">
        <f>'[2]بيانات العملاء'!J672</f>
        <v>670</v>
      </c>
      <c r="H671">
        <f>'[2]بيانات العملاء'!K672</f>
        <v>30</v>
      </c>
      <c r="I671" t="str">
        <f>'[2]بيانات العملاء'!L672</f>
        <v>اجل ع الاستحقاق</v>
      </c>
      <c r="J671" t="str">
        <f>'[2]بيانات العملاء'!M672</f>
        <v>امر توريد</v>
      </c>
      <c r="K671">
        <f>'[2]بيانات العملاء'!N672</f>
        <v>0</v>
      </c>
      <c r="L671">
        <f>'[2]بيانات العملاء'!O672</f>
        <v>0</v>
      </c>
      <c r="M671">
        <f>'[2]بيانات العملاء'!P672</f>
        <v>0</v>
      </c>
      <c r="N671">
        <f>'[2]بيانات العملاء'!Q672</f>
        <v>0</v>
      </c>
      <c r="O671">
        <f>'[2]بيانات العملاء'!R672</f>
        <v>0</v>
      </c>
    </row>
    <row r="672" spans="1:15" hidden="1" x14ac:dyDescent="0.25">
      <c r="A672" t="str">
        <f>'[2]بيانات العملاء'!D673</f>
        <v xml:space="preserve">صيدلية فضل </v>
      </c>
      <c r="B672" t="str">
        <f>'[2]بيانات العملاء'!E673</f>
        <v>صيدليات</v>
      </c>
      <c r="C672" t="str">
        <f>'[2]بيانات العملاء'!F673</f>
        <v>المنيا</v>
      </c>
      <c r="D672" t="str">
        <f>'[2]بيانات العملاء'!G673</f>
        <v>مغاغه</v>
      </c>
      <c r="E672" t="str">
        <f>'[2]بيانات العملاء'!H673</f>
        <v>مغاغة بجوار جامع السمسطاوي امام قاعة الماسة</v>
      </c>
      <c r="F672" t="str">
        <f>'[2]بيانات العملاء'!I673</f>
        <v/>
      </c>
      <c r="G672">
        <f>'[2]بيانات العملاء'!J673</f>
        <v>671</v>
      </c>
      <c r="H672">
        <f>'[2]بيانات العملاء'!K673</f>
        <v>30</v>
      </c>
      <c r="I672" t="str">
        <f>'[2]بيانات العملاء'!L673</f>
        <v>اجل ع الاستحقاق</v>
      </c>
      <c r="J672" t="str">
        <f>'[2]بيانات العملاء'!M673</f>
        <v>امر توريد</v>
      </c>
      <c r="K672">
        <f>'[2]بيانات العملاء'!N673</f>
        <v>0</v>
      </c>
      <c r="L672">
        <f>'[2]بيانات العملاء'!O673</f>
        <v>0</v>
      </c>
      <c r="M672">
        <f>'[2]بيانات العملاء'!P673</f>
        <v>0</v>
      </c>
      <c r="N672">
        <f>'[2]بيانات العملاء'!Q673</f>
        <v>0</v>
      </c>
      <c r="O672">
        <f>'[2]بيانات العملاء'!R673</f>
        <v>0</v>
      </c>
    </row>
    <row r="673" spans="1:15" hidden="1" x14ac:dyDescent="0.25">
      <c r="A673" t="str">
        <f>'[2]بيانات العملاء'!D674</f>
        <v>صيدلية ايهاب وهيب</v>
      </c>
      <c r="B673" t="str">
        <f>'[2]بيانات العملاء'!E674</f>
        <v>صيدليات</v>
      </c>
      <c r="C673" t="str">
        <f>'[2]بيانات العملاء'!F674</f>
        <v xml:space="preserve">اسيوط </v>
      </c>
      <c r="D673" t="str">
        <f>'[2]بيانات العملاء'!G674</f>
        <v>26يوليو</v>
      </c>
      <c r="E673" t="str">
        <f>'[2]بيانات العملاء'!H674</f>
        <v>شارع 26يوليو بجوار الهدي مول وامام عمر افندي فرع وسط البلد طريق يسري راغب امام ابراج التوحيد -اسيوط</v>
      </c>
      <c r="F673" t="str">
        <f>'[2]بيانات العملاء'!I674</f>
        <v>00122 7705904</v>
      </c>
      <c r="G673">
        <f>'[2]بيانات العملاء'!J674</f>
        <v>672</v>
      </c>
      <c r="H673">
        <f>'[2]بيانات العملاء'!K674</f>
        <v>30</v>
      </c>
      <c r="I673" t="str">
        <f>'[2]بيانات العملاء'!L674</f>
        <v>اجل ع الاستحقاق</v>
      </c>
      <c r="J673" t="str">
        <f>'[2]بيانات العملاء'!M674</f>
        <v>امر توريد</v>
      </c>
      <c r="K673">
        <f>'[2]بيانات العملاء'!N674</f>
        <v>0</v>
      </c>
      <c r="L673">
        <f>'[2]بيانات العملاء'!O674</f>
        <v>0</v>
      </c>
      <c r="M673">
        <f>'[2]بيانات العملاء'!P674</f>
        <v>0</v>
      </c>
      <c r="N673">
        <f>'[2]بيانات العملاء'!Q674</f>
        <v>0</v>
      </c>
      <c r="O673">
        <f>'[2]بيانات العملاء'!R674</f>
        <v>0</v>
      </c>
    </row>
    <row r="674" spans="1:15" hidden="1" x14ac:dyDescent="0.25">
      <c r="A674" t="str">
        <f>'[2]بيانات العملاء'!D675</f>
        <v>ص\ميشيل مراد</v>
      </c>
      <c r="B674" t="str">
        <f>'[2]بيانات العملاء'!E675</f>
        <v>صيدليات</v>
      </c>
      <c r="C674" t="str">
        <f>'[2]بيانات العملاء'!F675</f>
        <v>الجيزه</v>
      </c>
      <c r="D674" t="str">
        <f>'[2]بيانات العملاء'!G675</f>
        <v>فيصل</v>
      </c>
      <c r="E674" t="str">
        <f>'[2]بيانات العملاء'!H675</f>
        <v>المنشيه الجديد الطوابق فيصل</v>
      </c>
      <c r="F674" t="str">
        <f>'[2]بيانات العملاء'!I675</f>
        <v/>
      </c>
      <c r="G674">
        <f>'[2]بيانات العملاء'!J675</f>
        <v>673</v>
      </c>
      <c r="H674">
        <f>'[2]بيانات العملاء'!K675</f>
        <v>30</v>
      </c>
      <c r="I674" t="str">
        <f>'[2]بيانات العملاء'!L675</f>
        <v>اجل ع الاستحقاق</v>
      </c>
      <c r="J674" t="str">
        <f>'[2]بيانات العملاء'!M675</f>
        <v>امر توريد</v>
      </c>
      <c r="K674">
        <f>'[2]بيانات العملاء'!N675</f>
        <v>0</v>
      </c>
      <c r="L674">
        <f>'[2]بيانات العملاء'!O675</f>
        <v>0</v>
      </c>
      <c r="M674">
        <f>'[2]بيانات العملاء'!P675</f>
        <v>0</v>
      </c>
      <c r="N674">
        <f>'[2]بيانات العملاء'!Q675</f>
        <v>0</v>
      </c>
      <c r="O674">
        <f>'[2]بيانات العملاء'!R675</f>
        <v>0</v>
      </c>
    </row>
    <row r="675" spans="1:15" hidden="1" x14ac:dyDescent="0.25">
      <c r="A675" t="str">
        <f>'[2]بيانات العملاء'!D676</f>
        <v>ص /مني الدسوقي</v>
      </c>
      <c r="B675" t="str">
        <f>'[2]بيانات العملاء'!E676</f>
        <v>صيدليات</v>
      </c>
      <c r="C675" t="str">
        <f>'[2]بيانات العملاء'!F676</f>
        <v>القاهره</v>
      </c>
      <c r="D675" t="str">
        <f>'[2]بيانات العملاء'!G676</f>
        <v>الرحاب</v>
      </c>
      <c r="E675" t="str">
        <f>'[2]بيانات العملاء'!H676</f>
        <v xml:space="preserve">الرحاب 2السوق الشرقي </v>
      </c>
      <c r="F675" t="str">
        <f>'[2]بيانات العملاء'!I676</f>
        <v>0220296116</v>
      </c>
      <c r="G675">
        <f>'[2]بيانات العملاء'!J676</f>
        <v>674</v>
      </c>
      <c r="H675">
        <f>'[2]بيانات العملاء'!K676</f>
        <v>30</v>
      </c>
      <c r="I675" t="str">
        <f>'[2]بيانات العملاء'!L676</f>
        <v>اجل ع الاستحقاق</v>
      </c>
      <c r="J675" t="str">
        <f>'[2]بيانات العملاء'!M676</f>
        <v>امر توريد</v>
      </c>
      <c r="K675">
        <f>'[2]بيانات العملاء'!N676</f>
        <v>0</v>
      </c>
      <c r="L675">
        <f>'[2]بيانات العملاء'!O676</f>
        <v>0</v>
      </c>
      <c r="M675">
        <f>'[2]بيانات العملاء'!P676</f>
        <v>0</v>
      </c>
      <c r="N675">
        <f>'[2]بيانات العملاء'!Q676</f>
        <v>0</v>
      </c>
      <c r="O675">
        <f>'[2]بيانات العملاء'!R676</f>
        <v>0</v>
      </c>
    </row>
    <row r="676" spans="1:15" hidden="1" x14ac:dyDescent="0.25">
      <c r="A676" t="str">
        <f>'[2]بيانات العملاء'!D677</f>
        <v>ص\احمد ماهر</v>
      </c>
      <c r="B676" t="str">
        <f>'[2]بيانات العملاء'!E677</f>
        <v>صيدليات</v>
      </c>
      <c r="C676" t="str">
        <f>'[2]بيانات العملاء'!F677</f>
        <v>الجيزه</v>
      </c>
      <c r="D676" t="str">
        <f>'[2]بيانات العملاء'!G677</f>
        <v>6اكتوبر</v>
      </c>
      <c r="E676" t="str">
        <f>'[2]بيانات العملاء'!H677</f>
        <v>الحي الاول بجوار المعهد الديني</v>
      </c>
      <c r="F676" t="str">
        <f>'[2]بيانات العملاء'!I677</f>
        <v/>
      </c>
      <c r="G676">
        <f>'[2]بيانات العملاء'!J677</f>
        <v>675</v>
      </c>
      <c r="H676">
        <f>'[2]بيانات العملاء'!K677</f>
        <v>30</v>
      </c>
      <c r="I676" t="str">
        <f>'[2]بيانات العملاء'!L677</f>
        <v>اجل ع الاستحقاق</v>
      </c>
      <c r="J676" t="str">
        <f>'[2]بيانات العملاء'!M677</f>
        <v>امر توريد</v>
      </c>
      <c r="K676">
        <f>'[2]بيانات العملاء'!N677</f>
        <v>471545848</v>
      </c>
      <c r="L676">
        <f>'[2]بيانات العملاء'!O677</f>
        <v>0</v>
      </c>
      <c r="M676">
        <f>'[2]بيانات العملاء'!P677</f>
        <v>0</v>
      </c>
      <c r="N676">
        <f>'[2]بيانات العملاء'!Q677</f>
        <v>0</v>
      </c>
      <c r="O676">
        <f>'[2]بيانات العملاء'!R677</f>
        <v>0</v>
      </c>
    </row>
    <row r="677" spans="1:15" hidden="1" x14ac:dyDescent="0.25">
      <c r="A677" t="str">
        <f>'[2]بيانات العملاء'!D678</f>
        <v>ص./فادي عبد الملك</v>
      </c>
      <c r="B677" t="str">
        <f>'[2]بيانات العملاء'!E678</f>
        <v>صيدليات</v>
      </c>
      <c r="C677" t="str">
        <f>'[2]بيانات العملاء'!F678</f>
        <v>القاهره</v>
      </c>
      <c r="D677" t="str">
        <f>'[2]بيانات العملاء'!G678</f>
        <v>قسم النزهه</v>
      </c>
      <c r="E677" t="str">
        <f>'[2]بيانات العملاء'!H678</f>
        <v>المطار قسم النزهه</v>
      </c>
      <c r="F677" t="str">
        <f>'[2]بيانات العملاء'!I678</f>
        <v/>
      </c>
      <c r="G677">
        <f>'[2]بيانات العملاء'!J678</f>
        <v>676</v>
      </c>
      <c r="H677">
        <f>'[2]بيانات العملاء'!K678</f>
        <v>30</v>
      </c>
      <c r="I677" t="str">
        <f>'[2]بيانات العملاء'!L678</f>
        <v>اجل ع الاستحقاق</v>
      </c>
      <c r="J677" t="str">
        <f>'[2]بيانات العملاء'!M678</f>
        <v>امر توريد</v>
      </c>
      <c r="K677">
        <f>'[2]بيانات العملاء'!N678</f>
        <v>0</v>
      </c>
      <c r="L677">
        <f>'[2]بيانات العملاء'!O678</f>
        <v>0</v>
      </c>
      <c r="M677">
        <f>'[2]بيانات العملاء'!P678</f>
        <v>0</v>
      </c>
      <c r="N677">
        <f>'[2]بيانات العملاء'!Q678</f>
        <v>0</v>
      </c>
      <c r="O677">
        <f>'[2]بيانات العملاء'!R678</f>
        <v>0</v>
      </c>
    </row>
    <row r="678" spans="1:15" hidden="1" x14ac:dyDescent="0.25">
      <c r="A678" t="str">
        <f>'[2]بيانات العملاء'!D679</f>
        <v xml:space="preserve">صيدليه الامام </v>
      </c>
      <c r="B678" t="str">
        <f>'[2]بيانات العملاء'!E679</f>
        <v>صيدليات</v>
      </c>
      <c r="C678" t="str">
        <f>'[2]بيانات العملاء'!F679</f>
        <v>الجيزه</v>
      </c>
      <c r="D678" t="str">
        <f>'[2]بيانات العملاء'!G679</f>
        <v>الهرم</v>
      </c>
      <c r="E678" t="str">
        <f>'[2]بيانات العملاء'!H679</f>
        <v>26ش ترسا اسياتس تقاطع ش ترسا من عز الدين عمر</v>
      </c>
      <c r="F678" t="str">
        <f>'[2]بيانات العملاء'!I679</f>
        <v>01017767755</v>
      </c>
      <c r="G678">
        <f>'[2]بيانات العملاء'!J679</f>
        <v>677</v>
      </c>
      <c r="H678">
        <f>'[2]بيانات العملاء'!K679</f>
        <v>30</v>
      </c>
      <c r="I678" t="str">
        <f>'[2]بيانات العملاء'!L679</f>
        <v>اجل ع الاستحقاق</v>
      </c>
      <c r="J678" t="str">
        <f>'[2]بيانات العملاء'!M679</f>
        <v>امر توريد</v>
      </c>
      <c r="K678">
        <f>'[2]بيانات العملاء'!N679</f>
        <v>464554306</v>
      </c>
      <c r="L678">
        <f>'[2]بيانات العملاء'!O679</f>
        <v>0</v>
      </c>
      <c r="M678">
        <f>'[2]بيانات العملاء'!P679</f>
        <v>0</v>
      </c>
      <c r="N678">
        <f>'[2]بيانات العملاء'!Q679</f>
        <v>0</v>
      </c>
      <c r="O678">
        <f>'[2]بيانات العملاء'!R679</f>
        <v>0</v>
      </c>
    </row>
    <row r="679" spans="1:15" hidden="1" x14ac:dyDescent="0.25">
      <c r="A679" t="str">
        <f>'[2]بيانات العملاء'!D680</f>
        <v>صيدلية جمال الدين</v>
      </c>
      <c r="B679" t="str">
        <f>'[2]بيانات العملاء'!E680</f>
        <v>صيدليات</v>
      </c>
      <c r="C679" t="str">
        <f>'[2]بيانات العملاء'!F680</f>
        <v xml:space="preserve">القاهره </v>
      </c>
      <c r="D679" t="str">
        <f>'[2]بيانات العملاء'!G680</f>
        <v>المقطم</v>
      </c>
      <c r="E679" t="str">
        <f>'[2]بيانات العملاء'!H680</f>
        <v>ش الجمل خلف كلية علاج طبيعي المقطم</v>
      </c>
      <c r="F679" t="str">
        <f>'[2]بيانات العملاء'!I680</f>
        <v/>
      </c>
      <c r="G679">
        <f>'[2]بيانات العملاء'!J680</f>
        <v>678</v>
      </c>
      <c r="H679">
        <f>'[2]بيانات العملاء'!K680</f>
        <v>30</v>
      </c>
      <c r="I679" t="str">
        <f>'[2]بيانات العملاء'!L680</f>
        <v>اجل ع الاستحقاق</v>
      </c>
      <c r="J679" t="str">
        <f>'[2]بيانات العملاء'!M680</f>
        <v>امر توريد</v>
      </c>
      <c r="K679">
        <f>'[2]بيانات العملاء'!N680</f>
        <v>0</v>
      </c>
      <c r="L679">
        <f>'[2]بيانات العملاء'!O680</f>
        <v>0</v>
      </c>
      <c r="M679">
        <f>'[2]بيانات العملاء'!P680</f>
        <v>0</v>
      </c>
      <c r="N679">
        <f>'[2]بيانات العملاء'!Q680</f>
        <v>0</v>
      </c>
      <c r="O679">
        <f>'[2]بيانات العملاء'!R680</f>
        <v>0</v>
      </c>
    </row>
    <row r="680" spans="1:15" hidden="1" x14ac:dyDescent="0.25">
      <c r="A680" t="str">
        <f>'[2]بيانات العملاء'!D681</f>
        <v>صيدلية ندي نبيل عبد النبي</v>
      </c>
      <c r="B680" t="str">
        <f>'[2]بيانات العملاء'!E681</f>
        <v>صيدليات</v>
      </c>
      <c r="C680" t="str">
        <f>'[2]بيانات العملاء'!F681</f>
        <v>القليوبيه</v>
      </c>
      <c r="D680" t="str">
        <f>'[2]بيانات العملاء'!G681</f>
        <v>شبرا الخيمة</v>
      </c>
      <c r="E680" t="str">
        <f>'[2]بيانات العملاء'!H681</f>
        <v>59شارع المشروع -بطن الجبل -متفرع من الشارع الجديد -شبرا الخيمة</v>
      </c>
      <c r="F680" t="str">
        <f>'[2]بيانات العملاء'!I681</f>
        <v/>
      </c>
      <c r="G680">
        <f>'[2]بيانات العملاء'!J681</f>
        <v>679</v>
      </c>
      <c r="H680">
        <f>'[2]بيانات العملاء'!K681</f>
        <v>30</v>
      </c>
      <c r="I680">
        <f>'[2]بيانات العملاء'!L681</f>
        <v>0</v>
      </c>
      <c r="J680" t="str">
        <f>'[2]بيانات العملاء'!M681</f>
        <v>امر توريد</v>
      </c>
      <c r="K680">
        <f>'[2]بيانات العملاء'!N681</f>
        <v>0</v>
      </c>
      <c r="L680">
        <f>'[2]بيانات العملاء'!O681</f>
        <v>0</v>
      </c>
      <c r="M680">
        <f>'[2]بيانات العملاء'!P681</f>
        <v>0</v>
      </c>
      <c r="N680">
        <f>'[2]بيانات العملاء'!Q681</f>
        <v>0</v>
      </c>
      <c r="O680">
        <f>'[2]بيانات العملاء'!R681</f>
        <v>0</v>
      </c>
    </row>
    <row r="681" spans="1:15" hidden="1" x14ac:dyDescent="0.25">
      <c r="A681" t="str">
        <f>'[2]بيانات العملاء'!D682</f>
        <v>ص\فارما سيتي</v>
      </c>
      <c r="B681" t="str">
        <f>'[2]بيانات العملاء'!E682</f>
        <v>صيدليات</v>
      </c>
      <c r="C681" t="str">
        <f>'[2]بيانات العملاء'!F682</f>
        <v>القاهره</v>
      </c>
      <c r="D681" t="str">
        <f>'[2]بيانات العملاء'!G682</f>
        <v>مدينه نصر</v>
      </c>
      <c r="E681" t="str">
        <f>'[2]بيانات العملاء'!H682</f>
        <v>21حسن افلاطون مساكن المهندسين</v>
      </c>
      <c r="F681" t="str">
        <f>'[2]بيانات العملاء'!I682</f>
        <v/>
      </c>
      <c r="G681">
        <f>'[2]بيانات العملاء'!J682</f>
        <v>680</v>
      </c>
      <c r="H681">
        <f>'[2]بيانات العملاء'!K682</f>
        <v>30</v>
      </c>
      <c r="I681" t="str">
        <f>'[2]بيانات العملاء'!L682</f>
        <v>اجل ع الاستحقاق</v>
      </c>
      <c r="J681" t="str">
        <f>'[2]بيانات العملاء'!M682</f>
        <v>امر توريد</v>
      </c>
      <c r="K681">
        <f>'[2]بيانات العملاء'!N682</f>
        <v>0</v>
      </c>
      <c r="L681">
        <f>'[2]بيانات العملاء'!O682</f>
        <v>0</v>
      </c>
      <c r="M681">
        <f>'[2]بيانات العملاء'!P682</f>
        <v>0</v>
      </c>
      <c r="N681">
        <f>'[2]بيانات العملاء'!Q682</f>
        <v>0</v>
      </c>
      <c r="O681">
        <f>'[2]بيانات العملاء'!R682</f>
        <v>0</v>
      </c>
    </row>
    <row r="682" spans="1:15" hidden="1" x14ac:dyDescent="0.25">
      <c r="A682" t="str">
        <f>'[2]بيانات العملاء'!D683</f>
        <v>ص \جورج كرياكوس</v>
      </c>
      <c r="B682" t="str">
        <f>'[2]بيانات العملاء'!E683</f>
        <v>صيدليات</v>
      </c>
      <c r="C682" t="str">
        <f>'[2]بيانات العملاء'!F683</f>
        <v>القاهره</v>
      </c>
      <c r="D682" t="str">
        <f>'[2]بيانات العملاء'!G683</f>
        <v>مدينه نصر</v>
      </c>
      <c r="E682" t="str">
        <f>'[2]بيانات العملاء'!H683</f>
        <v xml:space="preserve">4ش امرؤ القيس الحي السابع </v>
      </c>
      <c r="F682" t="str">
        <f>'[2]بيانات العملاء'!I683</f>
        <v>01550226228</v>
      </c>
      <c r="G682">
        <f>'[2]بيانات العملاء'!J683</f>
        <v>681</v>
      </c>
      <c r="H682">
        <f>'[2]بيانات العملاء'!K683</f>
        <v>30</v>
      </c>
      <c r="I682" t="str">
        <f>'[2]بيانات العملاء'!L683</f>
        <v>اجل ع الاستحقاق</v>
      </c>
      <c r="J682" t="str">
        <f>'[2]بيانات العملاء'!M683</f>
        <v>امر توريد</v>
      </c>
      <c r="K682">
        <f>'[2]بيانات العملاء'!N683</f>
        <v>0</v>
      </c>
      <c r="L682">
        <f>'[2]بيانات العملاء'!O683</f>
        <v>0</v>
      </c>
      <c r="M682">
        <f>'[2]بيانات العملاء'!P683</f>
        <v>0</v>
      </c>
      <c r="N682">
        <f>'[2]بيانات العملاء'!Q683</f>
        <v>0</v>
      </c>
      <c r="O682">
        <f>'[2]بيانات العملاء'!R683</f>
        <v>0</v>
      </c>
    </row>
    <row r="683" spans="1:15" hidden="1" x14ac:dyDescent="0.25">
      <c r="A683" t="str">
        <f>'[2]بيانات العملاء'!D684</f>
        <v>ص\ميديكا</v>
      </c>
      <c r="B683" t="str">
        <f>'[2]بيانات العملاء'!E684</f>
        <v>صيدليات</v>
      </c>
      <c r="C683" t="str">
        <f>'[2]بيانات العملاء'!F684</f>
        <v>القاهره</v>
      </c>
      <c r="D683" t="str">
        <f>'[2]بيانات العملاء'!G684</f>
        <v>القاهره الجديده</v>
      </c>
      <c r="E683" t="str">
        <f>'[2]بيانات العملاء'!H684</f>
        <v>ش علي الشعراوي اول القاهره الجديده</v>
      </c>
      <c r="F683" t="str">
        <f>'[2]بيانات العملاء'!I684</f>
        <v/>
      </c>
      <c r="G683">
        <f>'[2]بيانات العملاء'!J684</f>
        <v>682</v>
      </c>
      <c r="H683">
        <f>'[2]بيانات العملاء'!K684</f>
        <v>30</v>
      </c>
      <c r="I683" t="str">
        <f>'[2]بيانات العملاء'!L684</f>
        <v>اجل ع الاستحقاق</v>
      </c>
      <c r="J683" t="str">
        <f>'[2]بيانات العملاء'!M684</f>
        <v>امر توريد</v>
      </c>
      <c r="K683">
        <f>'[2]بيانات العملاء'!N684</f>
        <v>0</v>
      </c>
      <c r="L683">
        <f>'[2]بيانات العملاء'!O684</f>
        <v>0</v>
      </c>
      <c r="M683">
        <f>'[2]بيانات العملاء'!P684</f>
        <v>0</v>
      </c>
      <c r="N683">
        <f>'[2]بيانات العملاء'!Q684</f>
        <v>0</v>
      </c>
      <c r="O683">
        <f>'[2]بيانات العملاء'!R684</f>
        <v>0</v>
      </c>
    </row>
    <row r="684" spans="1:15" hidden="1" x14ac:dyDescent="0.25">
      <c r="A684" t="str">
        <f>'[2]بيانات العملاء'!D685</f>
        <v>صيدليه د\وائل حافظ الكبرى</v>
      </c>
      <c r="B684" t="str">
        <f>'[2]بيانات العملاء'!E685</f>
        <v>صيدليات</v>
      </c>
      <c r="C684" t="str">
        <f>'[2]بيانات العملاء'!F685</f>
        <v>القاهره</v>
      </c>
      <c r="D684" t="str">
        <f>'[2]بيانات العملاء'!G685</f>
        <v>السلام</v>
      </c>
      <c r="E684" t="str">
        <f>'[2]بيانات العملاء'!H685</f>
        <v>56راس محمد السلام الغربيه اول السلام</v>
      </c>
      <c r="F684" t="str">
        <f>'[2]بيانات العملاء'!I685</f>
        <v/>
      </c>
      <c r="G684">
        <f>'[2]بيانات العملاء'!J685</f>
        <v>683</v>
      </c>
      <c r="H684">
        <f>'[2]بيانات العملاء'!K685</f>
        <v>30</v>
      </c>
      <c r="I684" t="str">
        <f>'[2]بيانات العملاء'!L685</f>
        <v>كاش</v>
      </c>
      <c r="J684" t="str">
        <f>'[2]بيانات العملاء'!M685</f>
        <v>امر توريد</v>
      </c>
      <c r="K684">
        <f>'[2]بيانات العملاء'!N685</f>
        <v>0</v>
      </c>
      <c r="L684">
        <f>'[2]بيانات العملاء'!O685</f>
        <v>0</v>
      </c>
      <c r="M684">
        <f>'[2]بيانات العملاء'!P685</f>
        <v>0</v>
      </c>
      <c r="N684">
        <f>'[2]بيانات العملاء'!Q685</f>
        <v>0</v>
      </c>
      <c r="O684">
        <f>'[2]بيانات العملاء'!R685</f>
        <v>0</v>
      </c>
    </row>
    <row r="685" spans="1:15" hidden="1" x14ac:dyDescent="0.25">
      <c r="A685" t="str">
        <f>'[2]بيانات العملاء'!D686</f>
        <v xml:space="preserve">صيدليه ماهر ندا </v>
      </c>
      <c r="B685" t="str">
        <f>'[2]بيانات العملاء'!E686</f>
        <v>صيدليات</v>
      </c>
      <c r="C685" t="str">
        <f>'[2]بيانات العملاء'!F686</f>
        <v>القاهره</v>
      </c>
      <c r="D685" t="str">
        <f>'[2]بيانات العملاء'!G686</f>
        <v>مدينه نصر</v>
      </c>
      <c r="E685" t="str">
        <f>'[2]بيانات العملاء'!H686</f>
        <v>111عمارات مدينه الفتح الحديقه الدوليه مدينه نصر</v>
      </c>
      <c r="F685" t="str">
        <f>'[2]بيانات العملاء'!I686</f>
        <v/>
      </c>
      <c r="G685">
        <f>'[2]بيانات العملاء'!J686</f>
        <v>684</v>
      </c>
      <c r="H685">
        <f>'[2]بيانات العملاء'!K686</f>
        <v>30</v>
      </c>
      <c r="I685" t="str">
        <f>'[2]بيانات العملاء'!L686</f>
        <v>اجل ع الاستحقاق</v>
      </c>
      <c r="J685" t="str">
        <f>'[2]بيانات العملاء'!M686</f>
        <v>امر توريد</v>
      </c>
      <c r="K685">
        <f>'[2]بيانات العملاء'!N686</f>
        <v>0</v>
      </c>
      <c r="L685">
        <f>'[2]بيانات العملاء'!O686</f>
        <v>0</v>
      </c>
      <c r="M685">
        <f>'[2]بيانات العملاء'!P686</f>
        <v>0</v>
      </c>
      <c r="N685">
        <f>'[2]بيانات العملاء'!Q686</f>
        <v>0</v>
      </c>
      <c r="O685">
        <f>'[2]بيانات العملاء'!R686</f>
        <v>0</v>
      </c>
    </row>
    <row r="686" spans="1:15" hidden="1" x14ac:dyDescent="0.25">
      <c r="A686" t="str">
        <f>'[2]بيانات العملاء'!D687</f>
        <v xml:space="preserve">صيدليه الزهور </v>
      </c>
      <c r="B686" t="str">
        <f>'[2]بيانات العملاء'!E687</f>
        <v>صيدليات</v>
      </c>
      <c r="C686" t="str">
        <f>'[2]بيانات العملاء'!F687</f>
        <v>القاهره</v>
      </c>
      <c r="D686" t="str">
        <f>'[2]بيانات العملاء'!G687</f>
        <v>مدينه نصر</v>
      </c>
      <c r="E686" t="str">
        <f>'[2]بيانات العملاء'!H687</f>
        <v>بجوار السجلات العسكرية مدينة نصر</v>
      </c>
      <c r="F686" t="str">
        <f>'[2]بيانات العملاء'!I687</f>
        <v/>
      </c>
      <c r="G686">
        <f>'[2]بيانات العملاء'!J687</f>
        <v>685</v>
      </c>
      <c r="H686">
        <f>'[2]بيانات العملاء'!K687</f>
        <v>30</v>
      </c>
      <c r="I686" t="str">
        <f>'[2]بيانات العملاء'!L687</f>
        <v>اجل ع الاستحقاق</v>
      </c>
      <c r="J686" t="str">
        <f>'[2]بيانات العملاء'!M687</f>
        <v>امر توريد</v>
      </c>
      <c r="K686">
        <f>'[2]بيانات العملاء'!N687</f>
        <v>0</v>
      </c>
      <c r="L686">
        <f>'[2]بيانات العملاء'!O687</f>
        <v>0</v>
      </c>
      <c r="M686">
        <f>'[2]بيانات العملاء'!P687</f>
        <v>0</v>
      </c>
      <c r="N686">
        <f>'[2]بيانات العملاء'!Q687</f>
        <v>0</v>
      </c>
      <c r="O686">
        <f>'[2]بيانات العملاء'!R687</f>
        <v>0</v>
      </c>
    </row>
    <row r="687" spans="1:15" hidden="1" x14ac:dyDescent="0.25">
      <c r="A687" t="str">
        <f>'[2]بيانات العملاء'!D688</f>
        <v>صيدلية د/جاهد</v>
      </c>
      <c r="B687" t="str">
        <f>'[2]بيانات العملاء'!E688</f>
        <v>صيدليات</v>
      </c>
      <c r="C687" t="str">
        <f>'[2]بيانات العملاء'!F688</f>
        <v>مرسى مطروح</v>
      </c>
      <c r="D687" t="str">
        <f>'[2]بيانات العملاء'!G688</f>
        <v xml:space="preserve">مرسي مطروح </v>
      </c>
      <c r="E687" t="str">
        <f>'[2]بيانات العملاء'!H688</f>
        <v>شارع الاسكندرية-برج اسكندرية بجانب حلواني ابو الحسن</v>
      </c>
      <c r="F687" t="str">
        <f>'[2]بيانات العملاء'!I688</f>
        <v>01002593769</v>
      </c>
      <c r="G687">
        <f>'[2]بيانات العملاء'!J688</f>
        <v>686</v>
      </c>
      <c r="H687">
        <f>'[2]بيانات العملاء'!K688</f>
        <v>30</v>
      </c>
      <c r="I687" t="str">
        <f>'[2]بيانات العملاء'!L688</f>
        <v>اجل ع الاستحقاق</v>
      </c>
      <c r="J687" t="str">
        <f>'[2]بيانات العملاء'!M688</f>
        <v>امر توريد</v>
      </c>
      <c r="K687">
        <f>'[2]بيانات العملاء'!N688</f>
        <v>0</v>
      </c>
      <c r="L687">
        <f>'[2]بيانات العملاء'!O688</f>
        <v>0</v>
      </c>
      <c r="M687">
        <f>'[2]بيانات العملاء'!P688</f>
        <v>0</v>
      </c>
      <c r="N687">
        <f>'[2]بيانات العملاء'!Q688</f>
        <v>0</v>
      </c>
      <c r="O687">
        <f>'[2]بيانات العملاء'!R688</f>
        <v>0</v>
      </c>
    </row>
    <row r="688" spans="1:15" hidden="1" x14ac:dyDescent="0.25">
      <c r="A688" t="str">
        <f>'[2]بيانات العملاء'!D689</f>
        <v>صيدليه الوليد</v>
      </c>
      <c r="B688" t="str">
        <f>'[2]بيانات العملاء'!E689</f>
        <v>صيدليات</v>
      </c>
      <c r="C688" t="str">
        <f>'[2]بيانات العملاء'!F689</f>
        <v>الجيزه</v>
      </c>
      <c r="D688" t="str">
        <f>'[2]بيانات العملاء'!G689</f>
        <v xml:space="preserve">امبابه </v>
      </c>
      <c r="E688" t="str">
        <f>'[2]بيانات العملاء'!H689</f>
        <v>2ش الرشيد امام محكمه امبابه شارع السودان</v>
      </c>
      <c r="F688" t="str">
        <f>'[2]بيانات العملاء'!I689</f>
        <v/>
      </c>
      <c r="G688">
        <f>'[2]بيانات العملاء'!J689</f>
        <v>687</v>
      </c>
      <c r="H688">
        <f>'[2]بيانات العملاء'!K689</f>
        <v>30</v>
      </c>
      <c r="I688" t="str">
        <f>'[2]بيانات العملاء'!L689</f>
        <v>اجل ع الاستحقاق</v>
      </c>
      <c r="J688" t="str">
        <f>'[2]بيانات العملاء'!M689</f>
        <v>امر توريد</v>
      </c>
      <c r="K688">
        <f>'[2]بيانات العملاء'!N689</f>
        <v>0</v>
      </c>
      <c r="L688">
        <f>'[2]بيانات العملاء'!O689</f>
        <v>0</v>
      </c>
      <c r="M688">
        <f>'[2]بيانات العملاء'!P689</f>
        <v>0</v>
      </c>
      <c r="N688">
        <f>'[2]بيانات العملاء'!Q689</f>
        <v>0</v>
      </c>
      <c r="O688">
        <f>'[2]بيانات العملاء'!R689</f>
        <v>0</v>
      </c>
    </row>
    <row r="689" spans="1:15" hidden="1" x14ac:dyDescent="0.25">
      <c r="A689" t="str">
        <f>'[2]بيانات العملاء'!D690</f>
        <v>صيدليه محمد طلعت</v>
      </c>
      <c r="B689" t="str">
        <f>'[2]بيانات العملاء'!E690</f>
        <v>صيدليات</v>
      </c>
      <c r="C689" t="str">
        <f>'[2]بيانات العملاء'!F690</f>
        <v>الجيزه</v>
      </c>
      <c r="D689" t="str">
        <f>'[2]بيانات العملاء'!G690</f>
        <v xml:space="preserve">حدائق الاهرام </v>
      </c>
      <c r="E689" t="str">
        <f>'[2]بيانات العملاء'!H690</f>
        <v>تقاطع شارع الثروه المعدنيه مع شارع الضغط العالي _حدائق الاهرام</v>
      </c>
      <c r="F689" t="str">
        <f>'[2]بيانات العملاء'!I690</f>
        <v/>
      </c>
      <c r="G689">
        <f>'[2]بيانات العملاء'!J690</f>
        <v>688</v>
      </c>
      <c r="H689">
        <f>'[2]بيانات العملاء'!K690</f>
        <v>30</v>
      </c>
      <c r="I689" t="str">
        <f>'[2]بيانات العملاء'!L690</f>
        <v>اجل ع الاستحقاق</v>
      </c>
      <c r="J689" t="str">
        <f>'[2]بيانات العملاء'!M690</f>
        <v>امر توريد</v>
      </c>
      <c r="K689">
        <f>'[2]بيانات العملاء'!N690</f>
        <v>435792814</v>
      </c>
      <c r="L689">
        <f>'[2]بيانات العملاء'!O690</f>
        <v>0</v>
      </c>
      <c r="M689">
        <f>'[2]بيانات العملاء'!P690</f>
        <v>0</v>
      </c>
      <c r="N689">
        <f>'[2]بيانات العملاء'!Q690</f>
        <v>0</v>
      </c>
      <c r="O689">
        <f>'[2]بيانات العملاء'!R690</f>
        <v>0</v>
      </c>
    </row>
    <row r="690" spans="1:15" hidden="1" x14ac:dyDescent="0.25">
      <c r="A690" t="str">
        <f>'[2]بيانات العملاء'!D691</f>
        <v xml:space="preserve">صيدلية د/محمد </v>
      </c>
      <c r="B690" t="str">
        <f>'[2]بيانات العملاء'!E691</f>
        <v>صيدليات</v>
      </c>
      <c r="C690" t="str">
        <f>'[2]بيانات العملاء'!F691</f>
        <v>القاهره</v>
      </c>
      <c r="D690" t="str">
        <f>'[2]بيانات العملاء'!G691</f>
        <v>شبرا</v>
      </c>
      <c r="E690" t="str">
        <f>'[2]بيانات العملاء'!H691</f>
        <v>40ش الرشيد اشفل مستشفي الشرق متفرع من احمد عرابي</v>
      </c>
      <c r="F690" t="str">
        <f>'[2]بيانات العملاء'!I691</f>
        <v>01000908183</v>
      </c>
      <c r="G690">
        <f>'[2]بيانات العملاء'!J691</f>
        <v>689</v>
      </c>
      <c r="H690">
        <f>'[2]بيانات العملاء'!K691</f>
        <v>30</v>
      </c>
      <c r="I690" t="str">
        <f>'[2]بيانات العملاء'!L691</f>
        <v>اجل ع الاستحقاق</v>
      </c>
      <c r="J690" t="str">
        <f>'[2]بيانات العملاء'!M691</f>
        <v>امر توريد</v>
      </c>
      <c r="K690">
        <f>'[2]بيانات العملاء'!N691</f>
        <v>0</v>
      </c>
      <c r="L690">
        <f>'[2]بيانات العملاء'!O691</f>
        <v>0</v>
      </c>
      <c r="M690">
        <f>'[2]بيانات العملاء'!P691</f>
        <v>0</v>
      </c>
      <c r="N690">
        <f>'[2]بيانات العملاء'!Q691</f>
        <v>0</v>
      </c>
      <c r="O690">
        <f>'[2]بيانات العملاء'!R691</f>
        <v>0</v>
      </c>
    </row>
    <row r="691" spans="1:15" hidden="1" x14ac:dyDescent="0.25">
      <c r="A691" t="str">
        <f>'[2]بيانات العملاء'!D692</f>
        <v>صيدليه يحيي الشعراوي</v>
      </c>
      <c r="B691" t="str">
        <f>'[2]بيانات العملاء'!E692</f>
        <v>صيدليات</v>
      </c>
      <c r="C691" t="str">
        <f>'[2]بيانات العملاء'!F692</f>
        <v>القاهره</v>
      </c>
      <c r="D691" t="str">
        <f>'[2]بيانات العملاء'!G692</f>
        <v>مدينه نصر</v>
      </c>
      <c r="E691" t="str">
        <f>'[2]بيانات العملاء'!H692</f>
        <v>7شارع عباس العقاد مدينة نصر</v>
      </c>
      <c r="F691" t="str">
        <f>'[2]بيانات العملاء'!I692</f>
        <v>024035395</v>
      </c>
      <c r="G691">
        <f>'[2]بيانات العملاء'!J692</f>
        <v>690</v>
      </c>
      <c r="H691">
        <f>'[2]بيانات العملاء'!K692</f>
        <v>30</v>
      </c>
      <c r="I691" t="str">
        <f>'[2]بيانات العملاء'!L692</f>
        <v>اجل ع الاستحقاق</v>
      </c>
      <c r="J691" t="str">
        <f>'[2]بيانات العملاء'!M692</f>
        <v>امر توريد</v>
      </c>
      <c r="K691">
        <f>'[2]بيانات العملاء'!N692</f>
        <v>0</v>
      </c>
      <c r="L691">
        <f>'[2]بيانات العملاء'!O692</f>
        <v>0</v>
      </c>
      <c r="M691">
        <f>'[2]بيانات العملاء'!P692</f>
        <v>0</v>
      </c>
      <c r="N691">
        <f>'[2]بيانات العملاء'!Q692</f>
        <v>0</v>
      </c>
      <c r="O691">
        <f>'[2]بيانات العملاء'!R692</f>
        <v>0</v>
      </c>
    </row>
    <row r="692" spans="1:15" hidden="1" x14ac:dyDescent="0.25">
      <c r="A692" t="str">
        <f>'[2]بيانات العملاء'!D693</f>
        <v xml:space="preserve">صيدليه /ابراهيم سلامه </v>
      </c>
      <c r="B692" t="str">
        <f>'[2]بيانات العملاء'!E693</f>
        <v>صيدليات</v>
      </c>
      <c r="C692" t="str">
        <f>'[2]بيانات العملاء'!F693</f>
        <v>الجيزه</v>
      </c>
      <c r="D692" t="str">
        <f>'[2]بيانات العملاء'!G693</f>
        <v>المهندسين</v>
      </c>
      <c r="E692" t="str">
        <f>'[2]بيانات العملاء'!H693</f>
        <v xml:space="preserve">56شارع العالمين امام محكمه السودان </v>
      </c>
      <c r="F692" t="str">
        <f>'[2]بيانات العملاء'!I693</f>
        <v/>
      </c>
      <c r="G692">
        <f>'[2]بيانات العملاء'!J693</f>
        <v>691</v>
      </c>
      <c r="H692">
        <f>'[2]بيانات العملاء'!K693</f>
        <v>30</v>
      </c>
      <c r="I692" t="str">
        <f>'[2]بيانات العملاء'!L693</f>
        <v>اجل ع الاستحقاق</v>
      </c>
      <c r="J692" t="str">
        <f>'[2]بيانات العملاء'!M693</f>
        <v>امر توريد</v>
      </c>
      <c r="K692">
        <f>'[2]بيانات العملاء'!N693</f>
        <v>0</v>
      </c>
      <c r="L692">
        <f>'[2]بيانات العملاء'!O693</f>
        <v>0</v>
      </c>
      <c r="M692">
        <f>'[2]بيانات العملاء'!P693</f>
        <v>0</v>
      </c>
      <c r="N692">
        <f>'[2]بيانات العملاء'!Q693</f>
        <v>0</v>
      </c>
      <c r="O692">
        <f>'[2]بيانات العملاء'!R693</f>
        <v>0</v>
      </c>
    </row>
    <row r="693" spans="1:15" hidden="1" x14ac:dyDescent="0.25">
      <c r="A693" t="str">
        <f>'[2]بيانات العملاء'!D694</f>
        <v>صيدليه حسن سليمان</v>
      </c>
      <c r="B693" t="str">
        <f>'[2]بيانات العملاء'!E694</f>
        <v>صيدليات</v>
      </c>
      <c r="C693" t="str">
        <f>'[2]بيانات العملاء'!F694</f>
        <v>القاهره</v>
      </c>
      <c r="D693" t="str">
        <f>'[2]بيانات العملاء'!G694</f>
        <v>عين شمس</v>
      </c>
      <c r="E693" t="str">
        <f>'[2]بيانات العملاء'!H694</f>
        <v>اسفل مبني مستشفي الرضوان ش عبدالعظيم مسعود عين شمس</v>
      </c>
      <c r="F693" t="str">
        <f>'[2]بيانات العملاء'!I694</f>
        <v>01208082753</v>
      </c>
      <c r="G693">
        <f>'[2]بيانات العملاء'!J694</f>
        <v>692</v>
      </c>
      <c r="H693">
        <f>'[2]بيانات العملاء'!K694</f>
        <v>30</v>
      </c>
      <c r="I693" t="str">
        <f>'[2]بيانات العملاء'!L694</f>
        <v>اجل ع الاستحقاق</v>
      </c>
      <c r="J693" t="str">
        <f>'[2]بيانات العملاء'!M694</f>
        <v>امر توريد</v>
      </c>
      <c r="K693">
        <f>'[2]بيانات العملاء'!N694</f>
        <v>0</v>
      </c>
      <c r="L693">
        <f>'[2]بيانات العملاء'!O694</f>
        <v>0</v>
      </c>
      <c r="M693">
        <f>'[2]بيانات العملاء'!P694</f>
        <v>0</v>
      </c>
      <c r="N693">
        <f>'[2]بيانات العملاء'!Q694</f>
        <v>0</v>
      </c>
      <c r="O693">
        <f>'[2]بيانات العملاء'!R694</f>
        <v>0</v>
      </c>
    </row>
    <row r="694" spans="1:15" hidden="1" x14ac:dyDescent="0.25">
      <c r="A694" t="str">
        <f>'[2]بيانات العملاء'!D695</f>
        <v xml:space="preserve">صيدليه كرم </v>
      </c>
      <c r="B694" t="str">
        <f>'[2]بيانات العملاء'!E695</f>
        <v>صيدليات</v>
      </c>
      <c r="C694" t="str">
        <f>'[2]بيانات العملاء'!F695</f>
        <v>الجيزه</v>
      </c>
      <c r="D694" t="str">
        <f>'[2]بيانات العملاء'!G695</f>
        <v>الهرم</v>
      </c>
      <c r="E694" t="str">
        <f>'[2]بيانات العملاء'!H695</f>
        <v xml:space="preserve">ش حسني متولي الاريزونا فندق اوربا ش الهرم </v>
      </c>
      <c r="F694" t="str">
        <f>'[2]بيانات العملاء'!I695</f>
        <v/>
      </c>
      <c r="G694">
        <f>'[2]بيانات العملاء'!J695</f>
        <v>693</v>
      </c>
      <c r="H694">
        <f>'[2]بيانات العملاء'!K695</f>
        <v>30</v>
      </c>
      <c r="I694" t="str">
        <f>'[2]بيانات العملاء'!L695</f>
        <v>اجل ع الاستحقاق</v>
      </c>
      <c r="J694" t="str">
        <f>'[2]بيانات العملاء'!M695</f>
        <v>امر توريد</v>
      </c>
      <c r="K694">
        <f>'[2]بيانات العملاء'!N695</f>
        <v>0</v>
      </c>
      <c r="L694">
        <f>'[2]بيانات العملاء'!O695</f>
        <v>0</v>
      </c>
      <c r="M694">
        <f>'[2]بيانات العملاء'!P695</f>
        <v>0</v>
      </c>
      <c r="N694">
        <f>'[2]بيانات العملاء'!Q695</f>
        <v>0</v>
      </c>
      <c r="O694">
        <f>'[2]بيانات العملاء'!R695</f>
        <v>0</v>
      </c>
    </row>
    <row r="695" spans="1:15" hidden="1" x14ac:dyDescent="0.25">
      <c r="A695" t="str">
        <f>'[2]بيانات العملاء'!D696</f>
        <v xml:space="preserve">صيدليه اشراف عبد القادر </v>
      </c>
      <c r="B695" t="str">
        <f>'[2]بيانات العملاء'!E696</f>
        <v>صيدليات</v>
      </c>
      <c r="C695" t="str">
        <f>'[2]بيانات العملاء'!F696</f>
        <v>القاهره</v>
      </c>
      <c r="D695" t="str">
        <f>'[2]بيانات العملاء'!G696</f>
        <v>مدينه نصر</v>
      </c>
      <c r="E695" t="str">
        <f>'[2]بيانات العملاء'!H696</f>
        <v>محمد طلعت سالم المنطقه الاولي مدينه نصر</v>
      </c>
      <c r="F695" t="str">
        <f>'[2]بيانات العملاء'!I696</f>
        <v/>
      </c>
      <c r="G695">
        <f>'[2]بيانات العملاء'!J696</f>
        <v>694</v>
      </c>
      <c r="H695">
        <f>'[2]بيانات العملاء'!K696</f>
        <v>30</v>
      </c>
      <c r="I695" t="str">
        <f>'[2]بيانات العملاء'!L696</f>
        <v>اجل ع الاستحقاق</v>
      </c>
      <c r="J695" t="str">
        <f>'[2]بيانات العملاء'!M696</f>
        <v>امر توريد</v>
      </c>
      <c r="K695">
        <f>'[2]بيانات العملاء'!N696</f>
        <v>0</v>
      </c>
      <c r="L695">
        <f>'[2]بيانات العملاء'!O696</f>
        <v>0</v>
      </c>
      <c r="M695">
        <f>'[2]بيانات العملاء'!P696</f>
        <v>0</v>
      </c>
      <c r="N695">
        <f>'[2]بيانات العملاء'!Q696</f>
        <v>0</v>
      </c>
      <c r="O695">
        <f>'[2]بيانات العملاء'!R696</f>
        <v>0</v>
      </c>
    </row>
    <row r="696" spans="1:15" hidden="1" x14ac:dyDescent="0.25">
      <c r="A696" t="str">
        <f>'[2]بيانات العملاء'!D697</f>
        <v xml:space="preserve">صيدليه عمروشتيوي </v>
      </c>
      <c r="B696" t="str">
        <f>'[2]بيانات العملاء'!E697</f>
        <v>صيدليات</v>
      </c>
      <c r="C696" t="str">
        <f>'[2]بيانات العملاء'!F697</f>
        <v>القاهره</v>
      </c>
      <c r="D696" t="str">
        <f>'[2]بيانات العملاء'!G697</f>
        <v>مدينه نصر</v>
      </c>
      <c r="E696" t="str">
        <f>'[2]بيانات العملاء'!H697</f>
        <v>65ش إسماعيل القباني امام مدرسه سانت فاتيما المنطقه الاولي مدينه نصر</v>
      </c>
      <c r="F696" t="str">
        <f>'[2]بيانات العملاء'!I697</f>
        <v/>
      </c>
      <c r="G696">
        <f>'[2]بيانات العملاء'!J697</f>
        <v>695</v>
      </c>
      <c r="H696">
        <f>'[2]بيانات العملاء'!K697</f>
        <v>30</v>
      </c>
      <c r="I696" t="str">
        <f>'[2]بيانات العملاء'!L697</f>
        <v>اجل ع الاستحقاق</v>
      </c>
      <c r="J696" t="str">
        <f>'[2]بيانات العملاء'!M697</f>
        <v>امر توريد</v>
      </c>
      <c r="K696">
        <f>'[2]بيانات العملاء'!N697</f>
        <v>0</v>
      </c>
      <c r="L696">
        <f>'[2]بيانات العملاء'!O697</f>
        <v>0</v>
      </c>
      <c r="M696">
        <f>'[2]بيانات العملاء'!P697</f>
        <v>0</v>
      </c>
      <c r="N696">
        <f>'[2]بيانات العملاء'!Q697</f>
        <v>0</v>
      </c>
      <c r="O696">
        <f>'[2]بيانات العملاء'!R697</f>
        <v>0</v>
      </c>
    </row>
    <row r="697" spans="1:15" hidden="1" x14ac:dyDescent="0.25">
      <c r="A697" t="str">
        <f>'[2]بيانات العملاء'!D698</f>
        <v>صيدليه الخولي</v>
      </c>
      <c r="B697" t="str">
        <f>'[2]بيانات العملاء'!E698</f>
        <v>صيدليات</v>
      </c>
      <c r="C697" t="str">
        <f>'[2]بيانات العملاء'!F698</f>
        <v>القاهره</v>
      </c>
      <c r="D697" t="str">
        <f>'[2]بيانات العملاء'!G698</f>
        <v>حي المعادي</v>
      </c>
      <c r="E697" t="str">
        <f>'[2]بيانات العملاء'!H698</f>
        <v>87طريق مصر حلوان الزراعي معادي الخبيري الغربيه حي المعادي</v>
      </c>
      <c r="F697" t="str">
        <f>'[2]بيانات العملاء'!I698</f>
        <v/>
      </c>
      <c r="G697">
        <f>'[2]بيانات العملاء'!J698</f>
        <v>696</v>
      </c>
      <c r="H697">
        <f>'[2]بيانات العملاء'!K698</f>
        <v>30</v>
      </c>
      <c r="I697" t="str">
        <f>'[2]بيانات العملاء'!L698</f>
        <v>اجل ع الاستحقاق</v>
      </c>
      <c r="J697" t="str">
        <f>'[2]بيانات العملاء'!M698</f>
        <v>امر توريد</v>
      </c>
      <c r="K697">
        <f>'[2]بيانات العملاء'!N698</f>
        <v>0</v>
      </c>
      <c r="L697">
        <f>'[2]بيانات العملاء'!O698</f>
        <v>0</v>
      </c>
      <c r="M697">
        <f>'[2]بيانات العملاء'!P698</f>
        <v>0</v>
      </c>
      <c r="N697">
        <f>'[2]بيانات العملاء'!Q698</f>
        <v>0</v>
      </c>
      <c r="O697">
        <f>'[2]بيانات العملاء'!R698</f>
        <v>0</v>
      </c>
    </row>
    <row r="698" spans="1:15" hidden="1" x14ac:dyDescent="0.25">
      <c r="A698" t="str">
        <f>'[2]بيانات العملاء'!D699</f>
        <v xml:space="preserve">صيدليه حجر </v>
      </c>
      <c r="B698" t="str">
        <f>'[2]بيانات العملاء'!E699</f>
        <v>صيدليات</v>
      </c>
      <c r="C698" t="str">
        <f>'[2]بيانات العملاء'!F699</f>
        <v xml:space="preserve">القاهره </v>
      </c>
      <c r="D698" t="str">
        <f>'[2]بيانات العملاء'!G699</f>
        <v>مدينه نصر</v>
      </c>
      <c r="E698" t="str">
        <f>'[2]بيانات العملاء'!H699</f>
        <v>7عمارات السعوديه مدينه نصر</v>
      </c>
      <c r="F698" t="str">
        <f>'[2]بيانات العملاء'!I699</f>
        <v/>
      </c>
      <c r="G698">
        <f>'[2]بيانات العملاء'!J699</f>
        <v>697</v>
      </c>
      <c r="H698">
        <f>'[2]بيانات العملاء'!K699</f>
        <v>30</v>
      </c>
      <c r="I698" t="str">
        <f>'[2]بيانات العملاء'!L699</f>
        <v>اجل ع الاستحقاق</v>
      </c>
      <c r="J698" t="str">
        <f>'[2]بيانات العملاء'!M699</f>
        <v>امر توريد</v>
      </c>
      <c r="K698">
        <f>'[2]بيانات العملاء'!N699</f>
        <v>0</v>
      </c>
      <c r="L698">
        <f>'[2]بيانات العملاء'!O699</f>
        <v>0</v>
      </c>
      <c r="M698">
        <f>'[2]بيانات العملاء'!P699</f>
        <v>0</v>
      </c>
      <c r="N698">
        <f>'[2]بيانات العملاء'!Q699</f>
        <v>0</v>
      </c>
      <c r="O698">
        <f>'[2]بيانات العملاء'!R699</f>
        <v>0</v>
      </c>
    </row>
    <row r="699" spans="1:15" hidden="1" x14ac:dyDescent="0.25">
      <c r="A699" t="str">
        <f>'[2]بيانات العملاء'!D700</f>
        <v>صيدليه الخليل</v>
      </c>
      <c r="B699" t="str">
        <f>'[2]بيانات العملاء'!E700</f>
        <v>صيدليات</v>
      </c>
      <c r="C699" t="str">
        <f>'[2]بيانات العملاء'!F700</f>
        <v>الجيزه</v>
      </c>
      <c r="D699" t="str">
        <f>'[2]بيانات العملاء'!G700</f>
        <v>الوراق</v>
      </c>
      <c r="E699" t="str">
        <f>'[2]بيانات العملاء'!H700</f>
        <v>المهندس محمد دعبس بشتيل الوراق</v>
      </c>
      <c r="F699" t="str">
        <f>'[2]بيانات العملاء'!I700</f>
        <v/>
      </c>
      <c r="G699">
        <f>'[2]بيانات العملاء'!J700</f>
        <v>698</v>
      </c>
      <c r="H699">
        <f>'[2]بيانات العملاء'!K700</f>
        <v>30</v>
      </c>
      <c r="I699" t="str">
        <f>'[2]بيانات العملاء'!L700</f>
        <v>اجل ع الاستحقاق</v>
      </c>
      <c r="J699" t="str">
        <f>'[2]بيانات العملاء'!M700</f>
        <v>امر توريد</v>
      </c>
      <c r="K699">
        <f>'[2]بيانات العملاء'!N700</f>
        <v>0</v>
      </c>
      <c r="L699">
        <f>'[2]بيانات العملاء'!O700</f>
        <v>0</v>
      </c>
      <c r="M699">
        <f>'[2]بيانات العملاء'!P700</f>
        <v>0</v>
      </c>
      <c r="N699">
        <f>'[2]بيانات العملاء'!Q700</f>
        <v>0</v>
      </c>
      <c r="O699">
        <f>'[2]بيانات العملاء'!R700</f>
        <v>0</v>
      </c>
    </row>
    <row r="700" spans="1:15" hidden="1" x14ac:dyDescent="0.25">
      <c r="A700" t="str">
        <f>'[2]بيانات العملاء'!D701</f>
        <v xml:space="preserve">صيدليه سانت ماريا </v>
      </c>
      <c r="B700" t="str">
        <f>'[2]بيانات العملاء'!E701</f>
        <v>صيدليات</v>
      </c>
      <c r="C700" t="str">
        <f>'[2]بيانات العملاء'!F701</f>
        <v>القاهره</v>
      </c>
      <c r="D700" t="str">
        <f>'[2]بيانات العملاء'!G701</f>
        <v>النزهه</v>
      </c>
      <c r="E700" t="str">
        <f>'[2]بيانات العملاء'!H701</f>
        <v xml:space="preserve">1احمد فؤاد المطار قسم النزهه </v>
      </c>
      <c r="F700" t="str">
        <f>'[2]بيانات العملاء'!I701</f>
        <v/>
      </c>
      <c r="G700">
        <f>'[2]بيانات العملاء'!J701</f>
        <v>699</v>
      </c>
      <c r="H700">
        <f>'[2]بيانات العملاء'!K701</f>
        <v>30</v>
      </c>
      <c r="I700" t="str">
        <f>'[2]بيانات العملاء'!L701</f>
        <v>اجل ع الاستحقاق</v>
      </c>
      <c r="J700" t="str">
        <f>'[2]بيانات العملاء'!M701</f>
        <v>امر توريد</v>
      </c>
      <c r="K700">
        <f>'[2]بيانات العملاء'!N701</f>
        <v>0</v>
      </c>
      <c r="L700">
        <f>'[2]بيانات العملاء'!O701</f>
        <v>0</v>
      </c>
      <c r="M700">
        <f>'[2]بيانات العملاء'!P701</f>
        <v>0</v>
      </c>
      <c r="N700">
        <f>'[2]بيانات العملاء'!Q701</f>
        <v>0</v>
      </c>
      <c r="O700">
        <f>'[2]بيانات العملاء'!R701</f>
        <v>0</v>
      </c>
    </row>
    <row r="701" spans="1:15" hidden="1" x14ac:dyDescent="0.25">
      <c r="A701" t="str">
        <f>'[2]بيانات العملاء'!D702</f>
        <v>ص\مي رجب</v>
      </c>
      <c r="B701" t="str">
        <f>'[2]بيانات العملاء'!E702</f>
        <v>صيدليات</v>
      </c>
      <c r="C701" t="str">
        <f>'[2]بيانات العملاء'!F702</f>
        <v>القاهره</v>
      </c>
      <c r="D701" t="str">
        <f>'[2]بيانات العملاء'!G702</f>
        <v>الرحاب</v>
      </c>
      <c r="E701" t="str">
        <f>'[2]بيانات العملاء'!H702</f>
        <v>الرحاب السوق الشرقي</v>
      </c>
      <c r="F701" t="str">
        <f>'[2]بيانات العملاء'!I702</f>
        <v/>
      </c>
      <c r="G701">
        <f>'[2]بيانات العملاء'!J702</f>
        <v>700</v>
      </c>
      <c r="H701">
        <f>'[2]بيانات العملاء'!K702</f>
        <v>30</v>
      </c>
      <c r="I701" t="str">
        <f>'[2]بيانات العملاء'!L702</f>
        <v>اجل ع الاستحقاق</v>
      </c>
      <c r="J701" t="str">
        <f>'[2]بيانات العملاء'!M702</f>
        <v>امر توريد</v>
      </c>
      <c r="K701">
        <f>'[2]بيانات العملاء'!N702</f>
        <v>0</v>
      </c>
      <c r="L701">
        <f>'[2]بيانات العملاء'!O702</f>
        <v>0</v>
      </c>
      <c r="M701">
        <f>'[2]بيانات العملاء'!P702</f>
        <v>0</v>
      </c>
      <c r="N701">
        <f>'[2]بيانات العملاء'!Q702</f>
        <v>0</v>
      </c>
      <c r="O701">
        <f>'[2]بيانات العملاء'!R702</f>
        <v>0</v>
      </c>
    </row>
    <row r="702" spans="1:15" hidden="1" x14ac:dyDescent="0.25">
      <c r="A702" t="str">
        <f>'[2]بيانات العملاء'!D703</f>
        <v>ص\ريهام</v>
      </c>
      <c r="B702" t="str">
        <f>'[2]بيانات العملاء'!E703</f>
        <v>صيدليات</v>
      </c>
      <c r="C702" t="str">
        <f>'[2]بيانات العملاء'!F703</f>
        <v>القاهره</v>
      </c>
      <c r="D702" t="str">
        <f>'[2]بيانات العملاء'!G703</f>
        <v>المقطم</v>
      </c>
      <c r="E702" t="str">
        <f>'[2]بيانات العملاء'!H703</f>
        <v>ش 9 المقطم</v>
      </c>
      <c r="F702" t="str">
        <f>'[2]بيانات العملاء'!I703</f>
        <v/>
      </c>
      <c r="G702">
        <f>'[2]بيانات العملاء'!J703</f>
        <v>701</v>
      </c>
      <c r="H702">
        <f>'[2]بيانات العملاء'!K703</f>
        <v>30</v>
      </c>
      <c r="I702" t="str">
        <f>'[2]بيانات العملاء'!L703</f>
        <v>اجل ع الاستحقاق</v>
      </c>
      <c r="J702" t="str">
        <f>'[2]بيانات العملاء'!M703</f>
        <v>امر توريد</v>
      </c>
      <c r="K702">
        <f>'[2]بيانات العملاء'!N703</f>
        <v>0</v>
      </c>
      <c r="L702">
        <f>'[2]بيانات العملاء'!O703</f>
        <v>0</v>
      </c>
      <c r="M702">
        <f>'[2]بيانات العملاء'!P703</f>
        <v>0</v>
      </c>
      <c r="N702">
        <f>'[2]بيانات العملاء'!Q703</f>
        <v>0</v>
      </c>
      <c r="O702">
        <f>'[2]بيانات العملاء'!R703</f>
        <v>0</v>
      </c>
    </row>
    <row r="703" spans="1:15" hidden="1" x14ac:dyDescent="0.25">
      <c r="A703" t="str">
        <f>'[2]بيانات العملاء'!D704</f>
        <v>ص\خالد مختار</v>
      </c>
      <c r="B703" t="str">
        <f>'[2]بيانات العملاء'!E704</f>
        <v>صيدليات</v>
      </c>
      <c r="C703" t="str">
        <f>'[2]بيانات العملاء'!F704</f>
        <v>القاهره</v>
      </c>
      <c r="D703" t="str">
        <f>'[2]بيانات العملاء'!G704</f>
        <v>مدينه نصر</v>
      </c>
      <c r="E703" t="str">
        <f>'[2]بيانات العملاء'!H704</f>
        <v>18ش متولي نورامام الباب الخلفي الكنيسه العذراء تقاطع مصطفي النحاس مع عباس العقاد</v>
      </c>
      <c r="F703" t="str">
        <f>'[2]بيانات العملاء'!I704</f>
        <v/>
      </c>
      <c r="G703">
        <f>'[2]بيانات العملاء'!J704</f>
        <v>702</v>
      </c>
      <c r="H703">
        <f>'[2]بيانات العملاء'!K704</f>
        <v>30</v>
      </c>
      <c r="I703" t="str">
        <f>'[2]بيانات العملاء'!L704</f>
        <v>اجل ع الاستحقاق</v>
      </c>
      <c r="J703" t="str">
        <f>'[2]بيانات العملاء'!M704</f>
        <v>امر توريد</v>
      </c>
      <c r="K703">
        <f>'[2]بيانات العملاء'!N704</f>
        <v>0</v>
      </c>
      <c r="L703">
        <f>'[2]بيانات العملاء'!O704</f>
        <v>0</v>
      </c>
      <c r="M703">
        <f>'[2]بيانات العملاء'!P704</f>
        <v>0</v>
      </c>
      <c r="N703">
        <f>'[2]بيانات العملاء'!Q704</f>
        <v>0</v>
      </c>
      <c r="O703">
        <f>'[2]بيانات العملاء'!R704</f>
        <v>0</v>
      </c>
    </row>
    <row r="704" spans="1:15" hidden="1" x14ac:dyDescent="0.25">
      <c r="A704" t="str">
        <f>'[2]بيانات العملاء'!D705</f>
        <v>ص\ميه استور</v>
      </c>
      <c r="B704" t="str">
        <f>'[2]بيانات العملاء'!E705</f>
        <v>صيدليات</v>
      </c>
      <c r="C704" t="str">
        <f>'[2]بيانات العملاء'!F705</f>
        <v>القاهره</v>
      </c>
      <c r="D704" t="str">
        <f>'[2]بيانات العملاء'!G705</f>
        <v>مدينه نصر</v>
      </c>
      <c r="E704" t="str">
        <f>'[2]بيانات العملاء'!H705</f>
        <v>25ش الصواف منطقه العاشر امام الخزان</v>
      </c>
      <c r="F704" t="str">
        <f>'[2]بيانات العملاء'!I705</f>
        <v/>
      </c>
      <c r="G704">
        <f>'[2]بيانات العملاء'!J705</f>
        <v>703</v>
      </c>
      <c r="H704">
        <f>'[2]بيانات العملاء'!K705</f>
        <v>30</v>
      </c>
      <c r="I704" t="str">
        <f>'[2]بيانات العملاء'!L705</f>
        <v>اجل ع الاستحقاق</v>
      </c>
      <c r="J704" t="str">
        <f>'[2]بيانات العملاء'!M705</f>
        <v>امر توريد</v>
      </c>
      <c r="K704">
        <f>'[2]بيانات العملاء'!N705</f>
        <v>0</v>
      </c>
      <c r="L704">
        <f>'[2]بيانات العملاء'!O705</f>
        <v>0</v>
      </c>
      <c r="M704">
        <f>'[2]بيانات العملاء'!P705</f>
        <v>0</v>
      </c>
      <c r="N704">
        <f>'[2]بيانات العملاء'!Q705</f>
        <v>0</v>
      </c>
      <c r="O704">
        <f>'[2]بيانات العملاء'!R705</f>
        <v>0</v>
      </c>
    </row>
    <row r="705" spans="1:15" hidden="1" x14ac:dyDescent="0.25">
      <c r="A705" t="str">
        <f>'[2]بيانات العملاء'!D706</f>
        <v>ص\احمد رضا</v>
      </c>
      <c r="B705" t="str">
        <f>'[2]بيانات العملاء'!E706</f>
        <v>صيدليات</v>
      </c>
      <c r="C705" t="str">
        <f>'[2]بيانات العملاء'!F706</f>
        <v>القاهره</v>
      </c>
      <c r="D705" t="str">
        <f>'[2]بيانات العملاء'!G706</f>
        <v>مدينه نصر</v>
      </c>
      <c r="E705" t="str">
        <f>'[2]بيانات العملاء'!H706</f>
        <v>الحي الثامن المنطقه الحاديه عشر بلوك 18</v>
      </c>
      <c r="F705" t="str">
        <f>'[2]بيانات العملاء'!I706</f>
        <v/>
      </c>
      <c r="G705">
        <f>'[2]بيانات العملاء'!J706</f>
        <v>704</v>
      </c>
      <c r="H705">
        <f>'[2]بيانات العملاء'!K706</f>
        <v>30</v>
      </c>
      <c r="I705" t="str">
        <f>'[2]بيانات العملاء'!L706</f>
        <v>اجل ع الاستحقاق</v>
      </c>
      <c r="J705" t="str">
        <f>'[2]بيانات العملاء'!M706</f>
        <v>امر توريد</v>
      </c>
      <c r="K705">
        <f>'[2]بيانات العملاء'!N706</f>
        <v>0</v>
      </c>
      <c r="L705">
        <f>'[2]بيانات العملاء'!O706</f>
        <v>0</v>
      </c>
      <c r="M705">
        <f>'[2]بيانات العملاء'!P706</f>
        <v>0</v>
      </c>
      <c r="N705">
        <f>'[2]بيانات العملاء'!Q706</f>
        <v>0</v>
      </c>
      <c r="O705">
        <f>'[2]بيانات العملاء'!R706</f>
        <v>0</v>
      </c>
    </row>
    <row r="706" spans="1:15" hidden="1" x14ac:dyDescent="0.25">
      <c r="A706" t="str">
        <f>'[2]بيانات العملاء'!D707</f>
        <v>ص\اسعد شكر</v>
      </c>
      <c r="B706" t="str">
        <f>'[2]بيانات العملاء'!E707</f>
        <v>صيدليات</v>
      </c>
      <c r="C706" t="str">
        <f>'[2]بيانات العملاء'!F707</f>
        <v>القاهره</v>
      </c>
      <c r="D706" t="str">
        <f>'[2]بيانات العملاء'!G707</f>
        <v>مدينه نصر</v>
      </c>
      <c r="E706" t="str">
        <f>'[2]بيانات العملاء'!H707</f>
        <v>9ش عبد المنعم خلف جنينه مول</v>
      </c>
      <c r="F706" t="str">
        <f>'[2]بيانات العملاء'!I707</f>
        <v/>
      </c>
      <c r="G706">
        <f>'[2]بيانات العملاء'!J707</f>
        <v>705</v>
      </c>
      <c r="H706">
        <f>'[2]بيانات العملاء'!K707</f>
        <v>30</v>
      </c>
      <c r="I706" t="str">
        <f>'[2]بيانات العملاء'!L707</f>
        <v>اجل ع الاستحقاق</v>
      </c>
      <c r="J706" t="str">
        <f>'[2]بيانات العملاء'!M707</f>
        <v>امر توريد</v>
      </c>
      <c r="K706">
        <f>'[2]بيانات العملاء'!N707</f>
        <v>0</v>
      </c>
      <c r="L706">
        <f>'[2]بيانات العملاء'!O707</f>
        <v>0</v>
      </c>
      <c r="M706">
        <f>'[2]بيانات العملاء'!P707</f>
        <v>0</v>
      </c>
      <c r="N706">
        <f>'[2]بيانات العملاء'!Q707</f>
        <v>0</v>
      </c>
      <c r="O706">
        <f>'[2]بيانات العملاء'!R707</f>
        <v>0</v>
      </c>
    </row>
    <row r="707" spans="1:15" hidden="1" x14ac:dyDescent="0.25">
      <c r="A707" t="str">
        <f>'[2]بيانات العملاء'!D708</f>
        <v xml:space="preserve">ص\نادي المعادي </v>
      </c>
      <c r="B707" t="str">
        <f>'[2]بيانات العملاء'!E708</f>
        <v>صيدليات</v>
      </c>
      <c r="C707" t="str">
        <f>'[2]بيانات العملاء'!F708</f>
        <v>الجيزه</v>
      </c>
      <c r="D707" t="str">
        <f>'[2]بيانات العملاء'!G708</f>
        <v>المعادى</v>
      </c>
      <c r="E707" t="str">
        <f>'[2]بيانات العملاء'!H708</f>
        <v>ميدان سوراشن</v>
      </c>
      <c r="F707" t="str">
        <f>'[2]بيانات العملاء'!I708</f>
        <v>01066535050</v>
      </c>
      <c r="G707">
        <f>'[2]بيانات العملاء'!J708</f>
        <v>706</v>
      </c>
      <c r="H707">
        <f>'[2]بيانات العملاء'!K708</f>
        <v>30</v>
      </c>
      <c r="I707" t="str">
        <f>'[2]بيانات العملاء'!L708</f>
        <v>اجل ع الاستحقاق</v>
      </c>
      <c r="J707" t="str">
        <f>'[2]بيانات العملاء'!M708</f>
        <v>امر توريد</v>
      </c>
      <c r="K707">
        <f>'[2]بيانات العملاء'!N708</f>
        <v>0</v>
      </c>
      <c r="L707">
        <f>'[2]بيانات العملاء'!O708</f>
        <v>0</v>
      </c>
      <c r="M707">
        <f>'[2]بيانات العملاء'!P708</f>
        <v>0</v>
      </c>
      <c r="N707">
        <f>'[2]بيانات العملاء'!Q708</f>
        <v>0</v>
      </c>
      <c r="O707">
        <f>'[2]بيانات العملاء'!R708</f>
        <v>0</v>
      </c>
    </row>
    <row r="708" spans="1:15" hidden="1" x14ac:dyDescent="0.25">
      <c r="A708" t="str">
        <f>'[2]بيانات العملاء'!D709</f>
        <v xml:space="preserve">ص\دائم </v>
      </c>
      <c r="B708" t="str">
        <f>'[2]بيانات العملاء'!E709</f>
        <v>صيدليات</v>
      </c>
      <c r="C708" t="str">
        <f>'[2]بيانات العملاء'!F709</f>
        <v>الجيزه</v>
      </c>
      <c r="D708" t="str">
        <f>'[2]بيانات العملاء'!G709</f>
        <v>الدقي</v>
      </c>
      <c r="E708" t="str">
        <f>'[2]بيانات العملاء'!H709</f>
        <v>عبدالله الكاتب</v>
      </c>
      <c r="F708" t="str">
        <f>'[2]بيانات العملاء'!I709</f>
        <v>037490672</v>
      </c>
      <c r="G708">
        <f>'[2]بيانات العملاء'!J709</f>
        <v>707</v>
      </c>
      <c r="H708">
        <f>'[2]بيانات العملاء'!K709</f>
        <v>30</v>
      </c>
      <c r="I708" t="str">
        <f>'[2]بيانات العملاء'!L709</f>
        <v>اجل ع الاستحقاق</v>
      </c>
      <c r="J708" t="str">
        <f>'[2]بيانات العملاء'!M709</f>
        <v>امر توريد</v>
      </c>
      <c r="K708">
        <f>'[2]بيانات العملاء'!N709</f>
        <v>0</v>
      </c>
      <c r="L708">
        <f>'[2]بيانات العملاء'!O709</f>
        <v>0</v>
      </c>
      <c r="M708">
        <f>'[2]بيانات العملاء'!P709</f>
        <v>0</v>
      </c>
      <c r="N708">
        <f>'[2]بيانات العملاء'!Q709</f>
        <v>0</v>
      </c>
      <c r="O708">
        <f>'[2]بيانات العملاء'!R709</f>
        <v>0</v>
      </c>
    </row>
    <row r="709" spans="1:15" hidden="1" x14ac:dyDescent="0.25">
      <c r="A709" t="str">
        <f>'[2]بيانات العملاء'!D710</f>
        <v>ص\حسن عبدالله حمدي</v>
      </c>
      <c r="B709" t="str">
        <f>'[2]بيانات العملاء'!E710</f>
        <v>صيدليات</v>
      </c>
      <c r="C709" t="str">
        <f>'[2]بيانات العملاء'!F710</f>
        <v>القاهره</v>
      </c>
      <c r="D709" t="str">
        <f>'[2]بيانات العملاء'!G710</f>
        <v>السلام</v>
      </c>
      <c r="E709" t="str">
        <f>'[2]بيانات العملاء'!H710</f>
        <v>21ش رياض تقاطع عبد الرحمن</v>
      </c>
      <c r="F709" t="str">
        <f>'[2]بيانات العملاء'!I710</f>
        <v>01222102557</v>
      </c>
      <c r="G709">
        <f>'[2]بيانات العملاء'!J710</f>
        <v>708</v>
      </c>
      <c r="H709">
        <f>'[2]بيانات العملاء'!K710</f>
        <v>30</v>
      </c>
      <c r="I709" t="str">
        <f>'[2]بيانات العملاء'!L710</f>
        <v>اجل ع الاستحقاق</v>
      </c>
      <c r="J709" t="str">
        <f>'[2]بيانات العملاء'!M710</f>
        <v>امر توريد</v>
      </c>
      <c r="K709">
        <f>'[2]بيانات العملاء'!N710</f>
        <v>0</v>
      </c>
      <c r="L709">
        <f>'[2]بيانات العملاء'!O710</f>
        <v>0</v>
      </c>
      <c r="M709">
        <f>'[2]بيانات العملاء'!P710</f>
        <v>0</v>
      </c>
      <c r="N709">
        <f>'[2]بيانات العملاء'!Q710</f>
        <v>0</v>
      </c>
      <c r="O709">
        <f>'[2]بيانات العملاء'!R710</f>
        <v>0</v>
      </c>
    </row>
    <row r="710" spans="1:15" hidden="1" x14ac:dyDescent="0.25">
      <c r="A710" t="str">
        <f>'[2]بيانات العملاء'!D711</f>
        <v xml:space="preserve">ص\ميشوي أنور </v>
      </c>
      <c r="B710" t="str">
        <f>'[2]بيانات العملاء'!E711</f>
        <v>صيدليات</v>
      </c>
      <c r="C710" t="str">
        <f>'[2]بيانات العملاء'!F711</f>
        <v>القاهره</v>
      </c>
      <c r="D710" t="str">
        <f>'[2]بيانات العملاء'!G711</f>
        <v>الشرابيه</v>
      </c>
      <c r="E710" t="str">
        <f>'[2]بيانات العملاء'!H711</f>
        <v xml:space="preserve">الشرابيه بجوار شركه البترول </v>
      </c>
      <c r="F710" t="str">
        <f>'[2]بيانات العملاء'!I711</f>
        <v/>
      </c>
      <c r="G710">
        <f>'[2]بيانات العملاء'!J711</f>
        <v>709</v>
      </c>
      <c r="H710">
        <f>'[2]بيانات العملاء'!K711</f>
        <v>30</v>
      </c>
      <c r="I710" t="str">
        <f>'[2]بيانات العملاء'!L711</f>
        <v>اجل ع الاستحقاق</v>
      </c>
      <c r="J710" t="str">
        <f>'[2]بيانات العملاء'!M711</f>
        <v>امر توريد</v>
      </c>
      <c r="K710">
        <f>'[2]بيانات العملاء'!N711</f>
        <v>0</v>
      </c>
      <c r="L710">
        <f>'[2]بيانات العملاء'!O711</f>
        <v>0</v>
      </c>
      <c r="M710">
        <f>'[2]بيانات العملاء'!P711</f>
        <v>0</v>
      </c>
      <c r="N710">
        <f>'[2]بيانات العملاء'!Q711</f>
        <v>0</v>
      </c>
      <c r="O710">
        <f>'[2]بيانات العملاء'!R711</f>
        <v>0</v>
      </c>
    </row>
    <row r="711" spans="1:15" hidden="1" x14ac:dyDescent="0.25">
      <c r="A711" t="str">
        <f>'[2]بيانات العملاء'!D712</f>
        <v>ص\سميه محمد</v>
      </c>
      <c r="B711" t="str">
        <f>'[2]بيانات العملاء'!E712</f>
        <v>صيدليات</v>
      </c>
      <c r="C711" t="str">
        <f>'[2]بيانات العملاء'!F712</f>
        <v>القاهره</v>
      </c>
      <c r="D711" t="str">
        <f>'[2]بيانات العملاء'!G712</f>
        <v>مدينه نصر</v>
      </c>
      <c r="E711" t="str">
        <f>'[2]بيانات العملاء'!H712</f>
        <v>3مشروع 27عماره من ش الطاقه</v>
      </c>
      <c r="F711" t="str">
        <f>'[2]بيانات العملاء'!I712</f>
        <v/>
      </c>
      <c r="G711">
        <f>'[2]بيانات العملاء'!J712</f>
        <v>710</v>
      </c>
      <c r="H711">
        <f>'[2]بيانات العملاء'!K712</f>
        <v>30</v>
      </c>
      <c r="I711" t="str">
        <f>'[2]بيانات العملاء'!L712</f>
        <v>اجل ع الاستحقاق</v>
      </c>
      <c r="J711" t="str">
        <f>'[2]بيانات العملاء'!M712</f>
        <v>امر توريد</v>
      </c>
      <c r="K711">
        <f>'[2]بيانات العملاء'!N712</f>
        <v>0</v>
      </c>
      <c r="L711">
        <f>'[2]بيانات العملاء'!O712</f>
        <v>0</v>
      </c>
      <c r="M711">
        <f>'[2]بيانات العملاء'!P712</f>
        <v>0</v>
      </c>
      <c r="N711">
        <f>'[2]بيانات العملاء'!Q712</f>
        <v>0</v>
      </c>
      <c r="O711">
        <f>'[2]بيانات العملاء'!R712</f>
        <v>0</v>
      </c>
    </row>
    <row r="712" spans="1:15" hidden="1" x14ac:dyDescent="0.25">
      <c r="A712" t="str">
        <f>'[2]بيانات العملاء'!D713</f>
        <v>ص\اسلام عبدالله</v>
      </c>
      <c r="B712" t="str">
        <f>'[2]بيانات العملاء'!E713</f>
        <v>صيدليات</v>
      </c>
      <c r="C712" t="str">
        <f>'[2]بيانات العملاء'!F713</f>
        <v>القاهره</v>
      </c>
      <c r="D712" t="str">
        <f>'[2]بيانات العملاء'!G713</f>
        <v>مدينه نصر</v>
      </c>
      <c r="E712" t="str">
        <f>'[2]بيانات العملاء'!H713</f>
        <v xml:space="preserve">81مساكن التعاوينات بجوار مسجد فيض الرحمن </v>
      </c>
      <c r="F712" t="str">
        <f>'[2]بيانات العملاء'!I713</f>
        <v>01281949330</v>
      </c>
      <c r="G712">
        <f>'[2]بيانات العملاء'!J713</f>
        <v>711</v>
      </c>
      <c r="H712">
        <f>'[2]بيانات العملاء'!K713</f>
        <v>30</v>
      </c>
      <c r="I712" t="str">
        <f>'[2]بيانات العملاء'!L713</f>
        <v>اجل ع الاستحقاق</v>
      </c>
      <c r="J712" t="str">
        <f>'[2]بيانات العملاء'!M713</f>
        <v>امر توريد</v>
      </c>
      <c r="K712">
        <f>'[2]بيانات العملاء'!N713</f>
        <v>0</v>
      </c>
      <c r="L712">
        <f>'[2]بيانات العملاء'!O713</f>
        <v>0</v>
      </c>
      <c r="M712">
        <f>'[2]بيانات العملاء'!P713</f>
        <v>0</v>
      </c>
      <c r="N712">
        <f>'[2]بيانات العملاء'!Q713</f>
        <v>0</v>
      </c>
      <c r="O712">
        <f>'[2]بيانات العملاء'!R713</f>
        <v>0</v>
      </c>
    </row>
    <row r="713" spans="1:15" hidden="1" x14ac:dyDescent="0.25">
      <c r="A713" t="str">
        <f>'[2]بيانات العملاء'!D714</f>
        <v xml:space="preserve">ص\موناليزا </v>
      </c>
      <c r="B713" t="str">
        <f>'[2]بيانات العملاء'!E714</f>
        <v>صيدليات</v>
      </c>
      <c r="C713" t="str">
        <f>'[2]بيانات العملاء'!F714</f>
        <v>القاهره</v>
      </c>
      <c r="D713" t="str">
        <f>'[2]بيانات العملاء'!G714</f>
        <v>مصر الجديده</v>
      </c>
      <c r="E713" t="str">
        <f>'[2]بيانات العملاء'!H714</f>
        <v xml:space="preserve">شارع حسن منصور خلف نادي النصر </v>
      </c>
      <c r="F713" t="str">
        <f>'[2]بيانات العملاء'!I714</f>
        <v>01271721727</v>
      </c>
      <c r="G713">
        <f>'[2]بيانات العملاء'!J714</f>
        <v>712</v>
      </c>
      <c r="H713">
        <f>'[2]بيانات العملاء'!K714</f>
        <v>30</v>
      </c>
      <c r="I713" t="str">
        <f>'[2]بيانات العملاء'!L714</f>
        <v>اجل ع الاستحقاق</v>
      </c>
      <c r="J713" t="str">
        <f>'[2]بيانات العملاء'!M714</f>
        <v>امر توريد</v>
      </c>
      <c r="K713">
        <f>'[2]بيانات العملاء'!N714</f>
        <v>0</v>
      </c>
      <c r="L713">
        <f>'[2]بيانات العملاء'!O714</f>
        <v>0</v>
      </c>
      <c r="M713">
        <f>'[2]بيانات العملاء'!P714</f>
        <v>0</v>
      </c>
      <c r="N713">
        <f>'[2]بيانات العملاء'!Q714</f>
        <v>0</v>
      </c>
      <c r="O713">
        <f>'[2]بيانات العملاء'!R714</f>
        <v>0</v>
      </c>
    </row>
    <row r="714" spans="1:15" hidden="1" x14ac:dyDescent="0.25">
      <c r="A714" t="str">
        <f>'[2]بيانات العملاء'!D715</f>
        <v>ص\احمد صلاح</v>
      </c>
      <c r="B714" t="str">
        <f>'[2]بيانات العملاء'!E715</f>
        <v>صيدليات</v>
      </c>
      <c r="C714" t="str">
        <f>'[2]بيانات العملاء'!F715</f>
        <v>الجيزه</v>
      </c>
      <c r="D714" t="str">
        <f>'[2]بيانات العملاء'!G715</f>
        <v>6اكتوبر</v>
      </c>
      <c r="E714" t="str">
        <f>'[2]بيانات العملاء'!H715</f>
        <v xml:space="preserve">الحي الثامن مجاوره اولي ش جيل </v>
      </c>
      <c r="F714" t="str">
        <f>'[2]بيانات العملاء'!I715</f>
        <v>01021467661</v>
      </c>
      <c r="G714">
        <f>'[2]بيانات العملاء'!J715</f>
        <v>713</v>
      </c>
      <c r="H714">
        <f>'[2]بيانات العملاء'!K715</f>
        <v>30</v>
      </c>
      <c r="I714" t="str">
        <f>'[2]بيانات العملاء'!L715</f>
        <v>اجل ع الاستحقاق</v>
      </c>
      <c r="J714" t="str">
        <f>'[2]بيانات العملاء'!M715</f>
        <v>امر توريد</v>
      </c>
      <c r="K714">
        <f>'[2]بيانات العملاء'!N715</f>
        <v>0</v>
      </c>
      <c r="L714">
        <f>'[2]بيانات العملاء'!O715</f>
        <v>0</v>
      </c>
      <c r="M714">
        <f>'[2]بيانات العملاء'!P715</f>
        <v>0</v>
      </c>
      <c r="N714">
        <f>'[2]بيانات العملاء'!Q715</f>
        <v>0</v>
      </c>
      <c r="O714">
        <f>'[2]بيانات العملاء'!R715</f>
        <v>0</v>
      </c>
    </row>
    <row r="715" spans="1:15" hidden="1" x14ac:dyDescent="0.25">
      <c r="A715" t="str">
        <f>'[2]بيانات العملاء'!D716</f>
        <v xml:space="preserve">ص\نبض </v>
      </c>
      <c r="B715" t="str">
        <f>'[2]بيانات العملاء'!E716</f>
        <v>صيدليات</v>
      </c>
      <c r="C715" t="str">
        <f>'[2]بيانات العملاء'!F716</f>
        <v>الجيزه</v>
      </c>
      <c r="D715" t="str">
        <f>'[2]بيانات العملاء'!G716</f>
        <v>6اكتوبر</v>
      </c>
      <c r="E715" t="str">
        <f>'[2]بيانات العملاء'!H716</f>
        <v>ميدان فودافون مول شيرينكو للسيرميك</v>
      </c>
      <c r="F715" t="str">
        <f>'[2]بيانات العملاء'!I716</f>
        <v/>
      </c>
      <c r="G715">
        <f>'[2]بيانات العملاء'!J716</f>
        <v>714</v>
      </c>
      <c r="H715">
        <f>'[2]بيانات العملاء'!K716</f>
        <v>30</v>
      </c>
      <c r="I715" t="str">
        <f>'[2]بيانات العملاء'!L716</f>
        <v>اجل ع الاستحقاق</v>
      </c>
      <c r="J715" t="str">
        <f>'[2]بيانات العملاء'!M716</f>
        <v>امر توريد</v>
      </c>
      <c r="K715">
        <f>'[2]بيانات العملاء'!N716</f>
        <v>0</v>
      </c>
      <c r="L715">
        <f>'[2]بيانات العملاء'!O716</f>
        <v>0</v>
      </c>
      <c r="M715">
        <f>'[2]بيانات العملاء'!P716</f>
        <v>0</v>
      </c>
      <c r="N715">
        <f>'[2]بيانات العملاء'!Q716</f>
        <v>0</v>
      </c>
      <c r="O715">
        <f>'[2]بيانات العملاء'!R716</f>
        <v>0</v>
      </c>
    </row>
    <row r="716" spans="1:15" hidden="1" x14ac:dyDescent="0.25">
      <c r="A716" t="str">
        <f>'[2]بيانات العملاء'!D717</f>
        <v>ص\احمد محي</v>
      </c>
      <c r="B716" t="str">
        <f>'[2]بيانات العملاء'!E717</f>
        <v>صيدليات</v>
      </c>
      <c r="C716" t="str">
        <f>'[2]بيانات العملاء'!F717</f>
        <v>القاهره</v>
      </c>
      <c r="D716" t="str">
        <f>'[2]بيانات العملاء'!G717</f>
        <v>الشروق</v>
      </c>
      <c r="E716" t="str">
        <f>'[2]بيانات العملاء'!H717</f>
        <v>مول السيد السوق التجاري</v>
      </c>
      <c r="F716" t="str">
        <f>'[2]بيانات العملاء'!I717</f>
        <v/>
      </c>
      <c r="G716">
        <f>'[2]بيانات العملاء'!J717</f>
        <v>715</v>
      </c>
      <c r="H716">
        <f>'[2]بيانات العملاء'!K717</f>
        <v>30</v>
      </c>
      <c r="I716" t="str">
        <f>'[2]بيانات العملاء'!L717</f>
        <v>اجل ع الاستحقاق</v>
      </c>
      <c r="J716" t="str">
        <f>'[2]بيانات العملاء'!M717</f>
        <v>امر توريد</v>
      </c>
      <c r="K716">
        <f>'[2]بيانات العملاء'!N717</f>
        <v>0</v>
      </c>
      <c r="L716">
        <f>'[2]بيانات العملاء'!O717</f>
        <v>0</v>
      </c>
      <c r="M716">
        <f>'[2]بيانات العملاء'!P717</f>
        <v>0</v>
      </c>
      <c r="N716">
        <f>'[2]بيانات العملاء'!Q717</f>
        <v>0</v>
      </c>
      <c r="O716">
        <f>'[2]بيانات العملاء'!R717</f>
        <v>0</v>
      </c>
    </row>
    <row r="717" spans="1:15" hidden="1" x14ac:dyDescent="0.25">
      <c r="A717" t="str">
        <f>'[2]بيانات العملاء'!D718</f>
        <v>ص\محمد منصور</v>
      </c>
      <c r="B717" t="str">
        <f>'[2]بيانات العملاء'!E718</f>
        <v>صيدليات</v>
      </c>
      <c r="C717" t="str">
        <f>'[2]بيانات العملاء'!F718</f>
        <v>القاهره</v>
      </c>
      <c r="D717" t="str">
        <f>'[2]بيانات العملاء'!G718</f>
        <v>العبور</v>
      </c>
      <c r="E717" t="str">
        <f>'[2]بيانات العملاء'!H718</f>
        <v>كمبوند كايرو-جمعيه امنحتوب</v>
      </c>
      <c r="F717" t="str">
        <f>'[2]بيانات العملاء'!I718</f>
        <v/>
      </c>
      <c r="G717">
        <f>'[2]بيانات العملاء'!J718</f>
        <v>716</v>
      </c>
      <c r="H717">
        <f>'[2]بيانات العملاء'!K718</f>
        <v>30</v>
      </c>
      <c r="I717" t="str">
        <f>'[2]بيانات العملاء'!L718</f>
        <v>اجل ع الاستحقاق</v>
      </c>
      <c r="J717" t="str">
        <f>'[2]بيانات العملاء'!M718</f>
        <v>امر توريد</v>
      </c>
      <c r="K717">
        <f>'[2]بيانات العملاء'!N718</f>
        <v>0</v>
      </c>
      <c r="L717">
        <f>'[2]بيانات العملاء'!O718</f>
        <v>0</v>
      </c>
      <c r="M717">
        <f>'[2]بيانات العملاء'!P718</f>
        <v>0</v>
      </c>
      <c r="N717">
        <f>'[2]بيانات العملاء'!Q718</f>
        <v>0</v>
      </c>
      <c r="O717">
        <f>'[2]بيانات العملاء'!R718</f>
        <v>0</v>
      </c>
    </row>
    <row r="718" spans="1:15" hidden="1" x14ac:dyDescent="0.25">
      <c r="A718" t="str">
        <f>'[2]بيانات العملاء'!D719</f>
        <v>ص\هشام بدوي</v>
      </c>
      <c r="B718" t="str">
        <f>'[2]بيانات العملاء'!E719</f>
        <v>صيدليات</v>
      </c>
      <c r="C718" t="str">
        <f>'[2]بيانات العملاء'!F719</f>
        <v>القاهره</v>
      </c>
      <c r="D718" t="str">
        <f>'[2]بيانات العملاء'!G719</f>
        <v>العبور</v>
      </c>
      <c r="E718" t="str">
        <f>'[2]بيانات العملاء'!H719</f>
        <v>ش العشرين منتجع النخيل</v>
      </c>
      <c r="F718" t="str">
        <f>'[2]بيانات العملاء'!I719</f>
        <v/>
      </c>
      <c r="G718">
        <f>'[2]بيانات العملاء'!J719</f>
        <v>717</v>
      </c>
      <c r="H718">
        <f>'[2]بيانات العملاء'!K719</f>
        <v>30</v>
      </c>
      <c r="I718" t="str">
        <f>'[2]بيانات العملاء'!L719</f>
        <v>اجل ع الاستحقاق</v>
      </c>
      <c r="J718" t="str">
        <f>'[2]بيانات العملاء'!M719</f>
        <v>امر توريد</v>
      </c>
      <c r="K718">
        <f>'[2]بيانات العملاء'!N719</f>
        <v>0</v>
      </c>
      <c r="L718">
        <f>'[2]بيانات العملاء'!O719</f>
        <v>0</v>
      </c>
      <c r="M718">
        <f>'[2]بيانات العملاء'!P719</f>
        <v>0</v>
      </c>
      <c r="N718">
        <f>'[2]بيانات العملاء'!Q719</f>
        <v>0</v>
      </c>
      <c r="O718">
        <f>'[2]بيانات العملاء'!R719</f>
        <v>0</v>
      </c>
    </row>
    <row r="719" spans="1:15" hidden="1" x14ac:dyDescent="0.25">
      <c r="A719" t="str">
        <f>'[2]بيانات العملاء'!D720</f>
        <v>ص\عمر عبدالله</v>
      </c>
      <c r="B719" t="str">
        <f>'[2]بيانات العملاء'!E720</f>
        <v>صيدليات</v>
      </c>
      <c r="C719" t="str">
        <f>'[2]بيانات العملاء'!F720</f>
        <v>القاهره</v>
      </c>
      <c r="D719" t="str">
        <f>'[2]بيانات العملاء'!G720</f>
        <v>مدينه نصر</v>
      </c>
      <c r="E719" t="str">
        <f>'[2]بيانات العملاء'!H720</f>
        <v>113صقر قريش شيراتون</v>
      </c>
      <c r="F719" t="str">
        <f>'[2]بيانات العملاء'!I720</f>
        <v/>
      </c>
      <c r="G719">
        <f>'[2]بيانات العملاء'!J720</f>
        <v>718</v>
      </c>
      <c r="H719">
        <f>'[2]بيانات العملاء'!K720</f>
        <v>30</v>
      </c>
      <c r="I719" t="str">
        <f>'[2]بيانات العملاء'!L720</f>
        <v>اجل ع الاستحقاق</v>
      </c>
      <c r="J719" t="str">
        <f>'[2]بيانات العملاء'!M720</f>
        <v>امر توريد</v>
      </c>
      <c r="K719">
        <f>'[2]بيانات العملاء'!N720</f>
        <v>0</v>
      </c>
      <c r="L719">
        <f>'[2]بيانات العملاء'!O720</f>
        <v>0</v>
      </c>
      <c r="M719">
        <f>'[2]بيانات العملاء'!P720</f>
        <v>0</v>
      </c>
      <c r="N719">
        <f>'[2]بيانات العملاء'!Q720</f>
        <v>0</v>
      </c>
      <c r="O719">
        <f>'[2]بيانات العملاء'!R720</f>
        <v>0</v>
      </c>
    </row>
    <row r="720" spans="1:15" hidden="1" x14ac:dyDescent="0.25">
      <c r="A720" t="str">
        <f>'[2]بيانات العملاء'!D721</f>
        <v>ص\اندور صلاح</v>
      </c>
      <c r="B720" t="str">
        <f>'[2]بيانات العملاء'!E721</f>
        <v>صيدليات</v>
      </c>
      <c r="C720" t="str">
        <f>'[2]بيانات العملاء'!F721</f>
        <v>القاهره</v>
      </c>
      <c r="D720" t="str">
        <f>'[2]بيانات العملاء'!G721</f>
        <v>مدينه نصر</v>
      </c>
      <c r="E720" t="str">
        <f>'[2]بيانات العملاء'!H721</f>
        <v xml:space="preserve">مساكن شيراتون عماره رقم 3محمود عصمت من المنير </v>
      </c>
      <c r="F720" t="str">
        <f>'[2]بيانات العملاء'!I721</f>
        <v/>
      </c>
      <c r="G720">
        <f>'[2]بيانات العملاء'!J721</f>
        <v>719</v>
      </c>
      <c r="H720">
        <f>'[2]بيانات العملاء'!K721</f>
        <v>30</v>
      </c>
      <c r="I720" t="str">
        <f>'[2]بيانات العملاء'!L721</f>
        <v>اجل ع الاستحقاق</v>
      </c>
      <c r="J720" t="str">
        <f>'[2]بيانات العملاء'!M721</f>
        <v>امر توريد</v>
      </c>
      <c r="K720">
        <f>'[2]بيانات العملاء'!N721</f>
        <v>0</v>
      </c>
      <c r="L720">
        <f>'[2]بيانات العملاء'!O721</f>
        <v>0</v>
      </c>
      <c r="M720">
        <f>'[2]بيانات العملاء'!P721</f>
        <v>0</v>
      </c>
      <c r="N720">
        <f>'[2]بيانات العملاء'!Q721</f>
        <v>0</v>
      </c>
      <c r="O720">
        <f>'[2]بيانات العملاء'!R721</f>
        <v>0</v>
      </c>
    </row>
    <row r="721" spans="1:15" hidden="1" x14ac:dyDescent="0.25">
      <c r="A721" t="str">
        <f>'[2]بيانات العملاء'!D722</f>
        <v xml:space="preserve">ص\ايفان صبري </v>
      </c>
      <c r="B721" t="str">
        <f>'[2]بيانات العملاء'!E722</f>
        <v>صيدليات</v>
      </c>
      <c r="C721" t="str">
        <f>'[2]بيانات العملاء'!F722</f>
        <v>القاهره</v>
      </c>
      <c r="D721" t="str">
        <f>'[2]بيانات العملاء'!G722</f>
        <v>عين شمس</v>
      </c>
      <c r="E721" t="str">
        <f>'[2]بيانات العملاء'!H722</f>
        <v>20ش منسيه التحرير بجوار كليه هندسه عين شمس</v>
      </c>
      <c r="F721" t="str">
        <f>'[2]بيانات العملاء'!I722</f>
        <v/>
      </c>
      <c r="G721">
        <f>'[2]بيانات العملاء'!J722</f>
        <v>720</v>
      </c>
      <c r="H721">
        <f>'[2]بيانات العملاء'!K722</f>
        <v>30</v>
      </c>
      <c r="I721" t="str">
        <f>'[2]بيانات العملاء'!L722</f>
        <v>اجل ع الاستحقاق</v>
      </c>
      <c r="J721" t="str">
        <f>'[2]بيانات العملاء'!M722</f>
        <v>امر توريد</v>
      </c>
      <c r="K721">
        <f>'[2]بيانات العملاء'!N722</f>
        <v>0</v>
      </c>
      <c r="L721">
        <f>'[2]بيانات العملاء'!O722</f>
        <v>0</v>
      </c>
      <c r="M721">
        <f>'[2]بيانات العملاء'!P722</f>
        <v>0</v>
      </c>
      <c r="N721">
        <f>'[2]بيانات العملاء'!Q722</f>
        <v>0</v>
      </c>
      <c r="O721">
        <f>'[2]بيانات العملاء'!R722</f>
        <v>0</v>
      </c>
    </row>
    <row r="722" spans="1:15" hidden="1" x14ac:dyDescent="0.25">
      <c r="A722" t="str">
        <f>'[2]بيانات العملاء'!D723</f>
        <v>ص\16911</v>
      </c>
      <c r="B722" t="str">
        <f>'[2]بيانات العملاء'!E723</f>
        <v>صيدليات</v>
      </c>
      <c r="C722" t="str">
        <f>'[2]بيانات العملاء'!F723</f>
        <v>القاهره</v>
      </c>
      <c r="D722" t="str">
        <f>'[2]بيانات العملاء'!G723</f>
        <v>مصر الجديده</v>
      </c>
      <c r="E722" t="str">
        <f>'[2]بيانات العملاء'!H723</f>
        <v>19ش الصفا بجوار النساجون</v>
      </c>
      <c r="F722" t="str">
        <f>'[2]بيانات العملاء'!I723</f>
        <v/>
      </c>
      <c r="G722">
        <f>'[2]بيانات العملاء'!J723</f>
        <v>721</v>
      </c>
      <c r="H722">
        <f>'[2]بيانات العملاء'!K723</f>
        <v>30</v>
      </c>
      <c r="I722" t="str">
        <f>'[2]بيانات العملاء'!L723</f>
        <v>اجل ع الاستحقاق</v>
      </c>
      <c r="J722" t="str">
        <f>'[2]بيانات العملاء'!M723</f>
        <v>امر توريد</v>
      </c>
      <c r="K722">
        <f>'[2]بيانات العملاء'!N723</f>
        <v>0</v>
      </c>
      <c r="L722">
        <f>'[2]بيانات العملاء'!O723</f>
        <v>0</v>
      </c>
      <c r="M722">
        <f>'[2]بيانات العملاء'!P723</f>
        <v>0</v>
      </c>
      <c r="N722">
        <f>'[2]بيانات العملاء'!Q723</f>
        <v>0</v>
      </c>
      <c r="O722">
        <f>'[2]بيانات العملاء'!R723</f>
        <v>0</v>
      </c>
    </row>
    <row r="723" spans="1:15" hidden="1" x14ac:dyDescent="0.25">
      <c r="A723" t="str">
        <f>'[2]بيانات العملاء'!D724</f>
        <v>ص\خالد طلعت</v>
      </c>
      <c r="B723" t="str">
        <f>'[2]بيانات العملاء'!E724</f>
        <v>صيدليات</v>
      </c>
      <c r="C723" t="str">
        <f>'[2]بيانات العملاء'!F724</f>
        <v>القاهره</v>
      </c>
      <c r="D723" t="str">
        <f>'[2]بيانات العملاء'!G724</f>
        <v>مصر الجديده</v>
      </c>
      <c r="E723" t="str">
        <f>'[2]بيانات العملاء'!H724</f>
        <v xml:space="preserve">ش خالد ابن الوليد بجوار برتور فيكيش شيراتون </v>
      </c>
      <c r="F723" t="str">
        <f>'[2]بيانات العملاء'!I724</f>
        <v/>
      </c>
      <c r="G723">
        <f>'[2]بيانات العملاء'!J724</f>
        <v>722</v>
      </c>
      <c r="H723">
        <f>'[2]بيانات العملاء'!K724</f>
        <v>30</v>
      </c>
      <c r="I723" t="str">
        <f>'[2]بيانات العملاء'!L724</f>
        <v>اجل ع الاستحقاق</v>
      </c>
      <c r="J723" t="str">
        <f>'[2]بيانات العملاء'!M724</f>
        <v>امر توريد</v>
      </c>
      <c r="K723">
        <f>'[2]بيانات العملاء'!N724</f>
        <v>0</v>
      </c>
      <c r="L723">
        <f>'[2]بيانات العملاء'!O724</f>
        <v>0</v>
      </c>
      <c r="M723">
        <f>'[2]بيانات العملاء'!P724</f>
        <v>0</v>
      </c>
      <c r="N723">
        <f>'[2]بيانات العملاء'!Q724</f>
        <v>0</v>
      </c>
      <c r="O723">
        <f>'[2]بيانات العملاء'!R724</f>
        <v>0</v>
      </c>
    </row>
    <row r="724" spans="1:15" hidden="1" x14ac:dyDescent="0.25">
      <c r="A724" t="str">
        <f>'[2]بيانات العملاء'!D725</f>
        <v>ص\احمد رضا</v>
      </c>
      <c r="B724" t="str">
        <f>'[2]بيانات العملاء'!E725</f>
        <v>صيدليات</v>
      </c>
      <c r="C724" t="str">
        <f>'[2]بيانات العملاء'!F725</f>
        <v>القاهره</v>
      </c>
      <c r="D724" t="str">
        <f>'[2]بيانات العملاء'!G725</f>
        <v>المعادي</v>
      </c>
      <c r="E724" t="str">
        <f>'[2]بيانات العملاء'!H725</f>
        <v>المجاوره الخامسه المعراج العلوي عماره 5051امام دار الحسن للايتام</v>
      </c>
      <c r="F724" t="str">
        <f>'[2]بيانات العملاء'!I725</f>
        <v/>
      </c>
      <c r="G724">
        <f>'[2]بيانات العملاء'!J725</f>
        <v>723</v>
      </c>
      <c r="H724">
        <f>'[2]بيانات العملاء'!K725</f>
        <v>30</v>
      </c>
      <c r="I724" t="str">
        <f>'[2]بيانات العملاء'!L725</f>
        <v>اجل ع الاستحقاق</v>
      </c>
      <c r="J724" t="str">
        <f>'[2]بيانات العملاء'!M725</f>
        <v>امر توريد</v>
      </c>
      <c r="K724">
        <f>'[2]بيانات العملاء'!N725</f>
        <v>0</v>
      </c>
      <c r="L724">
        <f>'[2]بيانات العملاء'!O725</f>
        <v>0</v>
      </c>
      <c r="M724">
        <f>'[2]بيانات العملاء'!P725</f>
        <v>0</v>
      </c>
      <c r="N724">
        <f>'[2]بيانات العملاء'!Q725</f>
        <v>0</v>
      </c>
      <c r="O724">
        <f>'[2]بيانات العملاء'!R725</f>
        <v>0</v>
      </c>
    </row>
    <row r="725" spans="1:15" hidden="1" x14ac:dyDescent="0.25">
      <c r="A725" t="str">
        <f>'[2]بيانات العملاء'!D726</f>
        <v>ص\وليد</v>
      </c>
      <c r="B725" t="str">
        <f>'[2]بيانات العملاء'!E726</f>
        <v>صيدليات</v>
      </c>
      <c r="C725" t="str">
        <f>'[2]بيانات العملاء'!F726</f>
        <v>القاهره</v>
      </c>
      <c r="D725" t="str">
        <f>'[2]بيانات العملاء'!G726</f>
        <v>مساكن شيراتون</v>
      </c>
      <c r="E725" t="str">
        <f>'[2]بيانات العملاء'!H726</f>
        <v>عماره 27المنطقه الرابعه بجوار مسجد التعمير</v>
      </c>
      <c r="F725" t="str">
        <f>'[2]بيانات العملاء'!I726</f>
        <v/>
      </c>
      <c r="G725">
        <f>'[2]بيانات العملاء'!J726</f>
        <v>724</v>
      </c>
      <c r="H725">
        <f>'[2]بيانات العملاء'!K726</f>
        <v>30</v>
      </c>
      <c r="I725" t="str">
        <f>'[2]بيانات العملاء'!L726</f>
        <v>اجل ع الاستحقاق</v>
      </c>
      <c r="J725" t="str">
        <f>'[2]بيانات العملاء'!M726</f>
        <v>امر توريد</v>
      </c>
      <c r="K725">
        <f>'[2]بيانات العملاء'!N726</f>
        <v>0</v>
      </c>
      <c r="L725">
        <f>'[2]بيانات العملاء'!O726</f>
        <v>0</v>
      </c>
      <c r="M725">
        <f>'[2]بيانات العملاء'!P726</f>
        <v>0</v>
      </c>
      <c r="N725">
        <f>'[2]بيانات العملاء'!Q726</f>
        <v>0</v>
      </c>
      <c r="O725">
        <f>'[2]بيانات العملاء'!R726</f>
        <v>0</v>
      </c>
    </row>
    <row r="726" spans="1:15" hidden="1" x14ac:dyDescent="0.25">
      <c r="A726" t="str">
        <f>'[2]بيانات العملاء'!D727</f>
        <v>ص\احمد رضا</v>
      </c>
      <c r="B726" t="str">
        <f>'[2]بيانات العملاء'!E727</f>
        <v>صيدليات</v>
      </c>
      <c r="C726" t="str">
        <f>'[2]بيانات العملاء'!F727</f>
        <v>القاهره</v>
      </c>
      <c r="D726" t="str">
        <f>'[2]بيانات العملاء'!G727</f>
        <v>مصر الجديده</v>
      </c>
      <c r="E726" t="str">
        <f>'[2]بيانات العملاء'!H727</f>
        <v>مساكن شيراتون</v>
      </c>
      <c r="F726" t="str">
        <f>'[2]بيانات العملاء'!I727</f>
        <v/>
      </c>
      <c r="G726">
        <f>'[2]بيانات العملاء'!J727</f>
        <v>725</v>
      </c>
      <c r="H726">
        <f>'[2]بيانات العملاء'!K727</f>
        <v>30</v>
      </c>
      <c r="I726" t="str">
        <f>'[2]بيانات العملاء'!L727</f>
        <v>اجل ع الاستحقاق</v>
      </c>
      <c r="J726" t="str">
        <f>'[2]بيانات العملاء'!M727</f>
        <v>امر توريد</v>
      </c>
      <c r="K726">
        <f>'[2]بيانات العملاء'!N727</f>
        <v>0</v>
      </c>
      <c r="L726">
        <f>'[2]بيانات العملاء'!O727</f>
        <v>0</v>
      </c>
      <c r="M726">
        <f>'[2]بيانات العملاء'!P727</f>
        <v>0</v>
      </c>
      <c r="N726">
        <f>'[2]بيانات العملاء'!Q727</f>
        <v>0</v>
      </c>
      <c r="O726">
        <f>'[2]بيانات العملاء'!R727</f>
        <v>0</v>
      </c>
    </row>
    <row r="727" spans="1:15" hidden="1" x14ac:dyDescent="0.25">
      <c r="A727" t="str">
        <f>'[2]بيانات العملاء'!D728</f>
        <v>ص\هشام البدري</v>
      </c>
      <c r="B727" t="str">
        <f>'[2]بيانات العملاء'!E728</f>
        <v>صيدليات</v>
      </c>
      <c r="C727" t="str">
        <f>'[2]بيانات العملاء'!F728</f>
        <v>القاهره</v>
      </c>
      <c r="D727" t="str">
        <f>'[2]بيانات العملاء'!G728</f>
        <v>العبور</v>
      </c>
      <c r="E727" t="str">
        <f>'[2]بيانات العملاء'!H728</f>
        <v>العبور</v>
      </c>
      <c r="F727" t="str">
        <f>'[2]بيانات العملاء'!I728</f>
        <v/>
      </c>
      <c r="G727">
        <f>'[2]بيانات العملاء'!J728</f>
        <v>726</v>
      </c>
      <c r="H727">
        <f>'[2]بيانات العملاء'!K728</f>
        <v>30</v>
      </c>
      <c r="I727" t="str">
        <f>'[2]بيانات العملاء'!L728</f>
        <v>اجل ع الاستحقاق</v>
      </c>
      <c r="J727" t="str">
        <f>'[2]بيانات العملاء'!M728</f>
        <v>امر توريد</v>
      </c>
      <c r="K727">
        <f>'[2]بيانات العملاء'!N728</f>
        <v>0</v>
      </c>
      <c r="L727">
        <f>'[2]بيانات العملاء'!O728</f>
        <v>0</v>
      </c>
      <c r="M727">
        <f>'[2]بيانات العملاء'!P728</f>
        <v>0</v>
      </c>
      <c r="N727">
        <f>'[2]بيانات العملاء'!Q728</f>
        <v>0</v>
      </c>
      <c r="O727">
        <f>'[2]بيانات العملاء'!R728</f>
        <v>0</v>
      </c>
    </row>
    <row r="728" spans="1:15" hidden="1" x14ac:dyDescent="0.25">
      <c r="A728" t="str">
        <f>'[2]بيانات العملاء'!D729</f>
        <v>ص\19011</v>
      </c>
      <c r="B728" t="str">
        <f>'[2]بيانات العملاء'!E729</f>
        <v>صيدليات</v>
      </c>
      <c r="C728" t="str">
        <f>'[2]بيانات العملاء'!F729</f>
        <v>القاهره</v>
      </c>
      <c r="D728">
        <f>'[2]بيانات العملاء'!G729</f>
        <v>0</v>
      </c>
      <c r="E728">
        <f>'[2]بيانات العملاء'!H729</f>
        <v>0</v>
      </c>
      <c r="F728" t="str">
        <f>'[2]بيانات العملاء'!I729</f>
        <v/>
      </c>
      <c r="G728">
        <f>'[2]بيانات العملاء'!J729</f>
        <v>727</v>
      </c>
      <c r="H728">
        <f>'[2]بيانات العملاء'!K729</f>
        <v>30</v>
      </c>
      <c r="I728" t="str">
        <f>'[2]بيانات العملاء'!L729</f>
        <v>اجل ع الاستحقاق</v>
      </c>
      <c r="J728" t="str">
        <f>'[2]بيانات العملاء'!M729</f>
        <v>امر توريد</v>
      </c>
      <c r="K728">
        <f>'[2]بيانات العملاء'!N729</f>
        <v>0</v>
      </c>
      <c r="L728">
        <f>'[2]بيانات العملاء'!O729</f>
        <v>0</v>
      </c>
      <c r="M728">
        <f>'[2]بيانات العملاء'!P729</f>
        <v>0</v>
      </c>
      <c r="N728">
        <f>'[2]بيانات العملاء'!Q729</f>
        <v>0</v>
      </c>
      <c r="O728">
        <f>'[2]بيانات العملاء'!R729</f>
        <v>0</v>
      </c>
    </row>
    <row r="729" spans="1:15" hidden="1" x14ac:dyDescent="0.25">
      <c r="A729" t="str">
        <f>'[2]بيانات العملاء'!D730</f>
        <v xml:space="preserve">ص\ابن مصر فارما </v>
      </c>
      <c r="B729" t="str">
        <f>'[2]بيانات العملاء'!E730</f>
        <v>صيدليات</v>
      </c>
      <c r="C729" t="str">
        <f>'[2]بيانات العملاء'!F730</f>
        <v>القاهره</v>
      </c>
      <c r="D729" t="str">
        <f>'[2]بيانات العملاء'!G730</f>
        <v>التجمع الثالث</v>
      </c>
      <c r="E729" t="str">
        <f>'[2]بيانات العملاء'!H730</f>
        <v>38ش النصر القطاميه</v>
      </c>
      <c r="F729" t="str">
        <f>'[2]بيانات العملاء'!I730</f>
        <v/>
      </c>
      <c r="G729">
        <f>'[2]بيانات العملاء'!J730</f>
        <v>728</v>
      </c>
      <c r="H729">
        <f>'[2]بيانات العملاء'!K730</f>
        <v>30</v>
      </c>
      <c r="I729" t="str">
        <f>'[2]بيانات العملاء'!L730</f>
        <v>اجل ع الاستحقاق</v>
      </c>
      <c r="J729" t="str">
        <f>'[2]بيانات العملاء'!M730</f>
        <v>امر توريد</v>
      </c>
      <c r="K729">
        <f>'[2]بيانات العملاء'!N730</f>
        <v>0</v>
      </c>
      <c r="L729">
        <f>'[2]بيانات العملاء'!O730</f>
        <v>0</v>
      </c>
      <c r="M729">
        <f>'[2]بيانات العملاء'!P730</f>
        <v>0</v>
      </c>
      <c r="N729">
        <f>'[2]بيانات العملاء'!Q730</f>
        <v>0</v>
      </c>
      <c r="O729">
        <f>'[2]بيانات العملاء'!R730</f>
        <v>0</v>
      </c>
    </row>
    <row r="730" spans="1:15" hidden="1" x14ac:dyDescent="0.25">
      <c r="A730" t="str">
        <f>'[2]بيانات العملاء'!D731</f>
        <v>ص\احمد</v>
      </c>
      <c r="B730" t="str">
        <f>'[2]بيانات العملاء'!E731</f>
        <v>صيدليات</v>
      </c>
      <c r="C730" t="str">
        <f>'[2]بيانات العملاء'!F731</f>
        <v>القاهره</v>
      </c>
      <c r="D730" t="str">
        <f>'[2]بيانات العملاء'!G731</f>
        <v>عين شمس</v>
      </c>
      <c r="E730" t="str">
        <f>'[2]بيانات العملاء'!H731</f>
        <v>10ش محمود حسين احمد عرابي عين شمس</v>
      </c>
      <c r="F730" t="str">
        <f>'[2]بيانات العملاء'!I731</f>
        <v>01119207321</v>
      </c>
      <c r="G730">
        <f>'[2]بيانات العملاء'!J731</f>
        <v>729</v>
      </c>
      <c r="H730">
        <f>'[2]بيانات العملاء'!K731</f>
        <v>30</v>
      </c>
      <c r="I730" t="str">
        <f>'[2]بيانات العملاء'!L731</f>
        <v>اجل ع الاستحقاق</v>
      </c>
      <c r="J730" t="str">
        <f>'[2]بيانات العملاء'!M731</f>
        <v>امر توريد</v>
      </c>
      <c r="K730">
        <f>'[2]بيانات العملاء'!N731</f>
        <v>0</v>
      </c>
      <c r="L730">
        <f>'[2]بيانات العملاء'!O731</f>
        <v>0</v>
      </c>
      <c r="M730">
        <f>'[2]بيانات العملاء'!P731</f>
        <v>0</v>
      </c>
      <c r="N730">
        <f>'[2]بيانات العملاء'!Q731</f>
        <v>0</v>
      </c>
      <c r="O730">
        <f>'[2]بيانات العملاء'!R731</f>
        <v>0</v>
      </c>
    </row>
    <row r="731" spans="1:15" hidden="1" x14ac:dyDescent="0.25">
      <c r="A731" t="str">
        <f>'[2]بيانات العملاء'!D732</f>
        <v>ص.د\حنان</v>
      </c>
      <c r="B731" t="str">
        <f>'[2]بيانات العملاء'!E732</f>
        <v>صيدليات</v>
      </c>
      <c r="C731" t="str">
        <f>'[2]بيانات العملاء'!F732</f>
        <v>القاهره</v>
      </c>
      <c r="D731" t="str">
        <f>'[2]بيانات العملاء'!G732</f>
        <v>القطاميه</v>
      </c>
      <c r="E731" t="str">
        <f>'[2]بيانات العملاء'!H732</f>
        <v>51مساكن الجيزه القطاميه</v>
      </c>
      <c r="F731" t="str">
        <f>'[2]بيانات العملاء'!I732</f>
        <v/>
      </c>
      <c r="G731">
        <f>'[2]بيانات العملاء'!J732</f>
        <v>730</v>
      </c>
      <c r="H731">
        <f>'[2]بيانات العملاء'!K732</f>
        <v>30</v>
      </c>
      <c r="I731" t="str">
        <f>'[2]بيانات العملاء'!L732</f>
        <v>اجل ع الاستحقاق</v>
      </c>
      <c r="J731" t="str">
        <f>'[2]بيانات العملاء'!M732</f>
        <v>امر توريد</v>
      </c>
      <c r="K731">
        <f>'[2]بيانات العملاء'!N732</f>
        <v>0</v>
      </c>
      <c r="L731">
        <f>'[2]بيانات العملاء'!O732</f>
        <v>0</v>
      </c>
      <c r="M731">
        <f>'[2]بيانات العملاء'!P732</f>
        <v>0</v>
      </c>
      <c r="N731">
        <f>'[2]بيانات العملاء'!Q732</f>
        <v>0</v>
      </c>
      <c r="O731">
        <f>'[2]بيانات العملاء'!R732</f>
        <v>0</v>
      </c>
    </row>
    <row r="732" spans="1:15" hidden="1" x14ac:dyDescent="0.25">
      <c r="A732" t="str">
        <f>'[2]بيانات العملاء'!D733</f>
        <v xml:space="preserve">ص\وليد علي </v>
      </c>
      <c r="B732" t="str">
        <f>'[2]بيانات العملاء'!E733</f>
        <v>صيدليات</v>
      </c>
      <c r="C732" t="str">
        <f>'[2]بيانات العملاء'!F733</f>
        <v>القاهره</v>
      </c>
      <c r="D732" t="str">
        <f>'[2]بيانات العملاء'!G733</f>
        <v>عين شمس</v>
      </c>
      <c r="E732" t="str">
        <f>'[2]بيانات العملاء'!H733</f>
        <v>عين شمس</v>
      </c>
      <c r="F732" t="str">
        <f>'[2]بيانات العملاء'!I733</f>
        <v/>
      </c>
      <c r="G732">
        <f>'[2]بيانات العملاء'!J733</f>
        <v>731</v>
      </c>
      <c r="H732">
        <f>'[2]بيانات العملاء'!K733</f>
        <v>30</v>
      </c>
      <c r="I732" t="str">
        <f>'[2]بيانات العملاء'!L733</f>
        <v>اجل ع الاستحقاق</v>
      </c>
      <c r="J732" t="str">
        <f>'[2]بيانات العملاء'!M733</f>
        <v>امر توريد</v>
      </c>
      <c r="K732">
        <f>'[2]بيانات العملاء'!N733</f>
        <v>0</v>
      </c>
      <c r="L732">
        <f>'[2]بيانات العملاء'!O733</f>
        <v>0</v>
      </c>
      <c r="M732">
        <f>'[2]بيانات العملاء'!P733</f>
        <v>0</v>
      </c>
      <c r="N732">
        <f>'[2]بيانات العملاء'!Q733</f>
        <v>0</v>
      </c>
      <c r="O732">
        <f>'[2]بيانات العملاء'!R733</f>
        <v>0</v>
      </c>
    </row>
    <row r="733" spans="1:15" hidden="1" x14ac:dyDescent="0.25">
      <c r="A733" t="str">
        <f>'[2]بيانات العملاء'!D734</f>
        <v xml:space="preserve">ص\خضراوي </v>
      </c>
      <c r="B733" t="str">
        <f>'[2]بيانات العملاء'!E734</f>
        <v>صيدليات</v>
      </c>
      <c r="C733" t="str">
        <f>'[2]بيانات العملاء'!F734</f>
        <v>القاهره</v>
      </c>
      <c r="D733" t="str">
        <f>'[2]بيانات العملاء'!G734</f>
        <v xml:space="preserve">شبرا مصر </v>
      </c>
      <c r="E733" t="str">
        <f>'[2]بيانات العملاء'!H734</f>
        <v>شيراتون</v>
      </c>
      <c r="F733" t="str">
        <f>'[2]بيانات العملاء'!I734</f>
        <v/>
      </c>
      <c r="G733">
        <f>'[2]بيانات العملاء'!J734</f>
        <v>732</v>
      </c>
      <c r="H733">
        <f>'[2]بيانات العملاء'!K734</f>
        <v>30</v>
      </c>
      <c r="I733" t="str">
        <f>'[2]بيانات العملاء'!L734</f>
        <v>اجل ع الاستحقاق</v>
      </c>
      <c r="J733" t="str">
        <f>'[2]بيانات العملاء'!M734</f>
        <v>امر توريد</v>
      </c>
      <c r="K733">
        <f>'[2]بيانات العملاء'!N734</f>
        <v>0</v>
      </c>
      <c r="L733">
        <f>'[2]بيانات العملاء'!O734</f>
        <v>0</v>
      </c>
      <c r="M733">
        <f>'[2]بيانات العملاء'!P734</f>
        <v>0</v>
      </c>
      <c r="N733">
        <f>'[2]بيانات العملاء'!Q734</f>
        <v>0</v>
      </c>
      <c r="O733">
        <f>'[2]بيانات العملاء'!R734</f>
        <v>0</v>
      </c>
    </row>
    <row r="734" spans="1:15" hidden="1" x14ac:dyDescent="0.25">
      <c r="A734" t="str">
        <f>'[2]بيانات العملاء'!D735</f>
        <v>ص\اميره</v>
      </c>
      <c r="B734" t="str">
        <f>'[2]بيانات العملاء'!E735</f>
        <v>صيدليات</v>
      </c>
      <c r="C734" t="str">
        <f>'[2]بيانات العملاء'!F735</f>
        <v>القاهره</v>
      </c>
      <c r="D734" t="str">
        <f>'[2]بيانات العملاء'!G735</f>
        <v>المقطم</v>
      </c>
      <c r="E734" t="str">
        <f>'[2]بيانات العملاء'!H735</f>
        <v>المقطم</v>
      </c>
      <c r="F734" t="str">
        <f>'[2]بيانات العملاء'!I735</f>
        <v/>
      </c>
      <c r="G734">
        <f>'[2]بيانات العملاء'!J735</f>
        <v>733</v>
      </c>
      <c r="H734">
        <f>'[2]بيانات العملاء'!K735</f>
        <v>30</v>
      </c>
      <c r="I734" t="str">
        <f>'[2]بيانات العملاء'!L735</f>
        <v>اجل ع الاستحقاق</v>
      </c>
      <c r="J734" t="str">
        <f>'[2]بيانات العملاء'!M735</f>
        <v>امر توريد</v>
      </c>
      <c r="K734">
        <f>'[2]بيانات العملاء'!N735</f>
        <v>0</v>
      </c>
      <c r="L734">
        <f>'[2]بيانات العملاء'!O735</f>
        <v>0</v>
      </c>
      <c r="M734">
        <f>'[2]بيانات العملاء'!P735</f>
        <v>0</v>
      </c>
      <c r="N734">
        <f>'[2]بيانات العملاء'!Q735</f>
        <v>0</v>
      </c>
      <c r="O734">
        <f>'[2]بيانات العملاء'!R735</f>
        <v>0</v>
      </c>
    </row>
    <row r="735" spans="1:15" hidden="1" x14ac:dyDescent="0.25">
      <c r="A735" t="str">
        <f>'[2]بيانات العملاء'!D736</f>
        <v>ص\هاني</v>
      </c>
      <c r="B735" t="str">
        <f>'[2]بيانات العملاء'!E736</f>
        <v>صيدليات</v>
      </c>
      <c r="C735" t="str">
        <f>'[2]بيانات العملاء'!F736</f>
        <v>القاهره</v>
      </c>
      <c r="D735" t="str">
        <f>'[2]بيانات العملاء'!G736</f>
        <v>النزهه</v>
      </c>
      <c r="E735" t="str">
        <f>'[2]بيانات العملاء'!H736</f>
        <v>النزهه</v>
      </c>
      <c r="F735" t="str">
        <f>'[2]بيانات العملاء'!I736</f>
        <v/>
      </c>
      <c r="G735">
        <f>'[2]بيانات العملاء'!J736</f>
        <v>734</v>
      </c>
      <c r="H735">
        <f>'[2]بيانات العملاء'!K736</f>
        <v>30</v>
      </c>
      <c r="I735" t="str">
        <f>'[2]بيانات العملاء'!L736</f>
        <v>اجل ع الاستحقاق</v>
      </c>
      <c r="J735" t="str">
        <f>'[2]بيانات العملاء'!M736</f>
        <v>امر توريد</v>
      </c>
      <c r="K735">
        <f>'[2]بيانات العملاء'!N736</f>
        <v>0</v>
      </c>
      <c r="L735">
        <f>'[2]بيانات العملاء'!O736</f>
        <v>0</v>
      </c>
      <c r="M735">
        <f>'[2]بيانات العملاء'!P736</f>
        <v>0</v>
      </c>
      <c r="N735">
        <f>'[2]بيانات العملاء'!Q736</f>
        <v>0</v>
      </c>
      <c r="O735">
        <f>'[2]بيانات العملاء'!R736</f>
        <v>0</v>
      </c>
    </row>
    <row r="736" spans="1:15" hidden="1" x14ac:dyDescent="0.25">
      <c r="A736" t="str">
        <f>'[2]بيانات العملاء'!D737</f>
        <v>ص\برج</v>
      </c>
      <c r="B736" t="str">
        <f>'[2]بيانات العملاء'!E737</f>
        <v>صيدليات</v>
      </c>
      <c r="C736" t="str">
        <f>'[2]بيانات العملاء'!F737</f>
        <v>الجيزه</v>
      </c>
      <c r="D736" t="str">
        <f>'[2]بيانات العملاء'!G737</f>
        <v>الدقي</v>
      </c>
      <c r="E736" t="str">
        <f>'[2]بيانات العملاء'!H737</f>
        <v>6السد العالي الدقي</v>
      </c>
      <c r="F736" t="str">
        <f>'[2]بيانات العملاء'!I737</f>
        <v/>
      </c>
      <c r="G736">
        <f>'[2]بيانات العملاء'!J737</f>
        <v>735</v>
      </c>
      <c r="H736">
        <f>'[2]بيانات العملاء'!K737</f>
        <v>30</v>
      </c>
      <c r="I736" t="str">
        <f>'[2]بيانات العملاء'!L737</f>
        <v>اجل ع الاستحقاق</v>
      </c>
      <c r="J736" t="str">
        <f>'[2]بيانات العملاء'!M737</f>
        <v>امر توريد</v>
      </c>
      <c r="K736">
        <f>'[2]بيانات العملاء'!N737</f>
        <v>0</v>
      </c>
      <c r="L736">
        <f>'[2]بيانات العملاء'!O737</f>
        <v>0</v>
      </c>
      <c r="M736">
        <f>'[2]بيانات العملاء'!P737</f>
        <v>0</v>
      </c>
      <c r="N736">
        <f>'[2]بيانات العملاء'!Q737</f>
        <v>0</v>
      </c>
      <c r="O736">
        <f>'[2]بيانات العملاء'!R737</f>
        <v>0</v>
      </c>
    </row>
    <row r="737" spans="1:15" hidden="1" x14ac:dyDescent="0.25">
      <c r="A737" t="str">
        <f>'[2]بيانات العملاء'!D738</f>
        <v xml:space="preserve">ص\هشام </v>
      </c>
      <c r="B737" t="str">
        <f>'[2]بيانات العملاء'!E738</f>
        <v>صيدليات</v>
      </c>
      <c r="C737" t="str">
        <f>'[2]بيانات العملاء'!F738</f>
        <v>الجيزه</v>
      </c>
      <c r="D737" t="str">
        <f>'[2]بيانات العملاء'!G738</f>
        <v>6اكتوبر</v>
      </c>
      <c r="E737" t="str">
        <f>'[2]بيانات العملاء'!H738</f>
        <v>المحور المركزي - الحصري -6 أكتوبر</v>
      </c>
      <c r="F737" t="str">
        <f>'[2]بيانات العملاء'!I738</f>
        <v/>
      </c>
      <c r="G737">
        <f>'[2]بيانات العملاء'!J738</f>
        <v>736</v>
      </c>
      <c r="H737">
        <f>'[2]بيانات العملاء'!K738</f>
        <v>30</v>
      </c>
      <c r="I737" t="str">
        <f>'[2]بيانات العملاء'!L738</f>
        <v>اجل ع الاستحقاق</v>
      </c>
      <c r="J737" t="str">
        <f>'[2]بيانات العملاء'!M738</f>
        <v>امر توريد</v>
      </c>
      <c r="K737">
        <f>'[2]بيانات العملاء'!N738</f>
        <v>0</v>
      </c>
      <c r="L737">
        <f>'[2]بيانات العملاء'!O738</f>
        <v>0</v>
      </c>
      <c r="M737">
        <f>'[2]بيانات العملاء'!P738</f>
        <v>0</v>
      </c>
      <c r="N737">
        <f>'[2]بيانات العملاء'!Q738</f>
        <v>0</v>
      </c>
      <c r="O737">
        <f>'[2]بيانات العملاء'!R738</f>
        <v>0</v>
      </c>
    </row>
    <row r="738" spans="1:15" hidden="1" x14ac:dyDescent="0.25">
      <c r="A738" t="str">
        <f>'[2]بيانات العملاء'!D739</f>
        <v>ص\ساره سعيد</v>
      </c>
      <c r="B738" t="str">
        <f>'[2]بيانات العملاء'!E739</f>
        <v>صيدليات</v>
      </c>
      <c r="C738" t="str">
        <f>'[2]بيانات العملاء'!F739</f>
        <v>القاهره</v>
      </c>
      <c r="D738" t="str">
        <f>'[2]بيانات العملاء'!G739</f>
        <v>مدينه نصر</v>
      </c>
      <c r="E738" t="str">
        <f>'[2]بيانات العملاء'!H739</f>
        <v xml:space="preserve">13ش محمود متفرع من مكرم عبيد </v>
      </c>
      <c r="F738" t="str">
        <f>'[2]بيانات العملاء'!I739</f>
        <v/>
      </c>
      <c r="G738">
        <f>'[2]بيانات العملاء'!J739</f>
        <v>737</v>
      </c>
      <c r="H738">
        <f>'[2]بيانات العملاء'!K739</f>
        <v>30</v>
      </c>
      <c r="I738" t="str">
        <f>'[2]بيانات العملاء'!L739</f>
        <v>اجل ع الاستحقاق</v>
      </c>
      <c r="J738" t="str">
        <f>'[2]بيانات العملاء'!M739</f>
        <v>امر توريد</v>
      </c>
      <c r="K738">
        <f>'[2]بيانات العملاء'!N739</f>
        <v>0</v>
      </c>
      <c r="L738">
        <f>'[2]بيانات العملاء'!O739</f>
        <v>0</v>
      </c>
      <c r="M738">
        <f>'[2]بيانات العملاء'!P739</f>
        <v>0</v>
      </c>
      <c r="N738">
        <f>'[2]بيانات العملاء'!Q739</f>
        <v>0</v>
      </c>
      <c r="O738">
        <f>'[2]بيانات العملاء'!R739</f>
        <v>0</v>
      </c>
    </row>
    <row r="739" spans="1:15" hidden="1" x14ac:dyDescent="0.25">
      <c r="A739" t="str">
        <f>'[2]بيانات العملاء'!D740</f>
        <v xml:space="preserve">ص.د\حسام </v>
      </c>
      <c r="B739" t="str">
        <f>'[2]بيانات العملاء'!E740</f>
        <v>صيدليات</v>
      </c>
      <c r="C739" t="str">
        <f>'[2]بيانات العملاء'!F740</f>
        <v>القاهره</v>
      </c>
      <c r="D739" t="str">
        <f>'[2]بيانات العملاء'!G740</f>
        <v>صقر قريش</v>
      </c>
      <c r="E739" t="str">
        <f>'[2]بيانات العملاء'!H740</f>
        <v>عماره 17 عمارات العرايس صقر قريشالمعادي</v>
      </c>
      <c r="F739" t="str">
        <f>'[2]بيانات العملاء'!I740</f>
        <v/>
      </c>
      <c r="G739">
        <f>'[2]بيانات العملاء'!J740</f>
        <v>738</v>
      </c>
      <c r="H739">
        <f>'[2]بيانات العملاء'!K740</f>
        <v>30</v>
      </c>
      <c r="I739" t="str">
        <f>'[2]بيانات العملاء'!L740</f>
        <v>اجل ع الاستحقاق</v>
      </c>
      <c r="J739" t="str">
        <f>'[2]بيانات العملاء'!M740</f>
        <v>امر توريد</v>
      </c>
      <c r="K739">
        <f>'[2]بيانات العملاء'!N740</f>
        <v>0</v>
      </c>
      <c r="L739">
        <f>'[2]بيانات العملاء'!O740</f>
        <v>0</v>
      </c>
      <c r="M739">
        <f>'[2]بيانات العملاء'!P740</f>
        <v>0</v>
      </c>
      <c r="N739">
        <f>'[2]بيانات العملاء'!Q740</f>
        <v>0</v>
      </c>
      <c r="O739">
        <f>'[2]بيانات العملاء'!R740</f>
        <v>0</v>
      </c>
    </row>
    <row r="740" spans="1:15" hidden="1" x14ac:dyDescent="0.25">
      <c r="A740" t="str">
        <f>'[2]بيانات العملاء'!D741</f>
        <v xml:space="preserve">ص\العالميه </v>
      </c>
      <c r="B740" t="str">
        <f>'[2]بيانات العملاء'!E741</f>
        <v>صيدليات</v>
      </c>
      <c r="C740" t="str">
        <f>'[2]بيانات العملاء'!F741</f>
        <v>القاهره</v>
      </c>
      <c r="D740" t="str">
        <f>'[2]بيانات العملاء'!G741</f>
        <v>المعادي</v>
      </c>
      <c r="E740" t="str">
        <f>'[2]بيانات العملاء'!H741</f>
        <v>9ش الحسين زهراء المعادي</v>
      </c>
      <c r="F740" t="str">
        <f>'[2]بيانات العملاء'!I741</f>
        <v/>
      </c>
      <c r="G740">
        <f>'[2]بيانات العملاء'!J741</f>
        <v>739</v>
      </c>
      <c r="H740">
        <f>'[2]بيانات العملاء'!K741</f>
        <v>30</v>
      </c>
      <c r="I740" t="str">
        <f>'[2]بيانات العملاء'!L741</f>
        <v>اجل ع الاستحقاق</v>
      </c>
      <c r="J740" t="str">
        <f>'[2]بيانات العملاء'!M741</f>
        <v>امر توريد</v>
      </c>
      <c r="K740">
        <f>'[2]بيانات العملاء'!N741</f>
        <v>0</v>
      </c>
      <c r="L740">
        <f>'[2]بيانات العملاء'!O741</f>
        <v>0</v>
      </c>
      <c r="M740">
        <f>'[2]بيانات العملاء'!P741</f>
        <v>0</v>
      </c>
      <c r="N740">
        <f>'[2]بيانات العملاء'!Q741</f>
        <v>0</v>
      </c>
      <c r="O740">
        <f>'[2]بيانات العملاء'!R741</f>
        <v>0</v>
      </c>
    </row>
    <row r="741" spans="1:15" hidden="1" x14ac:dyDescent="0.25">
      <c r="A741" t="str">
        <f>'[2]بيانات العملاء'!D742</f>
        <v xml:space="preserve">ص\سوزا ن الحديثه </v>
      </c>
      <c r="B741" t="str">
        <f>'[2]بيانات العملاء'!E742</f>
        <v>صيدليات</v>
      </c>
      <c r="C741" t="str">
        <f>'[2]بيانات العملاء'!F742</f>
        <v>القاهره</v>
      </c>
      <c r="D741" t="str">
        <f>'[2]بيانات العملاء'!G742</f>
        <v>مدينه نصر</v>
      </c>
      <c r="E741" t="str">
        <f>'[2]بيانات العملاء'!H742</f>
        <v>زهراء مدينه نصر</v>
      </c>
      <c r="F741" t="str">
        <f>'[2]بيانات العملاء'!I742</f>
        <v/>
      </c>
      <c r="G741">
        <f>'[2]بيانات العملاء'!J742</f>
        <v>740</v>
      </c>
      <c r="H741">
        <f>'[2]بيانات العملاء'!K742</f>
        <v>30</v>
      </c>
      <c r="I741" t="str">
        <f>'[2]بيانات العملاء'!L742</f>
        <v>اجل ع الاستحقاق</v>
      </c>
      <c r="J741" t="str">
        <f>'[2]بيانات العملاء'!M742</f>
        <v>امر توريد</v>
      </c>
      <c r="K741">
        <f>'[2]بيانات العملاء'!N742</f>
        <v>0</v>
      </c>
      <c r="L741">
        <f>'[2]بيانات العملاء'!O742</f>
        <v>0</v>
      </c>
      <c r="M741">
        <f>'[2]بيانات العملاء'!P742</f>
        <v>0</v>
      </c>
      <c r="N741">
        <f>'[2]بيانات العملاء'!Q742</f>
        <v>0</v>
      </c>
      <c r="O741">
        <f>'[2]بيانات العملاء'!R742</f>
        <v>0</v>
      </c>
    </row>
    <row r="742" spans="1:15" hidden="1" x14ac:dyDescent="0.25">
      <c r="A742" t="str">
        <f>'[2]بيانات العملاء'!D743</f>
        <v>ص\المحبه</v>
      </c>
      <c r="B742" t="str">
        <f>'[2]بيانات العملاء'!E743</f>
        <v>صيدليات</v>
      </c>
      <c r="C742" t="str">
        <f>'[2]بيانات العملاء'!F743</f>
        <v>الجيزه</v>
      </c>
      <c r="D742" t="str">
        <f>'[2]بيانات العملاء'!G743</f>
        <v>الدقي</v>
      </c>
      <c r="E742" t="str">
        <f>'[2]بيانات العملاء'!H743</f>
        <v>شارع احمد كامل بجوار المحافظه</v>
      </c>
      <c r="F742" t="str">
        <f>'[2]بيانات العملاء'!I743</f>
        <v/>
      </c>
      <c r="G742">
        <f>'[2]بيانات العملاء'!J743</f>
        <v>741</v>
      </c>
      <c r="H742">
        <f>'[2]بيانات العملاء'!K743</f>
        <v>30</v>
      </c>
      <c r="I742" t="str">
        <f>'[2]بيانات العملاء'!L743</f>
        <v>اجل ع الاستحقاق</v>
      </c>
      <c r="J742" t="str">
        <f>'[2]بيانات العملاء'!M743</f>
        <v>امر توريد</v>
      </c>
      <c r="K742">
        <f>'[2]بيانات العملاء'!N743</f>
        <v>0</v>
      </c>
      <c r="L742">
        <f>'[2]بيانات العملاء'!O743</f>
        <v>0</v>
      </c>
      <c r="M742">
        <f>'[2]بيانات العملاء'!P743</f>
        <v>0</v>
      </c>
      <c r="N742">
        <f>'[2]بيانات العملاء'!Q743</f>
        <v>0</v>
      </c>
      <c r="O742">
        <f>'[2]بيانات العملاء'!R743</f>
        <v>0</v>
      </c>
    </row>
    <row r="743" spans="1:15" hidden="1" x14ac:dyDescent="0.25">
      <c r="A743" t="str">
        <f>'[2]بيانات العملاء'!D744</f>
        <v xml:space="preserve">ص\الحاوي </v>
      </c>
      <c r="B743" t="str">
        <f>'[2]بيانات العملاء'!E744</f>
        <v>صيدليات</v>
      </c>
      <c r="C743" t="str">
        <f>'[2]بيانات العملاء'!F744</f>
        <v>القاهره</v>
      </c>
      <c r="D743" t="str">
        <f>'[2]بيانات العملاء'!G744</f>
        <v>العبور</v>
      </c>
      <c r="E743" t="str">
        <f>'[2]بيانات العملاء'!H744</f>
        <v>سنتر المحبه اول ش مستشفي قريه حبيب</v>
      </c>
      <c r="F743" t="str">
        <f>'[2]بيانات العملاء'!I744</f>
        <v/>
      </c>
      <c r="G743">
        <f>'[2]بيانات العملاء'!J744</f>
        <v>742</v>
      </c>
      <c r="H743">
        <f>'[2]بيانات العملاء'!K744</f>
        <v>30</v>
      </c>
      <c r="I743" t="str">
        <f>'[2]بيانات العملاء'!L744</f>
        <v>اجل ع الاستحقاق</v>
      </c>
      <c r="J743" t="str">
        <f>'[2]بيانات العملاء'!M744</f>
        <v>امر توريد</v>
      </c>
      <c r="K743">
        <f>'[2]بيانات العملاء'!N744</f>
        <v>0</v>
      </c>
      <c r="L743">
        <f>'[2]بيانات العملاء'!O744</f>
        <v>0</v>
      </c>
      <c r="M743">
        <f>'[2]بيانات العملاء'!P744</f>
        <v>0</v>
      </c>
      <c r="N743">
        <f>'[2]بيانات العملاء'!Q744</f>
        <v>0</v>
      </c>
      <c r="O743">
        <f>'[2]بيانات العملاء'!R744</f>
        <v>0</v>
      </c>
    </row>
    <row r="744" spans="1:15" hidden="1" x14ac:dyDescent="0.25">
      <c r="A744" t="str">
        <f>'[2]بيانات العملاء'!D745</f>
        <v>ص\ابرام (العبور)</v>
      </c>
      <c r="B744" t="str">
        <f>'[2]بيانات العملاء'!E745</f>
        <v>صيدليات</v>
      </c>
      <c r="C744" t="str">
        <f>'[2]بيانات العملاء'!F745</f>
        <v>القاهره</v>
      </c>
      <c r="D744" t="str">
        <f>'[2]بيانات العملاء'!G745</f>
        <v>العبور</v>
      </c>
      <c r="E744" t="str">
        <f>'[2]بيانات العملاء'!H745</f>
        <v>العبور الشارع التجاري</v>
      </c>
      <c r="F744" t="str">
        <f>'[2]بيانات العملاء'!I745</f>
        <v/>
      </c>
      <c r="G744">
        <f>'[2]بيانات العملاء'!J745</f>
        <v>743</v>
      </c>
      <c r="H744">
        <f>'[2]بيانات العملاء'!K745</f>
        <v>30</v>
      </c>
      <c r="I744" t="str">
        <f>'[2]بيانات العملاء'!L745</f>
        <v>اجل ع الاستحقاق</v>
      </c>
      <c r="J744" t="str">
        <f>'[2]بيانات العملاء'!M745</f>
        <v>امر توريد</v>
      </c>
      <c r="K744">
        <f>'[2]بيانات العملاء'!N745</f>
        <v>0</v>
      </c>
      <c r="L744">
        <f>'[2]بيانات العملاء'!O745</f>
        <v>0</v>
      </c>
      <c r="M744">
        <f>'[2]بيانات العملاء'!P745</f>
        <v>0</v>
      </c>
      <c r="N744">
        <f>'[2]بيانات العملاء'!Q745</f>
        <v>0</v>
      </c>
      <c r="O744">
        <f>'[2]بيانات العملاء'!R745</f>
        <v>0</v>
      </c>
    </row>
    <row r="745" spans="1:15" hidden="1" x14ac:dyDescent="0.25">
      <c r="A745" t="str">
        <f>'[2]بيانات العملاء'!D746</f>
        <v>ص\شكشك</v>
      </c>
      <c r="B745" t="str">
        <f>'[2]بيانات العملاء'!E746</f>
        <v>صيدليات</v>
      </c>
      <c r="C745" t="str">
        <f>'[2]بيانات العملاء'!F746</f>
        <v>القاهره</v>
      </c>
      <c r="D745" t="str">
        <f>'[2]بيانات العملاء'!G746</f>
        <v>العبور</v>
      </c>
      <c r="E745" t="str">
        <f>'[2]بيانات العملاء'!H746</f>
        <v>العبور</v>
      </c>
      <c r="F745" t="str">
        <f>'[2]بيانات العملاء'!I746</f>
        <v/>
      </c>
      <c r="G745">
        <f>'[2]بيانات العملاء'!J746</f>
        <v>744</v>
      </c>
      <c r="H745">
        <f>'[2]بيانات العملاء'!K746</f>
        <v>30</v>
      </c>
      <c r="I745" t="str">
        <f>'[2]بيانات العملاء'!L746</f>
        <v>اجل ع الاستحقاق</v>
      </c>
      <c r="J745" t="str">
        <f>'[2]بيانات العملاء'!M746</f>
        <v>امر توريد</v>
      </c>
      <c r="K745">
        <f>'[2]بيانات العملاء'!N746</f>
        <v>0</v>
      </c>
      <c r="L745">
        <f>'[2]بيانات العملاء'!O746</f>
        <v>0</v>
      </c>
      <c r="M745">
        <f>'[2]بيانات العملاء'!P746</f>
        <v>0</v>
      </c>
      <c r="N745">
        <f>'[2]بيانات العملاء'!Q746</f>
        <v>0</v>
      </c>
      <c r="O745">
        <f>'[2]بيانات العملاء'!R746</f>
        <v>0</v>
      </c>
    </row>
    <row r="746" spans="1:15" hidden="1" x14ac:dyDescent="0.25">
      <c r="A746" t="str">
        <f>'[2]بيانات العملاء'!D747</f>
        <v>ص\نايل سنتر</v>
      </c>
      <c r="B746" t="str">
        <f>'[2]بيانات العملاء'!E747</f>
        <v>صيدليات</v>
      </c>
      <c r="C746" t="str">
        <f>'[2]بيانات العملاء'!F747</f>
        <v>الجيزه</v>
      </c>
      <c r="D746" t="str">
        <f>'[2]بيانات العملاء'!G747</f>
        <v>الدقي</v>
      </c>
      <c r="E746" t="str">
        <f>'[2]بيانات العملاء'!H747</f>
        <v>29ش نوال ناصيه لطفي حسونه الدقي</v>
      </c>
      <c r="F746" t="str">
        <f>'[2]بيانات العملاء'!I747</f>
        <v/>
      </c>
      <c r="G746">
        <f>'[2]بيانات العملاء'!J747</f>
        <v>745</v>
      </c>
      <c r="H746">
        <f>'[2]بيانات العملاء'!K747</f>
        <v>30</v>
      </c>
      <c r="I746" t="str">
        <f>'[2]بيانات العملاء'!L747</f>
        <v>اجل ع الاستحقاق</v>
      </c>
      <c r="J746" t="str">
        <f>'[2]بيانات العملاء'!M747</f>
        <v>امر توريد</v>
      </c>
      <c r="K746">
        <f>'[2]بيانات العملاء'!N747</f>
        <v>0</v>
      </c>
      <c r="L746">
        <f>'[2]بيانات العملاء'!O747</f>
        <v>0</v>
      </c>
      <c r="M746">
        <f>'[2]بيانات العملاء'!P747</f>
        <v>0</v>
      </c>
      <c r="N746">
        <f>'[2]بيانات العملاء'!Q747</f>
        <v>0</v>
      </c>
      <c r="O746">
        <f>'[2]بيانات العملاء'!R747</f>
        <v>0</v>
      </c>
    </row>
    <row r="747" spans="1:15" hidden="1" x14ac:dyDescent="0.25">
      <c r="A747" t="str">
        <f>'[2]بيانات العملاء'!D748</f>
        <v xml:space="preserve">ص\هيلث </v>
      </c>
      <c r="B747" t="str">
        <f>'[2]بيانات العملاء'!E748</f>
        <v>صيدليات</v>
      </c>
      <c r="C747" t="str">
        <f>'[2]بيانات العملاء'!F748</f>
        <v>الجيزه</v>
      </c>
      <c r="D747" t="str">
        <f>'[2]بيانات العملاء'!G748</f>
        <v>فيصل</v>
      </c>
      <c r="E747" t="str">
        <f>'[2]بيانات العملاء'!H748</f>
        <v xml:space="preserve">12ش الشهيد احمد حمدي </v>
      </c>
      <c r="F747" t="str">
        <f>'[2]بيانات العملاء'!I748</f>
        <v/>
      </c>
      <c r="G747">
        <f>'[2]بيانات العملاء'!J748</f>
        <v>746</v>
      </c>
      <c r="H747">
        <f>'[2]بيانات العملاء'!K748</f>
        <v>30</v>
      </c>
      <c r="I747" t="str">
        <f>'[2]بيانات العملاء'!L748</f>
        <v>اجل ع الاستحقاق</v>
      </c>
      <c r="J747" t="str">
        <f>'[2]بيانات العملاء'!M748</f>
        <v>امر توريد</v>
      </c>
      <c r="K747">
        <f>'[2]بيانات العملاء'!N748</f>
        <v>0</v>
      </c>
      <c r="L747">
        <f>'[2]بيانات العملاء'!O748</f>
        <v>0</v>
      </c>
      <c r="M747">
        <f>'[2]بيانات العملاء'!P748</f>
        <v>0</v>
      </c>
      <c r="N747">
        <f>'[2]بيانات العملاء'!Q748</f>
        <v>0</v>
      </c>
      <c r="O747">
        <f>'[2]بيانات العملاء'!R748</f>
        <v>0</v>
      </c>
    </row>
    <row r="748" spans="1:15" hidden="1" x14ac:dyDescent="0.25">
      <c r="A748" t="str">
        <f>'[2]بيانات العملاء'!D749</f>
        <v>ص\د.شيرين خليل</v>
      </c>
      <c r="B748" t="str">
        <f>'[2]بيانات العملاء'!E749</f>
        <v>صيدليات</v>
      </c>
      <c r="C748" t="str">
        <f>'[2]بيانات العملاء'!F749</f>
        <v>القاهره</v>
      </c>
      <c r="D748" t="str">
        <f>'[2]بيانات العملاء'!G749</f>
        <v>العبور</v>
      </c>
      <c r="E748" t="str">
        <f>'[2]بيانات العملاء'!H749</f>
        <v>العبور</v>
      </c>
      <c r="F748" t="str">
        <f>'[2]بيانات العملاء'!I749</f>
        <v/>
      </c>
      <c r="G748">
        <f>'[2]بيانات العملاء'!J749</f>
        <v>747</v>
      </c>
      <c r="H748">
        <f>'[2]بيانات العملاء'!K749</f>
        <v>30</v>
      </c>
      <c r="I748" t="str">
        <f>'[2]بيانات العملاء'!L749</f>
        <v>اجل ع الاستحقاق</v>
      </c>
      <c r="J748" t="str">
        <f>'[2]بيانات العملاء'!M749</f>
        <v>امر توريد</v>
      </c>
      <c r="K748">
        <f>'[2]بيانات العملاء'!N749</f>
        <v>0</v>
      </c>
      <c r="L748">
        <f>'[2]بيانات العملاء'!O749</f>
        <v>0</v>
      </c>
      <c r="M748">
        <f>'[2]بيانات العملاء'!P749</f>
        <v>0</v>
      </c>
      <c r="N748">
        <f>'[2]بيانات العملاء'!Q749</f>
        <v>0</v>
      </c>
      <c r="O748">
        <f>'[2]بيانات العملاء'!R749</f>
        <v>0</v>
      </c>
    </row>
    <row r="749" spans="1:15" hidden="1" x14ac:dyDescent="0.25">
      <c r="A749" t="str">
        <f>'[2]بيانات العملاء'!D750</f>
        <v xml:space="preserve">ص.د\محسن </v>
      </c>
      <c r="B749" t="str">
        <f>'[2]بيانات العملاء'!E750</f>
        <v>صيدليات</v>
      </c>
      <c r="C749" t="str">
        <f>'[2]بيانات العملاء'!F750</f>
        <v>القليوبيه</v>
      </c>
      <c r="D749" t="str">
        <f>'[2]بيانات العملاء'!G750</f>
        <v>قليوب</v>
      </c>
      <c r="E749" t="str">
        <f>'[2]بيانات العملاء'!H750</f>
        <v>قليوب</v>
      </c>
      <c r="F749" t="str">
        <f>'[2]بيانات العملاء'!I750</f>
        <v/>
      </c>
      <c r="G749">
        <f>'[2]بيانات العملاء'!J750</f>
        <v>748</v>
      </c>
      <c r="H749">
        <f>'[2]بيانات العملاء'!K750</f>
        <v>30</v>
      </c>
      <c r="I749" t="str">
        <f>'[2]بيانات العملاء'!L750</f>
        <v>اجل ع الاستحقاق</v>
      </c>
      <c r="J749" t="str">
        <f>'[2]بيانات العملاء'!M750</f>
        <v>امر توريد</v>
      </c>
      <c r="K749">
        <f>'[2]بيانات العملاء'!N750</f>
        <v>0</v>
      </c>
      <c r="L749">
        <f>'[2]بيانات العملاء'!O750</f>
        <v>0</v>
      </c>
      <c r="M749">
        <f>'[2]بيانات العملاء'!P750</f>
        <v>0</v>
      </c>
      <c r="N749">
        <f>'[2]بيانات العملاء'!Q750</f>
        <v>0</v>
      </c>
      <c r="O749">
        <f>'[2]بيانات العملاء'!R750</f>
        <v>0</v>
      </c>
    </row>
    <row r="750" spans="1:15" hidden="1" x14ac:dyDescent="0.25">
      <c r="A750" t="str">
        <f>'[2]بيانات العملاء'!D751</f>
        <v xml:space="preserve">د\محمد عبد الحميد </v>
      </c>
      <c r="B750" t="str">
        <f>'[2]بيانات العملاء'!E751</f>
        <v>صيدليات</v>
      </c>
      <c r="C750" t="str">
        <f>'[2]بيانات العملاء'!F751</f>
        <v>القليوبيه</v>
      </c>
      <c r="D750" t="str">
        <f>'[2]بيانات العملاء'!G751</f>
        <v>طوخ</v>
      </c>
      <c r="E750" t="str">
        <f>'[2]بيانات العملاء'!H751</f>
        <v>طوخ</v>
      </c>
      <c r="F750" t="str">
        <f>'[2]بيانات العملاء'!I751</f>
        <v/>
      </c>
      <c r="G750">
        <f>'[2]بيانات العملاء'!J751</f>
        <v>749</v>
      </c>
      <c r="H750">
        <f>'[2]بيانات العملاء'!K751</f>
        <v>30</v>
      </c>
      <c r="I750" t="str">
        <f>'[2]بيانات العملاء'!L751</f>
        <v>اجل ع الاستحقاق</v>
      </c>
      <c r="J750" t="str">
        <f>'[2]بيانات العملاء'!M751</f>
        <v>امر توريد</v>
      </c>
      <c r="K750">
        <f>'[2]بيانات العملاء'!N751</f>
        <v>0</v>
      </c>
      <c r="L750">
        <f>'[2]بيانات العملاء'!O751</f>
        <v>0</v>
      </c>
      <c r="M750">
        <f>'[2]بيانات العملاء'!P751</f>
        <v>0</v>
      </c>
      <c r="N750">
        <f>'[2]بيانات العملاء'!Q751</f>
        <v>0</v>
      </c>
      <c r="O750">
        <f>'[2]بيانات العملاء'!R751</f>
        <v>0</v>
      </c>
    </row>
    <row r="751" spans="1:15" hidden="1" x14ac:dyDescent="0.25">
      <c r="A751" t="str">
        <f>'[2]بيانات العملاء'!D752</f>
        <v>ص\زلط</v>
      </c>
      <c r="B751" t="str">
        <f>'[2]بيانات العملاء'!E752</f>
        <v>صيدليات</v>
      </c>
      <c r="C751" t="str">
        <f>'[2]بيانات العملاء'!F752</f>
        <v>القليوبيه</v>
      </c>
      <c r="D751" t="str">
        <f>'[2]بيانات العملاء'!G752</f>
        <v xml:space="preserve">شبرا </v>
      </c>
      <c r="E751" t="str">
        <f>'[2]بيانات العملاء'!H752</f>
        <v>شبرا كوبري عرابي</v>
      </c>
      <c r="F751" t="str">
        <f>'[2]بيانات العملاء'!I752</f>
        <v/>
      </c>
      <c r="G751">
        <f>'[2]بيانات العملاء'!J752</f>
        <v>750</v>
      </c>
      <c r="H751">
        <f>'[2]بيانات العملاء'!K752</f>
        <v>30</v>
      </c>
      <c r="I751" t="str">
        <f>'[2]بيانات العملاء'!L752</f>
        <v>اجل ع الاستحقاق</v>
      </c>
      <c r="J751" t="str">
        <f>'[2]بيانات العملاء'!M752</f>
        <v>امر توريد</v>
      </c>
      <c r="K751">
        <f>'[2]بيانات العملاء'!N752</f>
        <v>0</v>
      </c>
      <c r="L751">
        <f>'[2]بيانات العملاء'!O752</f>
        <v>0</v>
      </c>
      <c r="M751">
        <f>'[2]بيانات العملاء'!P752</f>
        <v>0</v>
      </c>
      <c r="N751">
        <f>'[2]بيانات العملاء'!Q752</f>
        <v>0</v>
      </c>
      <c r="O751">
        <f>'[2]بيانات العملاء'!R752</f>
        <v>0</v>
      </c>
    </row>
    <row r="752" spans="1:15" hidden="1" x14ac:dyDescent="0.25">
      <c r="A752" t="str">
        <f>'[2]بيانات العملاء'!D753</f>
        <v xml:space="preserve">د\محمد الخطيب </v>
      </c>
      <c r="B752" t="str">
        <f>'[2]بيانات العملاء'!E753</f>
        <v>صيدليات</v>
      </c>
      <c r="C752" t="str">
        <f>'[2]بيانات العملاء'!F753</f>
        <v>القليوبيه</v>
      </c>
      <c r="D752" t="str">
        <f>'[2]بيانات العملاء'!G753</f>
        <v>قليوب</v>
      </c>
      <c r="E752" t="str">
        <f>'[2]بيانات العملاء'!H753</f>
        <v>قليوب</v>
      </c>
      <c r="F752" t="str">
        <f>'[2]بيانات العملاء'!I753</f>
        <v/>
      </c>
      <c r="G752">
        <f>'[2]بيانات العملاء'!J753</f>
        <v>751</v>
      </c>
      <c r="H752">
        <f>'[2]بيانات العملاء'!K753</f>
        <v>30</v>
      </c>
      <c r="I752" t="str">
        <f>'[2]بيانات العملاء'!L753</f>
        <v>اجل ع الاستحقاق</v>
      </c>
      <c r="J752" t="str">
        <f>'[2]بيانات العملاء'!M753</f>
        <v>امر توريد</v>
      </c>
      <c r="K752">
        <f>'[2]بيانات العملاء'!N753</f>
        <v>0</v>
      </c>
      <c r="L752">
        <f>'[2]بيانات العملاء'!O753</f>
        <v>0</v>
      </c>
      <c r="M752">
        <f>'[2]بيانات العملاء'!P753</f>
        <v>0</v>
      </c>
      <c r="N752">
        <f>'[2]بيانات العملاء'!Q753</f>
        <v>0</v>
      </c>
      <c r="O752">
        <f>'[2]بيانات العملاء'!R753</f>
        <v>0</v>
      </c>
    </row>
    <row r="753" spans="1:15" hidden="1" x14ac:dyDescent="0.25">
      <c r="A753" t="str">
        <f>'[2]بيانات العملاء'!D754</f>
        <v>ص\عادل عبد الغني</v>
      </c>
      <c r="B753" t="str">
        <f>'[2]بيانات العملاء'!E754</f>
        <v>صيدليات</v>
      </c>
      <c r="C753" t="str">
        <f>'[2]بيانات العملاء'!F754</f>
        <v>القاهره</v>
      </c>
      <c r="D753" t="str">
        <f>'[2]بيانات العملاء'!G754</f>
        <v>حلوان</v>
      </c>
      <c r="E753" t="str">
        <f>'[2]بيانات العملاء'!H754</f>
        <v>تقاطع شارع ذكي من ش جعفر حلوان بجوار الكنيسه</v>
      </c>
      <c r="F753" t="str">
        <f>'[2]بيانات العملاء'!I754</f>
        <v/>
      </c>
      <c r="G753">
        <f>'[2]بيانات العملاء'!J754</f>
        <v>752</v>
      </c>
      <c r="H753">
        <f>'[2]بيانات العملاء'!K754</f>
        <v>30</v>
      </c>
      <c r="I753" t="str">
        <f>'[2]بيانات العملاء'!L754</f>
        <v>اجل ع الاستحقاق</v>
      </c>
      <c r="J753" t="str">
        <f>'[2]بيانات العملاء'!M754</f>
        <v>امر توريد</v>
      </c>
      <c r="K753">
        <f>'[2]بيانات العملاء'!N754</f>
        <v>0</v>
      </c>
      <c r="L753">
        <f>'[2]بيانات العملاء'!O754</f>
        <v>0</v>
      </c>
      <c r="M753">
        <f>'[2]بيانات العملاء'!P754</f>
        <v>0</v>
      </c>
      <c r="N753">
        <f>'[2]بيانات العملاء'!Q754</f>
        <v>0</v>
      </c>
      <c r="O753">
        <f>'[2]بيانات العملاء'!R754</f>
        <v>0</v>
      </c>
    </row>
    <row r="754" spans="1:15" hidden="1" x14ac:dyDescent="0.25">
      <c r="A754" t="str">
        <f>'[2]بيانات العملاء'!D755</f>
        <v>ص\الوفاء والامل</v>
      </c>
      <c r="B754" t="str">
        <f>'[2]بيانات العملاء'!E755</f>
        <v>صيدليات</v>
      </c>
      <c r="C754" t="str">
        <f>'[2]بيانات العملاء'!F755</f>
        <v>القاهره</v>
      </c>
      <c r="D754" t="str">
        <f>'[2]بيانات العملاء'!G755</f>
        <v>حلوان</v>
      </c>
      <c r="E754" t="str">
        <f>'[2]بيانات العملاء'!H755</f>
        <v>21ش رياض تقاطع عبدالرحمن حلوان</v>
      </c>
      <c r="F754" t="str">
        <f>'[2]بيانات العملاء'!I755</f>
        <v/>
      </c>
      <c r="G754">
        <f>'[2]بيانات العملاء'!J755</f>
        <v>753</v>
      </c>
      <c r="H754">
        <f>'[2]بيانات العملاء'!K755</f>
        <v>30</v>
      </c>
      <c r="I754" t="str">
        <f>'[2]بيانات العملاء'!L755</f>
        <v>اجل ع الاستحقاق</v>
      </c>
      <c r="J754" t="str">
        <f>'[2]بيانات العملاء'!M755</f>
        <v>امر توريد</v>
      </c>
      <c r="K754">
        <f>'[2]بيانات العملاء'!N755</f>
        <v>0</v>
      </c>
      <c r="L754">
        <f>'[2]بيانات العملاء'!O755</f>
        <v>0</v>
      </c>
      <c r="M754">
        <f>'[2]بيانات العملاء'!P755</f>
        <v>0</v>
      </c>
      <c r="N754">
        <f>'[2]بيانات العملاء'!Q755</f>
        <v>0</v>
      </c>
      <c r="O754">
        <f>'[2]بيانات العملاء'!R755</f>
        <v>0</v>
      </c>
    </row>
    <row r="755" spans="1:15" hidden="1" x14ac:dyDescent="0.25">
      <c r="A755" t="str">
        <f>'[2]بيانات العملاء'!D756</f>
        <v>صيدلية الفاوي</v>
      </c>
      <c r="B755" t="str">
        <f>'[2]بيانات العملاء'!E756</f>
        <v>صيدليات</v>
      </c>
      <c r="C755" t="str">
        <f>'[2]بيانات العملاء'!F756</f>
        <v>الجيزه</v>
      </c>
      <c r="D755" t="str">
        <f>'[2]بيانات العملاء'!G756</f>
        <v>6اكتوبر</v>
      </c>
      <c r="E755" t="str">
        <f>'[2]بيانات العملاء'!H756</f>
        <v>المحور المركزي الحي الثاث ابراج الفتح بجوار بنك عودة واسفل معمل البرج برج الاطباء</v>
      </c>
      <c r="F755" t="str">
        <f>'[2]بيانات العملاء'!I756</f>
        <v/>
      </c>
      <c r="G755">
        <f>'[2]بيانات العملاء'!J756</f>
        <v>754</v>
      </c>
      <c r="H755">
        <f>'[2]بيانات العملاء'!K756</f>
        <v>30</v>
      </c>
      <c r="I755" t="str">
        <f>'[2]بيانات العملاء'!L756</f>
        <v>اجل ع الاستحقاق</v>
      </c>
      <c r="J755" t="str">
        <f>'[2]بيانات العملاء'!M756</f>
        <v>امر توريد</v>
      </c>
      <c r="K755">
        <f>'[2]بيانات العملاء'!N756</f>
        <v>0</v>
      </c>
      <c r="L755">
        <f>'[2]بيانات العملاء'!O756</f>
        <v>0</v>
      </c>
      <c r="M755">
        <f>'[2]بيانات العملاء'!P756</f>
        <v>0</v>
      </c>
      <c r="N755">
        <f>'[2]بيانات العملاء'!Q756</f>
        <v>0</v>
      </c>
      <c r="O755">
        <f>'[2]بيانات العملاء'!R756</f>
        <v>0</v>
      </c>
    </row>
    <row r="756" spans="1:15" hidden="1" x14ac:dyDescent="0.25">
      <c r="A756" t="str">
        <f>'[2]بيانات العملاء'!D757</f>
        <v xml:space="preserve">ص\الهدي والنور </v>
      </c>
      <c r="B756" t="str">
        <f>'[2]بيانات العملاء'!E757</f>
        <v>صيدليات</v>
      </c>
      <c r="C756" t="str">
        <f>'[2]بيانات العملاء'!F757</f>
        <v>القاهره</v>
      </c>
      <c r="D756" t="str">
        <f>'[2]بيانات العملاء'!G757</f>
        <v>حلوان</v>
      </c>
      <c r="E756" t="str">
        <f>'[2]بيانات العملاء'!H757</f>
        <v>11 الحزمه البحريه حلوان</v>
      </c>
      <c r="F756" t="str">
        <f>'[2]بيانات العملاء'!I757</f>
        <v/>
      </c>
      <c r="G756">
        <f>'[2]بيانات العملاء'!J757</f>
        <v>755</v>
      </c>
      <c r="H756">
        <f>'[2]بيانات العملاء'!K757</f>
        <v>30</v>
      </c>
      <c r="I756" t="str">
        <f>'[2]بيانات العملاء'!L757</f>
        <v>اجل ع الاستحقاق</v>
      </c>
      <c r="J756" t="str">
        <f>'[2]بيانات العملاء'!M757</f>
        <v>امر توريد</v>
      </c>
      <c r="K756">
        <f>'[2]بيانات العملاء'!N757</f>
        <v>0</v>
      </c>
      <c r="L756">
        <f>'[2]بيانات العملاء'!O757</f>
        <v>0</v>
      </c>
      <c r="M756">
        <f>'[2]بيانات العملاء'!P757</f>
        <v>0</v>
      </c>
      <c r="N756">
        <f>'[2]بيانات العملاء'!Q757</f>
        <v>0</v>
      </c>
      <c r="O756">
        <f>'[2]بيانات العملاء'!R757</f>
        <v>0</v>
      </c>
    </row>
    <row r="757" spans="1:15" hidden="1" x14ac:dyDescent="0.25">
      <c r="A757" t="str">
        <f>'[2]بيانات العملاء'!D758</f>
        <v>ص\صالح امين</v>
      </c>
      <c r="B757" t="str">
        <f>'[2]بيانات العملاء'!E758</f>
        <v>صيدليات</v>
      </c>
      <c r="C757" t="str">
        <f>'[2]بيانات العملاء'!F758</f>
        <v>القاهره</v>
      </c>
      <c r="D757" t="str">
        <f>'[2]بيانات العملاء'!G758</f>
        <v>العبور</v>
      </c>
      <c r="E757" t="str">
        <f>'[2]بيانات العملاء'!H758</f>
        <v>محليه 8 العبور</v>
      </c>
      <c r="F757" t="str">
        <f>'[2]بيانات العملاء'!I758</f>
        <v/>
      </c>
      <c r="G757">
        <f>'[2]بيانات العملاء'!J758</f>
        <v>756</v>
      </c>
      <c r="H757">
        <f>'[2]بيانات العملاء'!K758</f>
        <v>30</v>
      </c>
      <c r="I757" t="str">
        <f>'[2]بيانات العملاء'!L758</f>
        <v>اجل ع الاستحقاق</v>
      </c>
      <c r="J757" t="str">
        <f>'[2]بيانات العملاء'!M758</f>
        <v>امر توريد</v>
      </c>
      <c r="K757">
        <f>'[2]بيانات العملاء'!N758</f>
        <v>0</v>
      </c>
      <c r="L757">
        <f>'[2]بيانات العملاء'!O758</f>
        <v>0</v>
      </c>
      <c r="M757">
        <f>'[2]بيانات العملاء'!P758</f>
        <v>0</v>
      </c>
      <c r="N757">
        <f>'[2]بيانات العملاء'!Q758</f>
        <v>0</v>
      </c>
      <c r="O757">
        <f>'[2]بيانات العملاء'!R758</f>
        <v>0</v>
      </c>
    </row>
    <row r="758" spans="1:15" hidden="1" x14ac:dyDescent="0.25">
      <c r="A758" t="str">
        <f>'[2]بيانات العملاء'!D759</f>
        <v xml:space="preserve">ص\وسام </v>
      </c>
      <c r="B758" t="str">
        <f>'[2]بيانات العملاء'!E759</f>
        <v>صيدليات</v>
      </c>
      <c r="C758" t="str">
        <f>'[2]بيانات العملاء'!F759</f>
        <v>القاهره</v>
      </c>
      <c r="D758" t="str">
        <f>'[2]بيانات العملاء'!G759</f>
        <v>العبور</v>
      </c>
      <c r="E758" t="str">
        <f>'[2]بيانات العملاء'!H759</f>
        <v>محليه 8 العبور</v>
      </c>
      <c r="F758" t="str">
        <f>'[2]بيانات العملاء'!I759</f>
        <v/>
      </c>
      <c r="G758">
        <f>'[2]بيانات العملاء'!J759</f>
        <v>757</v>
      </c>
      <c r="H758">
        <f>'[2]بيانات العملاء'!K759</f>
        <v>30</v>
      </c>
      <c r="I758" t="str">
        <f>'[2]بيانات العملاء'!L759</f>
        <v>اجل ع الاستحقاق</v>
      </c>
      <c r="J758" t="str">
        <f>'[2]بيانات العملاء'!M759</f>
        <v>امر توريد</v>
      </c>
      <c r="K758">
        <f>'[2]بيانات العملاء'!N759</f>
        <v>0</v>
      </c>
      <c r="L758">
        <f>'[2]بيانات العملاء'!O759</f>
        <v>0</v>
      </c>
      <c r="M758">
        <f>'[2]بيانات العملاء'!P759</f>
        <v>0</v>
      </c>
      <c r="N758">
        <f>'[2]بيانات العملاء'!Q759</f>
        <v>0</v>
      </c>
      <c r="O758">
        <f>'[2]بيانات العملاء'!R759</f>
        <v>0</v>
      </c>
    </row>
    <row r="759" spans="1:15" hidden="1" x14ac:dyDescent="0.25">
      <c r="A759" t="str">
        <f>'[2]بيانات العملاء'!D760</f>
        <v xml:space="preserve">ص.د\امل السيد </v>
      </c>
      <c r="B759" t="str">
        <f>'[2]بيانات العملاء'!E760</f>
        <v>صيدليات</v>
      </c>
      <c r="C759" t="str">
        <f>'[2]بيانات العملاء'!F760</f>
        <v>الجيزه</v>
      </c>
      <c r="D759" t="str">
        <f>'[2]بيانات العملاء'!G760</f>
        <v>فيصل</v>
      </c>
      <c r="E759" t="str">
        <f>'[2]بيانات العملاء'!H760</f>
        <v xml:space="preserve">ش لطفي السيد فيصل الجيزه مستشفي الجزيره </v>
      </c>
      <c r="F759" t="str">
        <f>'[2]بيانات العملاء'!I760</f>
        <v/>
      </c>
      <c r="G759">
        <f>'[2]بيانات العملاء'!J760</f>
        <v>758</v>
      </c>
      <c r="H759">
        <f>'[2]بيانات العملاء'!K760</f>
        <v>30</v>
      </c>
      <c r="I759" t="str">
        <f>'[2]بيانات العملاء'!L760</f>
        <v>اجل ع الاستحقاق</v>
      </c>
      <c r="J759" t="str">
        <f>'[2]بيانات العملاء'!M760</f>
        <v>امر توريد</v>
      </c>
      <c r="K759">
        <f>'[2]بيانات العملاء'!N760</f>
        <v>0</v>
      </c>
      <c r="L759">
        <f>'[2]بيانات العملاء'!O760</f>
        <v>0</v>
      </c>
      <c r="M759">
        <f>'[2]بيانات العملاء'!P760</f>
        <v>0</v>
      </c>
      <c r="N759">
        <f>'[2]بيانات العملاء'!Q760</f>
        <v>0</v>
      </c>
      <c r="O759">
        <f>'[2]بيانات العملاء'!R760</f>
        <v>0</v>
      </c>
    </row>
    <row r="760" spans="1:15" hidden="1" x14ac:dyDescent="0.25">
      <c r="A760" t="str">
        <f>'[2]بيانات العملاء'!D761</f>
        <v>ص\محمد السيد</v>
      </c>
      <c r="B760" t="str">
        <f>'[2]بيانات العملاء'!E761</f>
        <v>صيدليات</v>
      </c>
      <c r="C760" t="str">
        <f>'[2]بيانات العملاء'!F761</f>
        <v>القاهره</v>
      </c>
      <c r="D760" t="str">
        <f>'[2]بيانات العملاء'!G761</f>
        <v>السفارات</v>
      </c>
      <c r="E760" t="str">
        <f>'[2]بيانات العملاء'!H761</f>
        <v>92ش الدكتور عبد الشافي</v>
      </c>
      <c r="F760" t="str">
        <f>'[2]بيانات العملاء'!I761</f>
        <v/>
      </c>
      <c r="G760">
        <f>'[2]بيانات العملاء'!J761</f>
        <v>759</v>
      </c>
      <c r="H760">
        <f>'[2]بيانات العملاء'!K761</f>
        <v>30</v>
      </c>
      <c r="I760" t="str">
        <f>'[2]بيانات العملاء'!L761</f>
        <v>اجل ع الاستحقاق</v>
      </c>
      <c r="J760" t="str">
        <f>'[2]بيانات العملاء'!M761</f>
        <v>امر توريد</v>
      </c>
      <c r="K760">
        <f>'[2]بيانات العملاء'!N761</f>
        <v>0</v>
      </c>
      <c r="L760">
        <f>'[2]بيانات العملاء'!O761</f>
        <v>0</v>
      </c>
      <c r="M760">
        <f>'[2]بيانات العملاء'!P761</f>
        <v>0</v>
      </c>
      <c r="N760">
        <f>'[2]بيانات العملاء'!Q761</f>
        <v>0</v>
      </c>
      <c r="O760">
        <f>'[2]بيانات العملاء'!R761</f>
        <v>0</v>
      </c>
    </row>
    <row r="761" spans="1:15" hidden="1" x14ac:dyDescent="0.25">
      <c r="A761" t="str">
        <f>'[2]بيانات العملاء'!D762</f>
        <v xml:space="preserve">ص\الدكتور </v>
      </c>
      <c r="B761" t="str">
        <f>'[2]بيانات العملاء'!E762</f>
        <v>صيدليات</v>
      </c>
      <c r="C761" t="str">
        <f>'[2]بيانات العملاء'!F762</f>
        <v>القاهره</v>
      </c>
      <c r="D761" t="str">
        <f>'[2]بيانات العملاء'!G762</f>
        <v>مدينه نصر</v>
      </c>
      <c r="E761" t="str">
        <f>'[2]بيانات العملاء'!H762</f>
        <v>مدينه نصر خلف الحديقه الدوليه</v>
      </c>
      <c r="F761" t="str">
        <f>'[2]بيانات العملاء'!I762</f>
        <v/>
      </c>
      <c r="G761">
        <f>'[2]بيانات العملاء'!J762</f>
        <v>760</v>
      </c>
      <c r="H761">
        <f>'[2]بيانات العملاء'!K762</f>
        <v>30</v>
      </c>
      <c r="I761" t="str">
        <f>'[2]بيانات العملاء'!L762</f>
        <v>اجل ع الاستحقاق</v>
      </c>
      <c r="J761" t="str">
        <f>'[2]بيانات العملاء'!M762</f>
        <v>امر توريد</v>
      </c>
      <c r="K761">
        <f>'[2]بيانات العملاء'!N762</f>
        <v>0</v>
      </c>
      <c r="L761">
        <f>'[2]بيانات العملاء'!O762</f>
        <v>0</v>
      </c>
      <c r="M761">
        <f>'[2]بيانات العملاء'!P762</f>
        <v>0</v>
      </c>
      <c r="N761">
        <f>'[2]بيانات العملاء'!Q762</f>
        <v>0</v>
      </c>
      <c r="O761">
        <f>'[2]بيانات العملاء'!R762</f>
        <v>0</v>
      </c>
    </row>
    <row r="762" spans="1:15" hidden="1" x14ac:dyDescent="0.25">
      <c r="A762" t="str">
        <f>'[2]بيانات العملاء'!D763</f>
        <v xml:space="preserve">ص\احمد مفرج </v>
      </c>
      <c r="B762" t="str">
        <f>'[2]بيانات العملاء'!E763</f>
        <v>صيدليات</v>
      </c>
      <c r="C762" t="str">
        <f>'[2]بيانات العملاء'!F763</f>
        <v>القاهره</v>
      </c>
      <c r="D762" t="str">
        <f>'[2]بيانات العملاء'!G763</f>
        <v>السفارات</v>
      </c>
      <c r="E762" t="str">
        <f>'[2]بيانات العملاء'!H763</f>
        <v>اش حسني عثمان حي السفارات</v>
      </c>
      <c r="F762" t="str">
        <f>'[2]بيانات العملاء'!I763</f>
        <v/>
      </c>
      <c r="G762">
        <f>'[2]بيانات العملاء'!J763</f>
        <v>761</v>
      </c>
      <c r="H762">
        <f>'[2]بيانات العملاء'!K763</f>
        <v>30</v>
      </c>
      <c r="I762" t="str">
        <f>'[2]بيانات العملاء'!L763</f>
        <v>اجل ع الاستحقاق</v>
      </c>
      <c r="J762" t="str">
        <f>'[2]بيانات العملاء'!M763</f>
        <v>امر توريد</v>
      </c>
      <c r="K762">
        <f>'[2]بيانات العملاء'!N763</f>
        <v>0</v>
      </c>
      <c r="L762">
        <f>'[2]بيانات العملاء'!O763</f>
        <v>0</v>
      </c>
      <c r="M762">
        <f>'[2]بيانات العملاء'!P763</f>
        <v>0</v>
      </c>
      <c r="N762">
        <f>'[2]بيانات العملاء'!Q763</f>
        <v>0</v>
      </c>
      <c r="O762">
        <f>'[2]بيانات العملاء'!R763</f>
        <v>0</v>
      </c>
    </row>
    <row r="763" spans="1:15" hidden="1" x14ac:dyDescent="0.25">
      <c r="A763" t="str">
        <f>'[2]بيانات العملاء'!D764</f>
        <v>ص\احمد المسلمي</v>
      </c>
      <c r="B763" t="str">
        <f>'[2]بيانات العملاء'!E764</f>
        <v>صيدليات</v>
      </c>
      <c r="C763" t="str">
        <f>'[2]بيانات العملاء'!F764</f>
        <v>القاهره</v>
      </c>
      <c r="D763" t="str">
        <f>'[2]بيانات العملاء'!G764</f>
        <v>السفارات</v>
      </c>
      <c r="E763" t="str">
        <f>'[2]بيانات العملاء'!H764</f>
        <v>4ابراج النصر إسكان الشرطه الحي السابع السفارات</v>
      </c>
      <c r="F763" t="str">
        <f>'[2]بيانات العملاء'!I764</f>
        <v/>
      </c>
      <c r="G763">
        <f>'[2]بيانات العملاء'!J764</f>
        <v>762</v>
      </c>
      <c r="H763">
        <f>'[2]بيانات العملاء'!K764</f>
        <v>30</v>
      </c>
      <c r="I763" t="str">
        <f>'[2]بيانات العملاء'!L764</f>
        <v>اجل ع الاستحقاق</v>
      </c>
      <c r="J763" t="str">
        <f>'[2]بيانات العملاء'!M764</f>
        <v>امر توريد</v>
      </c>
      <c r="K763">
        <f>'[2]بيانات العملاء'!N764</f>
        <v>0</v>
      </c>
      <c r="L763">
        <f>'[2]بيانات العملاء'!O764</f>
        <v>0</v>
      </c>
      <c r="M763">
        <f>'[2]بيانات العملاء'!P764</f>
        <v>0</v>
      </c>
      <c r="N763">
        <f>'[2]بيانات العملاء'!Q764</f>
        <v>0</v>
      </c>
      <c r="O763">
        <f>'[2]بيانات العملاء'!R764</f>
        <v>0</v>
      </c>
    </row>
    <row r="764" spans="1:15" hidden="1" x14ac:dyDescent="0.25">
      <c r="A764" t="str">
        <f>'[2]بيانات العملاء'!D765</f>
        <v>ص\البنا</v>
      </c>
      <c r="B764" t="str">
        <f>'[2]بيانات العملاء'!E765</f>
        <v>صيدليات</v>
      </c>
      <c r="C764" t="str">
        <f>'[2]بيانات العملاء'!F765</f>
        <v>القاهره</v>
      </c>
      <c r="D764" t="str">
        <f>'[2]بيانات العملاء'!G765</f>
        <v>مدينه نصر</v>
      </c>
      <c r="E764" t="str">
        <f>'[2]بيانات العملاء'!H765</f>
        <v>39ش هوس بن نصير</v>
      </c>
      <c r="F764" t="str">
        <f>'[2]بيانات العملاء'!I765</f>
        <v/>
      </c>
      <c r="G764">
        <f>'[2]بيانات العملاء'!J765</f>
        <v>763</v>
      </c>
      <c r="H764">
        <f>'[2]بيانات العملاء'!K765</f>
        <v>30</v>
      </c>
      <c r="I764" t="str">
        <f>'[2]بيانات العملاء'!L765</f>
        <v>اجل ع الاستحقاق</v>
      </c>
      <c r="J764" t="str">
        <f>'[2]بيانات العملاء'!M765</f>
        <v>امر توريد</v>
      </c>
      <c r="K764">
        <f>'[2]بيانات العملاء'!N765</f>
        <v>0</v>
      </c>
      <c r="L764">
        <f>'[2]بيانات العملاء'!O765</f>
        <v>0</v>
      </c>
      <c r="M764">
        <f>'[2]بيانات العملاء'!P765</f>
        <v>0</v>
      </c>
      <c r="N764">
        <f>'[2]بيانات العملاء'!Q765</f>
        <v>0</v>
      </c>
      <c r="O764">
        <f>'[2]بيانات العملاء'!R765</f>
        <v>0</v>
      </c>
    </row>
    <row r="765" spans="1:15" hidden="1" x14ac:dyDescent="0.25">
      <c r="A765" t="str">
        <f>'[2]بيانات العملاء'!D766</f>
        <v xml:space="preserve">ص\هاني مصطفي </v>
      </c>
      <c r="B765" t="str">
        <f>'[2]بيانات العملاء'!E766</f>
        <v>صيدليات</v>
      </c>
      <c r="C765" t="str">
        <f>'[2]بيانات العملاء'!F766</f>
        <v>القاهره</v>
      </c>
      <c r="D765" t="str">
        <f>'[2]بيانات العملاء'!G766</f>
        <v>مصر الجديده</v>
      </c>
      <c r="E765" t="str">
        <f>'[2]بيانات العملاء'!H766</f>
        <v>30ش الحريه مصر الجديده</v>
      </c>
      <c r="F765" t="str">
        <f>'[2]بيانات العملاء'!I766</f>
        <v/>
      </c>
      <c r="G765">
        <f>'[2]بيانات العملاء'!J766</f>
        <v>764</v>
      </c>
      <c r="H765">
        <f>'[2]بيانات العملاء'!K766</f>
        <v>30</v>
      </c>
      <c r="I765" t="str">
        <f>'[2]بيانات العملاء'!L766</f>
        <v>اجل ع الاستحقاق</v>
      </c>
      <c r="J765" t="str">
        <f>'[2]بيانات العملاء'!M766</f>
        <v>امر توريد</v>
      </c>
      <c r="K765">
        <f>'[2]بيانات العملاء'!N766</f>
        <v>0</v>
      </c>
      <c r="L765">
        <f>'[2]بيانات العملاء'!O766</f>
        <v>0</v>
      </c>
      <c r="M765">
        <f>'[2]بيانات العملاء'!P766</f>
        <v>0</v>
      </c>
      <c r="N765">
        <f>'[2]بيانات العملاء'!Q766</f>
        <v>0</v>
      </c>
      <c r="O765">
        <f>'[2]بيانات العملاء'!R766</f>
        <v>0</v>
      </c>
    </row>
    <row r="766" spans="1:15" hidden="1" x14ac:dyDescent="0.25">
      <c r="A766" t="str">
        <f>'[2]بيانات العملاء'!D767</f>
        <v xml:space="preserve">ص\محمود </v>
      </c>
      <c r="B766" t="str">
        <f>'[2]بيانات العملاء'!E767</f>
        <v>صيدليات</v>
      </c>
      <c r="C766" t="str">
        <f>'[2]بيانات العملاء'!F767</f>
        <v>الجيزه</v>
      </c>
      <c r="D766" t="str">
        <f>'[2]بيانات العملاء'!G767</f>
        <v>فيصل العشرين</v>
      </c>
      <c r="E766" t="str">
        <f>'[2]بيانات العملاء'!H767</f>
        <v>21ش فكري تقاطع فيصل والهرم العشرين</v>
      </c>
      <c r="F766" t="str">
        <f>'[2]بيانات العملاء'!I767</f>
        <v/>
      </c>
      <c r="G766">
        <f>'[2]بيانات العملاء'!J767</f>
        <v>765</v>
      </c>
      <c r="H766">
        <f>'[2]بيانات العملاء'!K767</f>
        <v>30</v>
      </c>
      <c r="I766" t="str">
        <f>'[2]بيانات العملاء'!L767</f>
        <v>اجل ع الاستحقاق</v>
      </c>
      <c r="J766" t="str">
        <f>'[2]بيانات العملاء'!M767</f>
        <v>امر توريد</v>
      </c>
      <c r="K766">
        <f>'[2]بيانات العملاء'!N767</f>
        <v>0</v>
      </c>
      <c r="L766">
        <f>'[2]بيانات العملاء'!O767</f>
        <v>0</v>
      </c>
      <c r="M766">
        <f>'[2]بيانات العملاء'!P767</f>
        <v>0</v>
      </c>
      <c r="N766">
        <f>'[2]بيانات العملاء'!Q767</f>
        <v>0</v>
      </c>
      <c r="O766">
        <f>'[2]بيانات العملاء'!R767</f>
        <v>0</v>
      </c>
    </row>
    <row r="767" spans="1:15" hidden="1" x14ac:dyDescent="0.25">
      <c r="A767" t="str">
        <f>'[2]بيانات العملاء'!D768</f>
        <v>ص\عبد الرحمن</v>
      </c>
      <c r="B767" t="str">
        <f>'[2]بيانات العملاء'!E768</f>
        <v>صيدليات</v>
      </c>
      <c r="C767" t="str">
        <f>'[2]بيانات العملاء'!F768</f>
        <v>القاهره</v>
      </c>
      <c r="D767" t="str">
        <f>'[2]بيانات العملاء'!G768</f>
        <v>حلوان</v>
      </c>
      <c r="E767" t="str">
        <f>'[2]بيانات العملاء'!H768</f>
        <v>59ش الرياض  بجوار مستشفي امان حلوان</v>
      </c>
      <c r="F767" t="str">
        <f>'[2]بيانات العملاء'!I768</f>
        <v/>
      </c>
      <c r="G767">
        <f>'[2]بيانات العملاء'!J768</f>
        <v>766</v>
      </c>
      <c r="H767">
        <f>'[2]بيانات العملاء'!K768</f>
        <v>30</v>
      </c>
      <c r="I767" t="str">
        <f>'[2]بيانات العملاء'!L768</f>
        <v>اجل ع الاستحقاق</v>
      </c>
      <c r="J767" t="str">
        <f>'[2]بيانات العملاء'!M768</f>
        <v>امر توريد</v>
      </c>
      <c r="K767">
        <f>'[2]بيانات العملاء'!N768</f>
        <v>0</v>
      </c>
      <c r="L767">
        <f>'[2]بيانات العملاء'!O768</f>
        <v>0</v>
      </c>
      <c r="M767">
        <f>'[2]بيانات العملاء'!P768</f>
        <v>0</v>
      </c>
      <c r="N767">
        <f>'[2]بيانات العملاء'!Q768</f>
        <v>0</v>
      </c>
      <c r="O767">
        <f>'[2]بيانات العملاء'!R768</f>
        <v>0</v>
      </c>
    </row>
    <row r="768" spans="1:15" hidden="1" x14ac:dyDescent="0.25">
      <c r="A768" t="str">
        <f>'[2]بيانات العملاء'!D769</f>
        <v xml:space="preserve">ص\ابو خالد </v>
      </c>
      <c r="B768" t="str">
        <f>'[2]بيانات العملاء'!E769</f>
        <v>صيدليات</v>
      </c>
      <c r="C768" t="str">
        <f>'[2]بيانات العملاء'!F769</f>
        <v>القاهره</v>
      </c>
      <c r="D768" t="str">
        <f>'[2]بيانات العملاء'!G769</f>
        <v>العبور</v>
      </c>
      <c r="E768" t="str">
        <f>'[2]بيانات العملاء'!H769</f>
        <v xml:space="preserve">مصر السودان منشيه العبور </v>
      </c>
      <c r="F768" t="str">
        <f>'[2]بيانات العملاء'!I769</f>
        <v/>
      </c>
      <c r="G768">
        <f>'[2]بيانات العملاء'!J769</f>
        <v>767</v>
      </c>
      <c r="H768">
        <f>'[2]بيانات العملاء'!K769</f>
        <v>30</v>
      </c>
      <c r="I768" t="str">
        <f>'[2]بيانات العملاء'!L769</f>
        <v>اجل ع الاستحقاق</v>
      </c>
      <c r="J768" t="str">
        <f>'[2]بيانات العملاء'!M769</f>
        <v>امر توريد</v>
      </c>
      <c r="K768">
        <f>'[2]بيانات العملاء'!N769</f>
        <v>0</v>
      </c>
      <c r="L768">
        <f>'[2]بيانات العملاء'!O769</f>
        <v>0</v>
      </c>
      <c r="M768">
        <f>'[2]بيانات العملاء'!P769</f>
        <v>0</v>
      </c>
      <c r="N768">
        <f>'[2]بيانات العملاء'!Q769</f>
        <v>0</v>
      </c>
      <c r="O768">
        <f>'[2]بيانات العملاء'!R769</f>
        <v>0</v>
      </c>
    </row>
    <row r="769" spans="1:15" hidden="1" x14ac:dyDescent="0.25">
      <c r="A769" t="str">
        <f>'[2]بيانات العملاء'!D770</f>
        <v>ص.د\رانيا</v>
      </c>
      <c r="B769" t="str">
        <f>'[2]بيانات العملاء'!E770</f>
        <v>صيدليات</v>
      </c>
      <c r="C769" t="str">
        <f>'[2]بيانات العملاء'!F770</f>
        <v>الجيزه</v>
      </c>
      <c r="D769" t="str">
        <f>'[2]بيانات العملاء'!G770</f>
        <v>العمرانيه</v>
      </c>
      <c r="E769" t="str">
        <f>'[2]بيانات العملاء'!H770</f>
        <v>3ش أبو بكر العمرانيه</v>
      </c>
      <c r="F769" t="str">
        <f>'[2]بيانات العملاء'!I770</f>
        <v/>
      </c>
      <c r="G769">
        <f>'[2]بيانات العملاء'!J770</f>
        <v>768</v>
      </c>
      <c r="H769">
        <f>'[2]بيانات العملاء'!K770</f>
        <v>30</v>
      </c>
      <c r="I769" t="str">
        <f>'[2]بيانات العملاء'!L770</f>
        <v>اجل ع الاستحقاق</v>
      </c>
      <c r="J769" t="str">
        <f>'[2]بيانات العملاء'!M770</f>
        <v>امر توريد</v>
      </c>
      <c r="K769">
        <f>'[2]بيانات العملاء'!N770</f>
        <v>0</v>
      </c>
      <c r="L769">
        <f>'[2]بيانات العملاء'!O770</f>
        <v>0</v>
      </c>
      <c r="M769">
        <f>'[2]بيانات العملاء'!P770</f>
        <v>0</v>
      </c>
      <c r="N769">
        <f>'[2]بيانات العملاء'!Q770</f>
        <v>0</v>
      </c>
      <c r="O769">
        <f>'[2]بيانات العملاء'!R770</f>
        <v>0</v>
      </c>
    </row>
    <row r="770" spans="1:15" hidden="1" x14ac:dyDescent="0.25">
      <c r="A770" t="str">
        <f>'[2]بيانات العملاء'!D771</f>
        <v>ص\ابو الوفا</v>
      </c>
      <c r="B770" t="str">
        <f>'[2]بيانات العملاء'!E771</f>
        <v>صيدليات</v>
      </c>
      <c r="C770" t="str">
        <f>'[2]بيانات العملاء'!F771</f>
        <v>القاهره</v>
      </c>
      <c r="D770" t="str">
        <f>'[2]بيانات العملاء'!G771</f>
        <v>المعادى</v>
      </c>
      <c r="E770" t="str">
        <f>'[2]بيانات العملاء'!H771</f>
        <v>المعراج المعادي</v>
      </c>
      <c r="F770" t="str">
        <f>'[2]بيانات العملاء'!I771</f>
        <v/>
      </c>
      <c r="G770">
        <f>'[2]بيانات العملاء'!J771</f>
        <v>769</v>
      </c>
      <c r="H770">
        <f>'[2]بيانات العملاء'!K771</f>
        <v>30</v>
      </c>
      <c r="I770" t="str">
        <f>'[2]بيانات العملاء'!L771</f>
        <v>اجل ع الاستحقاق</v>
      </c>
      <c r="J770" t="str">
        <f>'[2]بيانات العملاء'!M771</f>
        <v>امر توريد</v>
      </c>
      <c r="K770">
        <f>'[2]بيانات العملاء'!N771</f>
        <v>0</v>
      </c>
      <c r="L770">
        <f>'[2]بيانات العملاء'!O771</f>
        <v>0</v>
      </c>
      <c r="M770">
        <f>'[2]بيانات العملاء'!P771</f>
        <v>0</v>
      </c>
      <c r="N770">
        <f>'[2]بيانات العملاء'!Q771</f>
        <v>0</v>
      </c>
      <c r="O770">
        <f>'[2]بيانات العملاء'!R771</f>
        <v>0</v>
      </c>
    </row>
    <row r="771" spans="1:15" hidden="1" x14ac:dyDescent="0.25">
      <c r="A771" t="str">
        <f>'[2]بيانات العملاء'!D772</f>
        <v>ص\جوثن  كلينك</v>
      </c>
      <c r="B771" t="str">
        <f>'[2]بيانات العملاء'!E772</f>
        <v>صيدليات</v>
      </c>
      <c r="C771" t="str">
        <f>'[2]بيانات العملاء'!F772</f>
        <v>القاهره</v>
      </c>
      <c r="D771" t="str">
        <f>'[2]بيانات العملاء'!G772</f>
        <v>الرحاب</v>
      </c>
      <c r="E771" t="str">
        <f>'[2]بيانات العملاء'!H772</f>
        <v>الرحاب المركز الطبي 2</v>
      </c>
      <c r="F771" t="str">
        <f>'[2]بيانات العملاء'!I772</f>
        <v/>
      </c>
      <c r="G771">
        <f>'[2]بيانات العملاء'!J772</f>
        <v>770</v>
      </c>
      <c r="H771">
        <f>'[2]بيانات العملاء'!K772</f>
        <v>30</v>
      </c>
      <c r="I771" t="str">
        <f>'[2]بيانات العملاء'!L772</f>
        <v>اجل ع الاستحقاق</v>
      </c>
      <c r="J771" t="str">
        <f>'[2]بيانات العملاء'!M772</f>
        <v>امر توريد</v>
      </c>
      <c r="K771">
        <f>'[2]بيانات العملاء'!N772</f>
        <v>0</v>
      </c>
      <c r="L771">
        <f>'[2]بيانات العملاء'!O772</f>
        <v>0</v>
      </c>
      <c r="M771">
        <f>'[2]بيانات العملاء'!P772</f>
        <v>0</v>
      </c>
      <c r="N771">
        <f>'[2]بيانات العملاء'!Q772</f>
        <v>0</v>
      </c>
      <c r="O771">
        <f>'[2]بيانات العملاء'!R772</f>
        <v>0</v>
      </c>
    </row>
    <row r="772" spans="1:15" hidden="1" x14ac:dyDescent="0.25">
      <c r="A772" t="str">
        <f>'[2]بيانات العملاء'!D773</f>
        <v>مصنع ملابس</v>
      </c>
      <c r="B772" t="str">
        <f>'[2]بيانات العملاء'!E773</f>
        <v>صيدليات</v>
      </c>
      <c r="C772" t="str">
        <f>'[2]بيانات العملاء'!F773</f>
        <v>القليوبيه</v>
      </c>
      <c r="D772" t="str">
        <f>'[2]بيانات العملاء'!G773</f>
        <v>قليوب</v>
      </c>
      <c r="E772" t="str">
        <f>'[2]بيانات العملاء'!H773</f>
        <v>قليوب</v>
      </c>
      <c r="F772" t="str">
        <f>'[2]بيانات العملاء'!I773</f>
        <v/>
      </c>
      <c r="G772">
        <f>'[2]بيانات العملاء'!J773</f>
        <v>771</v>
      </c>
      <c r="H772">
        <f>'[2]بيانات العملاء'!K773</f>
        <v>30</v>
      </c>
      <c r="I772" t="str">
        <f>'[2]بيانات العملاء'!L773</f>
        <v>اجل ع الاستحقاق</v>
      </c>
      <c r="J772" t="str">
        <f>'[2]بيانات العملاء'!M773</f>
        <v>امر توريد</v>
      </c>
      <c r="K772">
        <f>'[2]بيانات العملاء'!N773</f>
        <v>0</v>
      </c>
      <c r="L772">
        <f>'[2]بيانات العملاء'!O773</f>
        <v>0</v>
      </c>
      <c r="M772">
        <f>'[2]بيانات العملاء'!P773</f>
        <v>0</v>
      </c>
      <c r="N772">
        <f>'[2]بيانات العملاء'!Q773</f>
        <v>0</v>
      </c>
      <c r="O772">
        <f>'[2]بيانات العملاء'!R773</f>
        <v>0</v>
      </c>
    </row>
    <row r="773" spans="1:15" hidden="1" x14ac:dyDescent="0.25">
      <c r="A773" t="str">
        <f>'[2]بيانات العملاء'!D774</f>
        <v>قسم شرطه قليوب</v>
      </c>
      <c r="B773" t="str">
        <f>'[2]بيانات العملاء'!E774</f>
        <v>صيدليات</v>
      </c>
      <c r="C773" t="str">
        <f>'[2]بيانات العملاء'!F774</f>
        <v>القليوبيه</v>
      </c>
      <c r="D773" t="str">
        <f>'[2]بيانات العملاء'!G774</f>
        <v>قليوب</v>
      </c>
      <c r="E773" t="str">
        <f>'[2]بيانات العملاء'!H774</f>
        <v>قليوب</v>
      </c>
      <c r="F773" t="str">
        <f>'[2]بيانات العملاء'!I774</f>
        <v/>
      </c>
      <c r="G773">
        <f>'[2]بيانات العملاء'!J774</f>
        <v>772</v>
      </c>
      <c r="H773">
        <f>'[2]بيانات العملاء'!K774</f>
        <v>30</v>
      </c>
      <c r="I773" t="str">
        <f>'[2]بيانات العملاء'!L774</f>
        <v>اجل ع الاستحقاق</v>
      </c>
      <c r="J773" t="str">
        <f>'[2]بيانات العملاء'!M774</f>
        <v>امر توريد</v>
      </c>
      <c r="K773">
        <f>'[2]بيانات العملاء'!N774</f>
        <v>0</v>
      </c>
      <c r="L773">
        <f>'[2]بيانات العملاء'!O774</f>
        <v>0</v>
      </c>
      <c r="M773">
        <f>'[2]بيانات العملاء'!P774</f>
        <v>0</v>
      </c>
      <c r="N773">
        <f>'[2]بيانات العملاء'!Q774</f>
        <v>0</v>
      </c>
      <c r="O773">
        <f>'[2]بيانات العملاء'!R774</f>
        <v>0</v>
      </c>
    </row>
    <row r="774" spans="1:15" hidden="1" x14ac:dyDescent="0.25">
      <c r="A774" t="str">
        <f>'[2]بيانات العملاء'!D775</f>
        <v xml:space="preserve">ص\الزهور </v>
      </c>
      <c r="B774" t="str">
        <f>'[2]بيانات العملاء'!E775</f>
        <v>صيدليات</v>
      </c>
      <c r="C774" t="str">
        <f>'[2]بيانات العملاء'!F775</f>
        <v>القليوبيه</v>
      </c>
      <c r="D774" t="str">
        <f>'[2]بيانات العملاء'!G775</f>
        <v>قليوب</v>
      </c>
      <c r="E774" t="str">
        <f>'[2]بيانات العملاء'!H775</f>
        <v xml:space="preserve">عمر لطفي الحديقه الدوليه </v>
      </c>
      <c r="F774" t="str">
        <f>'[2]بيانات العملاء'!I775</f>
        <v/>
      </c>
      <c r="G774">
        <f>'[2]بيانات العملاء'!J775</f>
        <v>773</v>
      </c>
      <c r="H774">
        <f>'[2]بيانات العملاء'!K775</f>
        <v>30</v>
      </c>
      <c r="I774" t="str">
        <f>'[2]بيانات العملاء'!L775</f>
        <v>اجل ع الاستحقاق</v>
      </c>
      <c r="J774" t="str">
        <f>'[2]بيانات العملاء'!M775</f>
        <v>امر توريد</v>
      </c>
      <c r="K774">
        <f>'[2]بيانات العملاء'!N775</f>
        <v>0</v>
      </c>
      <c r="L774">
        <f>'[2]بيانات العملاء'!O775</f>
        <v>0</v>
      </c>
      <c r="M774">
        <f>'[2]بيانات العملاء'!P775</f>
        <v>0</v>
      </c>
      <c r="N774">
        <f>'[2]بيانات العملاء'!Q775</f>
        <v>0</v>
      </c>
      <c r="O774">
        <f>'[2]بيانات العملاء'!R775</f>
        <v>0</v>
      </c>
    </row>
    <row r="775" spans="1:15" hidden="1" x14ac:dyDescent="0.25">
      <c r="A775" t="str">
        <f>'[2]بيانات العملاء'!D776</f>
        <v xml:space="preserve">ص\مرسي </v>
      </c>
      <c r="B775" t="str">
        <f>'[2]بيانات العملاء'!E776</f>
        <v>صيدليات</v>
      </c>
      <c r="C775" t="str">
        <f>'[2]بيانات العملاء'!F776</f>
        <v>القاهره</v>
      </c>
      <c r="D775" t="str">
        <f>'[2]بيانات العملاء'!G776</f>
        <v>المعادى</v>
      </c>
      <c r="E775" t="str">
        <f>'[2]بيانات العملاء'!H776</f>
        <v>صقر قريش المعادي</v>
      </c>
      <c r="F775" t="str">
        <f>'[2]بيانات العملاء'!I776</f>
        <v/>
      </c>
      <c r="G775">
        <f>'[2]بيانات العملاء'!J776</f>
        <v>774</v>
      </c>
      <c r="H775">
        <f>'[2]بيانات العملاء'!K776</f>
        <v>30</v>
      </c>
      <c r="I775" t="str">
        <f>'[2]بيانات العملاء'!L776</f>
        <v>اجل ع الاستحقاق</v>
      </c>
      <c r="J775" t="str">
        <f>'[2]بيانات العملاء'!M776</f>
        <v>امر توريد</v>
      </c>
      <c r="K775">
        <f>'[2]بيانات العملاء'!N776</f>
        <v>0</v>
      </c>
      <c r="L775">
        <f>'[2]بيانات العملاء'!O776</f>
        <v>0</v>
      </c>
      <c r="M775">
        <f>'[2]بيانات العملاء'!P776</f>
        <v>0</v>
      </c>
      <c r="N775">
        <f>'[2]بيانات العملاء'!Q776</f>
        <v>0</v>
      </c>
      <c r="O775">
        <f>'[2]بيانات العملاء'!R776</f>
        <v>0</v>
      </c>
    </row>
    <row r="776" spans="1:15" hidden="1" x14ac:dyDescent="0.25">
      <c r="A776" t="str">
        <f>'[2]بيانات العملاء'!D777</f>
        <v>ص\د.حسام الدين</v>
      </c>
      <c r="B776" t="str">
        <f>'[2]بيانات العملاء'!E777</f>
        <v>صيدليات</v>
      </c>
      <c r="C776" t="str">
        <f>'[2]بيانات العملاء'!F777</f>
        <v>الجيزه</v>
      </c>
      <c r="D776" t="str">
        <f>'[2]بيانات العملاء'!G777</f>
        <v>حدائق الاهرام</v>
      </c>
      <c r="E776" t="str">
        <f>'[2]بيانات العملاء'!H777</f>
        <v>حدائق الاهرام\271ه</v>
      </c>
      <c r="F776" t="str">
        <f>'[2]بيانات العملاء'!I777</f>
        <v/>
      </c>
      <c r="G776">
        <f>'[2]بيانات العملاء'!J777</f>
        <v>775</v>
      </c>
      <c r="H776">
        <f>'[2]بيانات العملاء'!K777</f>
        <v>30</v>
      </c>
      <c r="I776" t="str">
        <f>'[2]بيانات العملاء'!L777</f>
        <v>اجل ع الاستحقاق</v>
      </c>
      <c r="J776" t="str">
        <f>'[2]بيانات العملاء'!M777</f>
        <v>امر توريد</v>
      </c>
      <c r="K776">
        <f>'[2]بيانات العملاء'!N777</f>
        <v>0</v>
      </c>
      <c r="L776">
        <f>'[2]بيانات العملاء'!O777</f>
        <v>0</v>
      </c>
      <c r="M776">
        <f>'[2]بيانات العملاء'!P777</f>
        <v>0</v>
      </c>
      <c r="N776">
        <f>'[2]بيانات العملاء'!Q777</f>
        <v>0</v>
      </c>
      <c r="O776">
        <f>'[2]بيانات العملاء'!R777</f>
        <v>0</v>
      </c>
    </row>
    <row r="777" spans="1:15" hidden="1" x14ac:dyDescent="0.25">
      <c r="A777" t="str">
        <f>'[2]بيانات العملاء'!D778</f>
        <v>ص.د\احمد نصر</v>
      </c>
      <c r="B777" t="str">
        <f>'[2]بيانات العملاء'!E778</f>
        <v>صيدليات</v>
      </c>
      <c r="C777" t="str">
        <f>'[2]بيانات العملاء'!F778</f>
        <v>الجيزه</v>
      </c>
      <c r="D777" t="str">
        <f>'[2]بيانات العملاء'!G778</f>
        <v>حدائق الاهرام</v>
      </c>
      <c r="E777" t="str">
        <f>'[2]بيانات العملاء'!H778</f>
        <v xml:space="preserve">البوابه الاولي امتداد الثروه المعدنيه </v>
      </c>
      <c r="F777" t="str">
        <f>'[2]بيانات العملاء'!I778</f>
        <v/>
      </c>
      <c r="G777">
        <f>'[2]بيانات العملاء'!J778</f>
        <v>776</v>
      </c>
      <c r="H777">
        <f>'[2]بيانات العملاء'!K778</f>
        <v>30</v>
      </c>
      <c r="I777" t="str">
        <f>'[2]بيانات العملاء'!L778</f>
        <v>اجل ع الاستحقاق</v>
      </c>
      <c r="J777" t="str">
        <f>'[2]بيانات العملاء'!M778</f>
        <v>امر توريد</v>
      </c>
      <c r="K777">
        <f>'[2]بيانات العملاء'!N778</f>
        <v>0</v>
      </c>
      <c r="L777">
        <f>'[2]بيانات العملاء'!O778</f>
        <v>0</v>
      </c>
      <c r="M777">
        <f>'[2]بيانات العملاء'!P778</f>
        <v>0</v>
      </c>
      <c r="N777">
        <f>'[2]بيانات العملاء'!Q778</f>
        <v>0</v>
      </c>
      <c r="O777">
        <f>'[2]بيانات العملاء'!R778</f>
        <v>0</v>
      </c>
    </row>
    <row r="778" spans="1:15" hidden="1" x14ac:dyDescent="0.25">
      <c r="A778" t="str">
        <f>'[2]بيانات العملاء'!D779</f>
        <v>ص\ياسر الطويل</v>
      </c>
      <c r="B778" t="str">
        <f>'[2]بيانات العملاء'!E779</f>
        <v>صيدليات</v>
      </c>
      <c r="C778" t="str">
        <f>'[2]بيانات العملاء'!F779</f>
        <v>القاهره</v>
      </c>
      <c r="D778" t="str">
        <f>'[2]بيانات العملاء'!G779</f>
        <v>مصر الجديده</v>
      </c>
      <c r="E778" t="str">
        <f>'[2]بيانات العملاء'!H779</f>
        <v xml:space="preserve">30ش الدكتور علي إبراهيم رامز خلف مستشفي هليوبلس </v>
      </c>
      <c r="F778" t="str">
        <f>'[2]بيانات العملاء'!I779</f>
        <v>01225500715</v>
      </c>
      <c r="G778">
        <f>'[2]بيانات العملاء'!J779</f>
        <v>777</v>
      </c>
      <c r="H778">
        <f>'[2]بيانات العملاء'!K779</f>
        <v>30</v>
      </c>
      <c r="I778" t="str">
        <f>'[2]بيانات العملاء'!L779</f>
        <v>اجل ع الاستحقاق</v>
      </c>
      <c r="J778" t="str">
        <f>'[2]بيانات العملاء'!M779</f>
        <v>امر توريد</v>
      </c>
      <c r="K778">
        <f>'[2]بيانات العملاء'!N779</f>
        <v>0</v>
      </c>
      <c r="L778">
        <f>'[2]بيانات العملاء'!O779</f>
        <v>0</v>
      </c>
      <c r="M778">
        <f>'[2]بيانات العملاء'!P779</f>
        <v>0</v>
      </c>
      <c r="N778">
        <f>'[2]بيانات العملاء'!Q779</f>
        <v>0</v>
      </c>
      <c r="O778">
        <f>'[2]بيانات العملاء'!R779</f>
        <v>0</v>
      </c>
    </row>
    <row r="779" spans="1:15" hidden="1" x14ac:dyDescent="0.25">
      <c r="A779" t="str">
        <f>'[2]بيانات العملاء'!D780</f>
        <v>ص\ابرام (النزهه)</v>
      </c>
      <c r="B779" t="str">
        <f>'[2]بيانات العملاء'!E780</f>
        <v>صيدليات</v>
      </c>
      <c r="C779" t="str">
        <f>'[2]بيانات العملاء'!F780</f>
        <v>القاهره</v>
      </c>
      <c r="D779" t="str">
        <f>'[2]بيانات العملاء'!G780</f>
        <v>مصر الجديده</v>
      </c>
      <c r="E779" t="str">
        <f>'[2]بيانات العملاء'!H780</f>
        <v>50صقر قريش شيراتون المطار قسم النزهه</v>
      </c>
      <c r="F779" t="str">
        <f>'[2]بيانات العملاء'!I780</f>
        <v/>
      </c>
      <c r="G779">
        <f>'[2]بيانات العملاء'!J780</f>
        <v>778</v>
      </c>
      <c r="H779">
        <f>'[2]بيانات العملاء'!K780</f>
        <v>30</v>
      </c>
      <c r="I779" t="str">
        <f>'[2]بيانات العملاء'!L780</f>
        <v>اجل ع الاستحقاق</v>
      </c>
      <c r="J779" t="str">
        <f>'[2]بيانات العملاء'!M780</f>
        <v>امر توريد</v>
      </c>
      <c r="K779">
        <f>'[2]بيانات العملاء'!N780</f>
        <v>0</v>
      </c>
      <c r="L779">
        <f>'[2]بيانات العملاء'!O780</f>
        <v>0</v>
      </c>
      <c r="M779">
        <f>'[2]بيانات العملاء'!P780</f>
        <v>0</v>
      </c>
      <c r="N779">
        <f>'[2]بيانات العملاء'!Q780</f>
        <v>0</v>
      </c>
      <c r="O779">
        <f>'[2]بيانات العملاء'!R780</f>
        <v>0</v>
      </c>
    </row>
    <row r="780" spans="1:15" hidden="1" x14ac:dyDescent="0.25">
      <c r="A780" t="str">
        <f>'[2]بيانات العملاء'!D781</f>
        <v>ص\احمد الديب</v>
      </c>
      <c r="B780" t="str">
        <f>'[2]بيانات العملاء'!E781</f>
        <v>صيدليات</v>
      </c>
      <c r="C780" t="str">
        <f>'[2]بيانات العملاء'!F781</f>
        <v>القاهره</v>
      </c>
      <c r="D780" t="str">
        <f>'[2]بيانات العملاء'!G781</f>
        <v>المعادى</v>
      </c>
      <c r="E780" t="str">
        <f>'[2]بيانات العملاء'!H781</f>
        <v>ش 108امام مركز الطريري</v>
      </c>
      <c r="F780" t="str">
        <f>'[2]بيانات العملاء'!I781</f>
        <v/>
      </c>
      <c r="G780">
        <f>'[2]بيانات العملاء'!J781</f>
        <v>779</v>
      </c>
      <c r="H780">
        <f>'[2]بيانات العملاء'!K781</f>
        <v>30</v>
      </c>
      <c r="I780" t="str">
        <f>'[2]بيانات العملاء'!L781</f>
        <v>اجل ع الاستحقاق</v>
      </c>
      <c r="J780" t="str">
        <f>'[2]بيانات العملاء'!M781</f>
        <v>امر توريد</v>
      </c>
      <c r="K780">
        <f>'[2]بيانات العملاء'!N781</f>
        <v>0</v>
      </c>
      <c r="L780">
        <f>'[2]بيانات العملاء'!O781</f>
        <v>0</v>
      </c>
      <c r="M780">
        <f>'[2]بيانات العملاء'!P781</f>
        <v>0</v>
      </c>
      <c r="N780">
        <f>'[2]بيانات العملاء'!Q781</f>
        <v>0</v>
      </c>
      <c r="O780">
        <f>'[2]بيانات العملاء'!R781</f>
        <v>0</v>
      </c>
    </row>
    <row r="781" spans="1:15" hidden="1" x14ac:dyDescent="0.25">
      <c r="A781" t="str">
        <f>'[2]بيانات العملاء'!D782</f>
        <v>ص\اسلام محمود</v>
      </c>
      <c r="B781" t="str">
        <f>'[2]بيانات العملاء'!E782</f>
        <v>صيدليات</v>
      </c>
      <c r="C781" t="str">
        <f>'[2]بيانات العملاء'!F782</f>
        <v>القاهره</v>
      </c>
      <c r="D781" t="str">
        <f>'[2]بيانات العملاء'!G782</f>
        <v>مدينه نصر</v>
      </c>
      <c r="E781" t="str">
        <f>'[2]بيانات العملاء'!H782</f>
        <v xml:space="preserve">مدينه نصر </v>
      </c>
      <c r="F781" t="str">
        <f>'[2]بيانات العملاء'!I782</f>
        <v/>
      </c>
      <c r="G781">
        <f>'[2]بيانات العملاء'!J782</f>
        <v>780</v>
      </c>
      <c r="H781">
        <f>'[2]بيانات العملاء'!K782</f>
        <v>30</v>
      </c>
      <c r="I781" t="str">
        <f>'[2]بيانات العملاء'!L782</f>
        <v>اجل ع الاستحقاق</v>
      </c>
      <c r="J781" t="str">
        <f>'[2]بيانات العملاء'!M782</f>
        <v>امر توريد</v>
      </c>
      <c r="K781">
        <f>'[2]بيانات العملاء'!N782</f>
        <v>0</v>
      </c>
      <c r="L781">
        <f>'[2]بيانات العملاء'!O782</f>
        <v>0</v>
      </c>
      <c r="M781">
        <f>'[2]بيانات العملاء'!P782</f>
        <v>0</v>
      </c>
      <c r="N781">
        <f>'[2]بيانات العملاء'!Q782</f>
        <v>0</v>
      </c>
      <c r="O781">
        <f>'[2]بيانات العملاء'!R782</f>
        <v>0</v>
      </c>
    </row>
    <row r="782" spans="1:15" hidden="1" x14ac:dyDescent="0.25">
      <c r="A782" t="str">
        <f>'[2]بيانات العملاء'!D783</f>
        <v xml:space="preserve">ص/العوام </v>
      </c>
      <c r="B782" t="str">
        <f>'[2]بيانات العملاء'!E783</f>
        <v>صيدليات</v>
      </c>
      <c r="C782" t="str">
        <f>'[2]بيانات العملاء'!F783</f>
        <v>القاهره</v>
      </c>
      <c r="D782" t="str">
        <f>'[2]بيانات العملاء'!G783</f>
        <v>المعادي</v>
      </c>
      <c r="E782" t="str">
        <f>'[2]بيانات العملاء'!H783</f>
        <v>المعراج المعادي</v>
      </c>
      <c r="F782" t="str">
        <f>'[2]بيانات العملاء'!I783</f>
        <v/>
      </c>
      <c r="G782">
        <f>'[2]بيانات العملاء'!J783</f>
        <v>781</v>
      </c>
      <c r="H782">
        <f>'[2]بيانات العملاء'!K783</f>
        <v>30</v>
      </c>
      <c r="I782" t="str">
        <f>'[2]بيانات العملاء'!L783</f>
        <v>اجل ع الاستحقاق</v>
      </c>
      <c r="J782" t="str">
        <f>'[2]بيانات العملاء'!M783</f>
        <v>امر توريد</v>
      </c>
      <c r="K782">
        <f>'[2]بيانات العملاء'!N783</f>
        <v>0</v>
      </c>
      <c r="L782">
        <f>'[2]بيانات العملاء'!O783</f>
        <v>0</v>
      </c>
      <c r="M782">
        <f>'[2]بيانات العملاء'!P783</f>
        <v>0</v>
      </c>
      <c r="N782">
        <f>'[2]بيانات العملاء'!Q783</f>
        <v>0</v>
      </c>
      <c r="O782">
        <f>'[2]بيانات العملاء'!R783</f>
        <v>0</v>
      </c>
    </row>
    <row r="783" spans="1:15" hidden="1" x14ac:dyDescent="0.25">
      <c r="A783" t="str">
        <f>'[2]بيانات العملاء'!D784</f>
        <v>ص/احمد عبد الحميد</v>
      </c>
      <c r="B783" t="str">
        <f>'[2]بيانات العملاء'!E784</f>
        <v>صيدليات</v>
      </c>
      <c r="C783" t="str">
        <f>'[2]بيانات العملاء'!F784</f>
        <v>القاهره</v>
      </c>
      <c r="D783" t="str">
        <f>'[2]بيانات العملاء'!G784</f>
        <v>المقطم</v>
      </c>
      <c r="E783" t="str">
        <f>'[2]بيانات العملاء'!H784</f>
        <v>ش 9بجوار مطعم كولا دور</v>
      </c>
      <c r="F783" t="str">
        <f>'[2]بيانات العملاء'!I784</f>
        <v/>
      </c>
      <c r="G783">
        <f>'[2]بيانات العملاء'!J784</f>
        <v>782</v>
      </c>
      <c r="H783">
        <f>'[2]بيانات العملاء'!K784</f>
        <v>30</v>
      </c>
      <c r="I783" t="str">
        <f>'[2]بيانات العملاء'!L784</f>
        <v>اجل ع الاستحقاق</v>
      </c>
      <c r="J783" t="str">
        <f>'[2]بيانات العملاء'!M784</f>
        <v>امر توريد</v>
      </c>
      <c r="K783">
        <f>'[2]بيانات العملاء'!N784</f>
        <v>0</v>
      </c>
      <c r="L783">
        <f>'[2]بيانات العملاء'!O784</f>
        <v>0</v>
      </c>
      <c r="M783">
        <f>'[2]بيانات العملاء'!P784</f>
        <v>0</v>
      </c>
      <c r="N783">
        <f>'[2]بيانات العملاء'!Q784</f>
        <v>0</v>
      </c>
      <c r="O783">
        <f>'[2]بيانات العملاء'!R784</f>
        <v>0</v>
      </c>
    </row>
    <row r="784" spans="1:15" hidden="1" x14ac:dyDescent="0.25">
      <c r="A784" t="str">
        <f>'[2]بيانات العملاء'!D785</f>
        <v>ص/هناء</v>
      </c>
      <c r="B784" t="str">
        <f>'[2]بيانات العملاء'!E785</f>
        <v>صيدليات</v>
      </c>
      <c r="C784" t="str">
        <f>'[2]بيانات العملاء'!F785</f>
        <v>القاهره</v>
      </c>
      <c r="D784" t="str">
        <f>'[2]بيانات العملاء'!G785</f>
        <v>حدائق القبه</v>
      </c>
      <c r="E784" t="str">
        <f>'[2]بيانات العملاء'!H785</f>
        <v>133مصر والسودان ميه الصدر</v>
      </c>
      <c r="F784" t="str">
        <f>'[2]بيانات العملاء'!I785</f>
        <v/>
      </c>
      <c r="G784">
        <f>'[2]بيانات العملاء'!J785</f>
        <v>783</v>
      </c>
      <c r="H784">
        <f>'[2]بيانات العملاء'!K785</f>
        <v>30</v>
      </c>
      <c r="I784" t="str">
        <f>'[2]بيانات العملاء'!L785</f>
        <v>اجل ع الاستحقاق</v>
      </c>
      <c r="J784" t="str">
        <f>'[2]بيانات العملاء'!M785</f>
        <v>امر توريد</v>
      </c>
      <c r="K784">
        <f>'[2]بيانات العملاء'!N785</f>
        <v>0</v>
      </c>
      <c r="L784">
        <f>'[2]بيانات العملاء'!O785</f>
        <v>0</v>
      </c>
      <c r="M784">
        <f>'[2]بيانات العملاء'!P785</f>
        <v>0</v>
      </c>
      <c r="N784">
        <f>'[2]بيانات العملاء'!Q785</f>
        <v>0</v>
      </c>
      <c r="O784">
        <f>'[2]بيانات العملاء'!R785</f>
        <v>0</v>
      </c>
    </row>
    <row r="785" spans="1:15" hidden="1" x14ac:dyDescent="0.25">
      <c r="A785" t="str">
        <f>'[2]بيانات العملاء'!D786</f>
        <v xml:space="preserve">ص/الخضراوي </v>
      </c>
      <c r="B785" t="str">
        <f>'[2]بيانات العملاء'!E786</f>
        <v>صيدليات</v>
      </c>
      <c r="C785" t="str">
        <f>'[2]بيانات العملاء'!F786</f>
        <v>القاهره</v>
      </c>
      <c r="D785" t="str">
        <f>'[2]بيانات العملاء'!G786</f>
        <v>مصر الجديده</v>
      </c>
      <c r="E785" t="str">
        <f>'[2]بيانات العملاء'!H786</f>
        <v>شيراتون مصر الجديده</v>
      </c>
      <c r="F785" t="str">
        <f>'[2]بيانات العملاء'!I786</f>
        <v/>
      </c>
      <c r="G785">
        <f>'[2]بيانات العملاء'!J786</f>
        <v>784</v>
      </c>
      <c r="H785">
        <f>'[2]بيانات العملاء'!K786</f>
        <v>30</v>
      </c>
      <c r="I785" t="str">
        <f>'[2]بيانات العملاء'!L786</f>
        <v>اجل ع الاستحقاق</v>
      </c>
      <c r="J785" t="str">
        <f>'[2]بيانات العملاء'!M786</f>
        <v>امر توريد</v>
      </c>
      <c r="K785">
        <f>'[2]بيانات العملاء'!N786</f>
        <v>0</v>
      </c>
      <c r="L785">
        <f>'[2]بيانات العملاء'!O786</f>
        <v>0</v>
      </c>
      <c r="M785">
        <f>'[2]بيانات العملاء'!P786</f>
        <v>0</v>
      </c>
      <c r="N785">
        <f>'[2]بيانات العملاء'!Q786</f>
        <v>0</v>
      </c>
      <c r="O785">
        <f>'[2]بيانات العملاء'!R786</f>
        <v>0</v>
      </c>
    </row>
    <row r="786" spans="1:15" hidden="1" x14ac:dyDescent="0.25">
      <c r="A786" t="str">
        <f>'[2]بيانات العملاء'!D787</f>
        <v>ص/د. شيرين</v>
      </c>
      <c r="B786" t="str">
        <f>'[2]بيانات العملاء'!E787</f>
        <v>صيدليات</v>
      </c>
      <c r="C786" t="str">
        <f>'[2]بيانات العملاء'!F787</f>
        <v>الجيزه</v>
      </c>
      <c r="D786" t="str">
        <f>'[2]بيانات العملاء'!G787</f>
        <v>المنيل</v>
      </c>
      <c r="E786" t="str">
        <f>'[2]بيانات العملاء'!H787</f>
        <v>3ش المختار من ش الاخشيد منيل الروضه</v>
      </c>
      <c r="F786" t="str">
        <f>'[2]بيانات العملاء'!I787</f>
        <v/>
      </c>
      <c r="G786">
        <f>'[2]بيانات العملاء'!J787</f>
        <v>785</v>
      </c>
      <c r="H786">
        <f>'[2]بيانات العملاء'!K787</f>
        <v>30</v>
      </c>
      <c r="I786" t="str">
        <f>'[2]بيانات العملاء'!L787</f>
        <v>اجل ع الاستحقاق</v>
      </c>
      <c r="J786" t="str">
        <f>'[2]بيانات العملاء'!M787</f>
        <v>امر توريد</v>
      </c>
      <c r="K786">
        <f>'[2]بيانات العملاء'!N787</f>
        <v>0</v>
      </c>
      <c r="L786">
        <f>'[2]بيانات العملاء'!O787</f>
        <v>0</v>
      </c>
      <c r="M786">
        <f>'[2]بيانات العملاء'!P787</f>
        <v>0</v>
      </c>
      <c r="N786">
        <f>'[2]بيانات العملاء'!Q787</f>
        <v>0</v>
      </c>
      <c r="O786">
        <f>'[2]بيانات العملاء'!R787</f>
        <v>0</v>
      </c>
    </row>
    <row r="787" spans="1:15" hidden="1" x14ac:dyDescent="0.25">
      <c r="A787" t="str">
        <f>'[2]بيانات العملاء'!D788</f>
        <v xml:space="preserve">ص/باهور </v>
      </c>
      <c r="B787" t="str">
        <f>'[2]بيانات العملاء'!E788</f>
        <v>صيدليات</v>
      </c>
      <c r="C787" t="str">
        <f>'[2]بيانات العملاء'!F788</f>
        <v>الجيزه</v>
      </c>
      <c r="D787" t="str">
        <f>'[2]بيانات العملاء'!G788</f>
        <v>المنيل</v>
      </c>
      <c r="E787" t="str">
        <f>'[2]بيانات العملاء'!H788</f>
        <v>34ش الاخشيد الروضه المنيل</v>
      </c>
      <c r="F787" t="str">
        <f>'[2]بيانات العملاء'!I788</f>
        <v>01224173181</v>
      </c>
      <c r="G787">
        <f>'[2]بيانات العملاء'!J788</f>
        <v>786</v>
      </c>
      <c r="H787">
        <f>'[2]بيانات العملاء'!K788</f>
        <v>30</v>
      </c>
      <c r="I787" t="str">
        <f>'[2]بيانات العملاء'!L788</f>
        <v>اجل ع الاستحقاق</v>
      </c>
      <c r="J787" t="str">
        <f>'[2]بيانات العملاء'!M788</f>
        <v>امر توريد</v>
      </c>
      <c r="K787">
        <f>'[2]بيانات العملاء'!N788</f>
        <v>0</v>
      </c>
      <c r="L787">
        <f>'[2]بيانات العملاء'!O788</f>
        <v>0</v>
      </c>
      <c r="M787">
        <f>'[2]بيانات العملاء'!P788</f>
        <v>0</v>
      </c>
      <c r="N787">
        <f>'[2]بيانات العملاء'!Q788</f>
        <v>0</v>
      </c>
      <c r="O787">
        <f>'[2]بيانات العملاء'!R788</f>
        <v>0</v>
      </c>
    </row>
    <row r="788" spans="1:15" hidden="1" x14ac:dyDescent="0.25">
      <c r="A788" t="str">
        <f>'[2]بيانات العملاء'!D789</f>
        <v>ص/ الحكمه</v>
      </c>
      <c r="B788" t="str">
        <f>'[2]بيانات العملاء'!E789</f>
        <v>صيدليات</v>
      </c>
      <c r="C788" t="str">
        <f>'[2]بيانات العملاء'!F789</f>
        <v>الجيزه</v>
      </c>
      <c r="D788" t="str">
        <f>'[2]بيانات العملاء'!G789</f>
        <v>المنيل</v>
      </c>
      <c r="E788" t="str">
        <f>'[2]بيانات العملاء'!H789</f>
        <v xml:space="preserve">9سعيد ذو الفقار المنيل </v>
      </c>
      <c r="F788" t="str">
        <f>'[2]بيانات العملاء'!I789</f>
        <v/>
      </c>
      <c r="G788">
        <f>'[2]بيانات العملاء'!J789</f>
        <v>787</v>
      </c>
      <c r="H788">
        <f>'[2]بيانات العملاء'!K789</f>
        <v>30</v>
      </c>
      <c r="I788" t="str">
        <f>'[2]بيانات العملاء'!L789</f>
        <v>اجل ع الاستحقاق</v>
      </c>
      <c r="J788" t="str">
        <f>'[2]بيانات العملاء'!M789</f>
        <v>امر توريد</v>
      </c>
      <c r="K788">
        <f>'[2]بيانات العملاء'!N789</f>
        <v>0</v>
      </c>
      <c r="L788">
        <f>'[2]بيانات العملاء'!O789</f>
        <v>0</v>
      </c>
      <c r="M788">
        <f>'[2]بيانات العملاء'!P789</f>
        <v>0</v>
      </c>
      <c r="N788">
        <f>'[2]بيانات العملاء'!Q789</f>
        <v>0</v>
      </c>
      <c r="O788">
        <f>'[2]بيانات العملاء'!R789</f>
        <v>0</v>
      </c>
    </row>
    <row r="789" spans="1:15" hidden="1" x14ac:dyDescent="0.25">
      <c r="A789" t="str">
        <f>'[2]بيانات العملاء'!D790</f>
        <v xml:space="preserve">ص/اسد بن الفرات </v>
      </c>
      <c r="B789" t="str">
        <f>'[2]بيانات العملاء'!E790</f>
        <v>صيدليات</v>
      </c>
      <c r="C789" t="str">
        <f>'[2]بيانات العملاء'!F790</f>
        <v>الجيزه</v>
      </c>
      <c r="D789" t="str">
        <f>'[2]بيانات العملاء'!G790</f>
        <v>الدقي</v>
      </c>
      <c r="E789" t="str">
        <f>'[2]بيانات العملاء'!H790</f>
        <v>2الدكتور حسن والي الدقي</v>
      </c>
      <c r="F789" t="str">
        <f>'[2]بيانات العملاء'!I790</f>
        <v/>
      </c>
      <c r="G789">
        <f>'[2]بيانات العملاء'!J790</f>
        <v>788</v>
      </c>
      <c r="H789">
        <f>'[2]بيانات العملاء'!K790</f>
        <v>30</v>
      </c>
      <c r="I789" t="str">
        <f>'[2]بيانات العملاء'!L790</f>
        <v>اجل ع الاستحقاق</v>
      </c>
      <c r="J789" t="str">
        <f>'[2]بيانات العملاء'!M790</f>
        <v>امر توريد</v>
      </c>
      <c r="K789">
        <f>'[2]بيانات العملاء'!N790</f>
        <v>0</v>
      </c>
      <c r="L789">
        <f>'[2]بيانات العملاء'!O790</f>
        <v>0</v>
      </c>
      <c r="M789">
        <f>'[2]بيانات العملاء'!P790</f>
        <v>0</v>
      </c>
      <c r="N789">
        <f>'[2]بيانات العملاء'!Q790</f>
        <v>0</v>
      </c>
      <c r="O789">
        <f>'[2]بيانات العملاء'!R790</f>
        <v>0</v>
      </c>
    </row>
    <row r="790" spans="1:15" hidden="1" x14ac:dyDescent="0.25">
      <c r="A790" t="str">
        <f>'[2]بيانات العملاء'!D791</f>
        <v xml:space="preserve">ص/المساحه </v>
      </c>
      <c r="B790" t="str">
        <f>'[2]بيانات العملاء'!E791</f>
        <v>صيدليات</v>
      </c>
      <c r="C790" t="str">
        <f>'[2]بيانات العملاء'!F791</f>
        <v>الجيزه</v>
      </c>
      <c r="D790" t="str">
        <f>'[2]بيانات العملاء'!G791</f>
        <v>الدقي</v>
      </c>
      <c r="E790" t="str">
        <f>'[2]بيانات العملاء'!H791</f>
        <v>اش المساحه</v>
      </c>
      <c r="F790" t="str">
        <f>'[2]بيانات العملاء'!I791</f>
        <v/>
      </c>
      <c r="G790">
        <f>'[2]بيانات العملاء'!J791</f>
        <v>789</v>
      </c>
      <c r="H790">
        <f>'[2]بيانات العملاء'!K791</f>
        <v>30</v>
      </c>
      <c r="I790" t="str">
        <f>'[2]بيانات العملاء'!L791</f>
        <v>اجل ع الاستحقاق</v>
      </c>
      <c r="J790" t="str">
        <f>'[2]بيانات العملاء'!M791</f>
        <v>امر توريد</v>
      </c>
      <c r="K790">
        <f>'[2]بيانات العملاء'!N791</f>
        <v>0</v>
      </c>
      <c r="L790">
        <f>'[2]بيانات العملاء'!O791</f>
        <v>0</v>
      </c>
      <c r="M790">
        <f>'[2]بيانات العملاء'!P791</f>
        <v>0</v>
      </c>
      <c r="N790">
        <f>'[2]بيانات العملاء'!Q791</f>
        <v>0</v>
      </c>
      <c r="O790">
        <f>'[2]بيانات العملاء'!R791</f>
        <v>0</v>
      </c>
    </row>
    <row r="791" spans="1:15" hidden="1" x14ac:dyDescent="0.25">
      <c r="A791" t="str">
        <f>'[2]بيانات العملاء'!D792</f>
        <v>ص/د.عبير</v>
      </c>
      <c r="B791" t="str">
        <f>'[2]بيانات العملاء'!E792</f>
        <v>صيدليات</v>
      </c>
      <c r="C791" t="str">
        <f>'[2]بيانات العملاء'!F792</f>
        <v>الشرقية</v>
      </c>
      <c r="D791" t="str">
        <f>'[2]بيانات العملاء'!G792</f>
        <v>ش بورسعيد</v>
      </c>
      <c r="E791" t="str">
        <f>'[2]بيانات العملاء'!H792</f>
        <v>الابراهميه الشرقيه ش بورسعيد</v>
      </c>
      <c r="F791" t="str">
        <f>'[2]بيانات العملاء'!I792</f>
        <v/>
      </c>
      <c r="G791">
        <f>'[2]بيانات العملاء'!J792</f>
        <v>790</v>
      </c>
      <c r="H791">
        <f>'[2]بيانات العملاء'!K792</f>
        <v>30</v>
      </c>
      <c r="I791" t="str">
        <f>'[2]بيانات العملاء'!L792</f>
        <v>اجل ع الاستحقاق</v>
      </c>
      <c r="J791" t="str">
        <f>'[2]بيانات العملاء'!M792</f>
        <v>امر توريد</v>
      </c>
      <c r="K791">
        <f>'[2]بيانات العملاء'!N792</f>
        <v>0</v>
      </c>
      <c r="L791">
        <f>'[2]بيانات العملاء'!O792</f>
        <v>0</v>
      </c>
      <c r="M791">
        <f>'[2]بيانات العملاء'!P792</f>
        <v>0</v>
      </c>
      <c r="N791">
        <f>'[2]بيانات العملاء'!Q792</f>
        <v>0</v>
      </c>
      <c r="O791">
        <f>'[2]بيانات العملاء'!R792</f>
        <v>0</v>
      </c>
    </row>
    <row r="792" spans="1:15" hidden="1" x14ac:dyDescent="0.25">
      <c r="A792" t="str">
        <f>'[2]بيانات العملاء'!D793</f>
        <v xml:space="preserve">ص/مديكا </v>
      </c>
      <c r="B792" t="str">
        <f>'[2]بيانات العملاء'!E793</f>
        <v>صيدليات</v>
      </c>
      <c r="C792" t="str">
        <f>'[2]بيانات العملاء'!F793</f>
        <v>القاهره</v>
      </c>
      <c r="D792" t="str">
        <f>'[2]بيانات العملاء'!G793</f>
        <v>التجمع الاول</v>
      </c>
      <c r="E792" t="str">
        <f>'[2]بيانات العملاء'!H793</f>
        <v xml:space="preserve">ش علي الشعراوي التجمع الاول </v>
      </c>
      <c r="F792" t="str">
        <f>'[2]بيانات العملاء'!I793</f>
        <v/>
      </c>
      <c r="G792">
        <f>'[2]بيانات العملاء'!J793</f>
        <v>791</v>
      </c>
      <c r="H792">
        <f>'[2]بيانات العملاء'!K793</f>
        <v>30</v>
      </c>
      <c r="I792" t="str">
        <f>'[2]بيانات العملاء'!L793</f>
        <v>اجل ع الاستحقاق</v>
      </c>
      <c r="J792" t="str">
        <f>'[2]بيانات العملاء'!M793</f>
        <v>امر توريد</v>
      </c>
      <c r="K792">
        <f>'[2]بيانات العملاء'!N793</f>
        <v>0</v>
      </c>
      <c r="L792">
        <f>'[2]بيانات العملاء'!O793</f>
        <v>0</v>
      </c>
      <c r="M792">
        <f>'[2]بيانات العملاء'!P793</f>
        <v>0</v>
      </c>
      <c r="N792">
        <f>'[2]بيانات العملاء'!Q793</f>
        <v>0</v>
      </c>
      <c r="O792">
        <f>'[2]بيانات العملاء'!R793</f>
        <v>0</v>
      </c>
    </row>
    <row r="793" spans="1:15" hidden="1" x14ac:dyDescent="0.25">
      <c r="A793" t="str">
        <f>'[2]بيانات العملاء'!D794</f>
        <v>ص/طلعت الدوليه</v>
      </c>
      <c r="B793" t="str">
        <f>'[2]بيانات العملاء'!E794</f>
        <v>صيدليات</v>
      </c>
      <c r="C793" t="str">
        <f>'[2]بيانات العملاء'!F794</f>
        <v>الاسماعيليه</v>
      </c>
      <c r="D793" t="str">
        <f>'[2]بيانات العملاء'!G794</f>
        <v>الاسماعيليه</v>
      </c>
      <c r="E793" t="str">
        <f>'[2]بيانات العملاء'!H794</f>
        <v>الاسماعيليه</v>
      </c>
      <c r="F793" t="str">
        <f>'[2]بيانات العملاء'!I794</f>
        <v/>
      </c>
      <c r="G793">
        <f>'[2]بيانات العملاء'!J794</f>
        <v>792</v>
      </c>
      <c r="H793">
        <f>'[2]بيانات العملاء'!K794</f>
        <v>30</v>
      </c>
      <c r="I793" t="str">
        <f>'[2]بيانات العملاء'!L794</f>
        <v>اجل ع الاستحقاق</v>
      </c>
      <c r="J793" t="str">
        <f>'[2]بيانات العملاء'!M794</f>
        <v>امر توريد</v>
      </c>
      <c r="K793">
        <f>'[2]بيانات العملاء'!N794</f>
        <v>0</v>
      </c>
      <c r="L793">
        <f>'[2]بيانات العملاء'!O794</f>
        <v>0</v>
      </c>
      <c r="M793">
        <f>'[2]بيانات العملاء'!P794</f>
        <v>0</v>
      </c>
      <c r="N793">
        <f>'[2]بيانات العملاء'!Q794</f>
        <v>0</v>
      </c>
      <c r="O793">
        <f>'[2]بيانات العملاء'!R794</f>
        <v>0</v>
      </c>
    </row>
    <row r="794" spans="1:15" hidden="1" x14ac:dyDescent="0.25">
      <c r="A794" t="str">
        <f>'[2]بيانات العملاء'!D795</f>
        <v>ص/نهي شراقي</v>
      </c>
      <c r="B794" t="str">
        <f>'[2]بيانات العملاء'!E795</f>
        <v>صيدليات</v>
      </c>
      <c r="C794" t="str">
        <f>'[2]بيانات العملاء'!F795</f>
        <v>الاسماعيليه</v>
      </c>
      <c r="D794" t="str">
        <f>'[2]بيانات العملاء'!G795</f>
        <v>الاسماعيليه</v>
      </c>
      <c r="E794" t="str">
        <f>'[2]بيانات العملاء'!H795</f>
        <v>الاسماعيليه</v>
      </c>
      <c r="F794" t="str">
        <f>'[2]بيانات العملاء'!I795</f>
        <v/>
      </c>
      <c r="G794">
        <f>'[2]بيانات العملاء'!J795</f>
        <v>793</v>
      </c>
      <c r="H794">
        <f>'[2]بيانات العملاء'!K795</f>
        <v>30</v>
      </c>
      <c r="I794" t="str">
        <f>'[2]بيانات العملاء'!L795</f>
        <v>اجل ع الاستحقاق</v>
      </c>
      <c r="J794" t="str">
        <f>'[2]بيانات العملاء'!M795</f>
        <v>امر توريد</v>
      </c>
      <c r="K794">
        <f>'[2]بيانات العملاء'!N795</f>
        <v>0</v>
      </c>
      <c r="L794">
        <f>'[2]بيانات العملاء'!O795</f>
        <v>0</v>
      </c>
      <c r="M794">
        <f>'[2]بيانات العملاء'!P795</f>
        <v>0</v>
      </c>
      <c r="N794">
        <f>'[2]بيانات العملاء'!Q795</f>
        <v>0</v>
      </c>
      <c r="O794">
        <f>'[2]بيانات العملاء'!R795</f>
        <v>0</v>
      </c>
    </row>
    <row r="795" spans="1:15" hidden="1" x14ac:dyDescent="0.25">
      <c r="A795" t="str">
        <f>'[2]بيانات العملاء'!D796</f>
        <v xml:space="preserve">ص/البستان </v>
      </c>
      <c r="B795" t="str">
        <f>'[2]بيانات العملاء'!E796</f>
        <v>صيدليات</v>
      </c>
      <c r="C795" t="str">
        <f>'[2]بيانات العملاء'!F796</f>
        <v>القاهره</v>
      </c>
      <c r="D795" t="str">
        <f>'[2]بيانات العملاء'!G796</f>
        <v>مصر الجديده</v>
      </c>
      <c r="E795" t="str">
        <f>'[2]بيانات العملاء'!H796</f>
        <v>7ابن منظور خلف نادي هليوبوليس</v>
      </c>
      <c r="F795" t="str">
        <f>'[2]بيانات العملاء'!I796</f>
        <v/>
      </c>
      <c r="G795">
        <f>'[2]بيانات العملاء'!J796</f>
        <v>794</v>
      </c>
      <c r="H795">
        <f>'[2]بيانات العملاء'!K796</f>
        <v>30</v>
      </c>
      <c r="I795" t="str">
        <f>'[2]بيانات العملاء'!L796</f>
        <v>اجل ع الاستحقاق</v>
      </c>
      <c r="J795" t="str">
        <f>'[2]بيانات العملاء'!M796</f>
        <v>امر توريد</v>
      </c>
      <c r="K795">
        <f>'[2]بيانات العملاء'!N796</f>
        <v>0</v>
      </c>
      <c r="L795">
        <f>'[2]بيانات العملاء'!O796</f>
        <v>0</v>
      </c>
      <c r="M795">
        <f>'[2]بيانات العملاء'!P796</f>
        <v>0</v>
      </c>
      <c r="N795">
        <f>'[2]بيانات العملاء'!Q796</f>
        <v>0</v>
      </c>
      <c r="O795">
        <f>'[2]بيانات العملاء'!R796</f>
        <v>0</v>
      </c>
    </row>
    <row r="796" spans="1:15" hidden="1" x14ac:dyDescent="0.25">
      <c r="A796" t="str">
        <f>'[2]بيانات العملاء'!D797</f>
        <v xml:space="preserve">ص/ريهام </v>
      </c>
      <c r="B796" t="str">
        <f>'[2]بيانات العملاء'!E797</f>
        <v>صيدليات</v>
      </c>
      <c r="C796" t="str">
        <f>'[2]بيانات العملاء'!F797</f>
        <v>القليوبيه</v>
      </c>
      <c r="D796" t="str">
        <f>'[2]بيانات العملاء'!G797</f>
        <v>قليوب</v>
      </c>
      <c r="E796" t="str">
        <f>'[2]بيانات العملاء'!H797</f>
        <v>قليوب</v>
      </c>
      <c r="F796" t="str">
        <f>'[2]بيانات العملاء'!I797</f>
        <v/>
      </c>
      <c r="G796">
        <f>'[2]بيانات العملاء'!J797</f>
        <v>795</v>
      </c>
      <c r="H796">
        <f>'[2]بيانات العملاء'!K797</f>
        <v>30</v>
      </c>
      <c r="I796" t="str">
        <f>'[2]بيانات العملاء'!L797</f>
        <v>اجل ع الاستحقاق</v>
      </c>
      <c r="J796" t="str">
        <f>'[2]بيانات العملاء'!M797</f>
        <v>امر توريد</v>
      </c>
      <c r="K796">
        <f>'[2]بيانات العملاء'!N797</f>
        <v>0</v>
      </c>
      <c r="L796">
        <f>'[2]بيانات العملاء'!O797</f>
        <v>0</v>
      </c>
      <c r="M796">
        <f>'[2]بيانات العملاء'!P797</f>
        <v>0</v>
      </c>
      <c r="N796">
        <f>'[2]بيانات العملاء'!Q797</f>
        <v>0</v>
      </c>
      <c r="O796">
        <f>'[2]بيانات العملاء'!R797</f>
        <v>0</v>
      </c>
    </row>
    <row r="797" spans="1:15" hidden="1" x14ac:dyDescent="0.25">
      <c r="A797" t="str">
        <f>'[2]بيانات العملاء'!D798</f>
        <v>ص/احمد محمد حسن</v>
      </c>
      <c r="B797" t="str">
        <f>'[2]بيانات العملاء'!E798</f>
        <v>صيدليات</v>
      </c>
      <c r="C797" t="str">
        <f>'[2]بيانات العملاء'!F798</f>
        <v>القليوبيه</v>
      </c>
      <c r="D797" t="str">
        <f>'[2]بيانات العملاء'!G798</f>
        <v>شبرا</v>
      </c>
      <c r="E797" t="str">
        <f>'[2]بيانات العملاء'!H798</f>
        <v>شبرا -بهتيم</v>
      </c>
      <c r="F797" t="str">
        <f>'[2]بيانات العملاء'!I798</f>
        <v/>
      </c>
      <c r="G797">
        <f>'[2]بيانات العملاء'!J798</f>
        <v>796</v>
      </c>
      <c r="H797">
        <f>'[2]بيانات العملاء'!K798</f>
        <v>30</v>
      </c>
      <c r="I797" t="str">
        <f>'[2]بيانات العملاء'!L798</f>
        <v>اجل ع الاستحقاق</v>
      </c>
      <c r="J797" t="str">
        <f>'[2]بيانات العملاء'!M798</f>
        <v>امر توريد</v>
      </c>
      <c r="K797">
        <f>'[2]بيانات العملاء'!N798</f>
        <v>0</v>
      </c>
      <c r="L797">
        <f>'[2]بيانات العملاء'!O798</f>
        <v>0</v>
      </c>
      <c r="M797">
        <f>'[2]بيانات العملاء'!P798</f>
        <v>0</v>
      </c>
      <c r="N797">
        <f>'[2]بيانات العملاء'!Q798</f>
        <v>0</v>
      </c>
      <c r="O797">
        <f>'[2]بيانات العملاء'!R798</f>
        <v>0</v>
      </c>
    </row>
    <row r="798" spans="1:15" hidden="1" x14ac:dyDescent="0.25">
      <c r="A798" t="str">
        <f>'[2]بيانات العملاء'!D799</f>
        <v xml:space="preserve">ص/التهامي </v>
      </c>
      <c r="B798" t="str">
        <f>'[2]بيانات العملاء'!E799</f>
        <v>صيدليات</v>
      </c>
      <c r="C798" t="str">
        <f>'[2]بيانات العملاء'!F799</f>
        <v>القاهره</v>
      </c>
      <c r="D798" t="str">
        <f>'[2]بيانات العملاء'!G799</f>
        <v>مدينه نصر</v>
      </c>
      <c r="E798" t="str">
        <f>'[2]بيانات العملاء'!H799</f>
        <v>شمال الحديقه الدوليه مكرم عبيد الحي السابع</v>
      </c>
      <c r="F798" t="str">
        <f>'[2]بيانات العملاء'!I799</f>
        <v/>
      </c>
      <c r="G798">
        <f>'[2]بيانات العملاء'!J799</f>
        <v>797</v>
      </c>
      <c r="H798">
        <f>'[2]بيانات العملاء'!K799</f>
        <v>30</v>
      </c>
      <c r="I798" t="str">
        <f>'[2]بيانات العملاء'!L799</f>
        <v>اجل ع الاستحقاق</v>
      </c>
      <c r="J798" t="str">
        <f>'[2]بيانات العملاء'!M799</f>
        <v>امر توريد</v>
      </c>
      <c r="K798">
        <f>'[2]بيانات العملاء'!N799</f>
        <v>0</v>
      </c>
      <c r="L798">
        <f>'[2]بيانات العملاء'!O799</f>
        <v>0</v>
      </c>
      <c r="M798">
        <f>'[2]بيانات العملاء'!P799</f>
        <v>0</v>
      </c>
      <c r="N798">
        <f>'[2]بيانات العملاء'!Q799</f>
        <v>0</v>
      </c>
      <c r="O798">
        <f>'[2]بيانات العملاء'!R799</f>
        <v>0</v>
      </c>
    </row>
    <row r="799" spans="1:15" hidden="1" x14ac:dyDescent="0.25">
      <c r="A799" t="str">
        <f>'[2]بيانات العملاء'!D800</f>
        <v>ص/احمد حسن عبد القادر</v>
      </c>
      <c r="B799" t="str">
        <f>'[2]بيانات العملاء'!E800</f>
        <v>صيدليات</v>
      </c>
      <c r="C799" t="str">
        <f>'[2]بيانات العملاء'!F800</f>
        <v>القاهره</v>
      </c>
      <c r="D799" t="str">
        <f>'[2]بيانات العملاء'!G800</f>
        <v>مدينه نصر</v>
      </c>
      <c r="E799" t="str">
        <f>'[2]بيانات العملاء'!H800</f>
        <v>الحي السابع -مدينه نصر</v>
      </c>
      <c r="F799" t="str">
        <f>'[2]بيانات العملاء'!I800</f>
        <v/>
      </c>
      <c r="G799">
        <f>'[2]بيانات العملاء'!J800</f>
        <v>798</v>
      </c>
      <c r="H799">
        <f>'[2]بيانات العملاء'!K800</f>
        <v>30</v>
      </c>
      <c r="I799" t="str">
        <f>'[2]بيانات العملاء'!L800</f>
        <v>اجل ع الاستحقاق</v>
      </c>
      <c r="J799" t="str">
        <f>'[2]بيانات العملاء'!M800</f>
        <v>امر توريد</v>
      </c>
      <c r="K799">
        <f>'[2]بيانات العملاء'!N800</f>
        <v>0</v>
      </c>
      <c r="L799">
        <f>'[2]بيانات العملاء'!O800</f>
        <v>0</v>
      </c>
      <c r="M799">
        <f>'[2]بيانات العملاء'!P800</f>
        <v>0</v>
      </c>
      <c r="N799">
        <f>'[2]بيانات العملاء'!Q800</f>
        <v>0</v>
      </c>
      <c r="O799">
        <f>'[2]بيانات العملاء'!R800</f>
        <v>0</v>
      </c>
    </row>
    <row r="800" spans="1:15" hidden="1" x14ac:dyDescent="0.25">
      <c r="A800" t="str">
        <f>'[2]بيانات العملاء'!D801</f>
        <v xml:space="preserve">ص/حسن علي </v>
      </c>
      <c r="B800" t="str">
        <f>'[2]بيانات العملاء'!E801</f>
        <v>صيدليات</v>
      </c>
      <c r="C800" t="str">
        <f>'[2]بيانات العملاء'!F801</f>
        <v>القاهره</v>
      </c>
      <c r="D800" t="str">
        <f>'[2]بيانات العملاء'!G801</f>
        <v>مدينه نصر</v>
      </c>
      <c r="E800" t="str">
        <f>'[2]بيانات العملاء'!H801</f>
        <v>56ش محمد النادي موازي مصطفي النحاس</v>
      </c>
      <c r="F800" t="str">
        <f>'[2]بيانات العملاء'!I801</f>
        <v/>
      </c>
      <c r="G800">
        <f>'[2]بيانات العملاء'!J801</f>
        <v>799</v>
      </c>
      <c r="H800">
        <f>'[2]بيانات العملاء'!K801</f>
        <v>30</v>
      </c>
      <c r="I800" t="str">
        <f>'[2]بيانات العملاء'!L801</f>
        <v>اجل ع الاستحقاق</v>
      </c>
      <c r="J800" t="str">
        <f>'[2]بيانات العملاء'!M801</f>
        <v>امر توريد</v>
      </c>
      <c r="K800">
        <f>'[2]بيانات العملاء'!N801</f>
        <v>0</v>
      </c>
      <c r="L800">
        <f>'[2]بيانات العملاء'!O801</f>
        <v>0</v>
      </c>
      <c r="M800">
        <f>'[2]بيانات العملاء'!P801</f>
        <v>0</v>
      </c>
      <c r="N800">
        <f>'[2]بيانات العملاء'!Q801</f>
        <v>0</v>
      </c>
      <c r="O800">
        <f>'[2]بيانات العملاء'!R801</f>
        <v>0</v>
      </c>
    </row>
    <row r="801" spans="1:15" hidden="1" x14ac:dyDescent="0.25">
      <c r="A801" t="str">
        <f>'[2]بيانات العملاء'!D802</f>
        <v xml:space="preserve">ص/د.سمير </v>
      </c>
      <c r="B801" t="str">
        <f>'[2]بيانات العملاء'!E802</f>
        <v>صيدليات</v>
      </c>
      <c r="C801" t="str">
        <f>'[2]بيانات العملاء'!F802</f>
        <v>القاهره</v>
      </c>
      <c r="D801" t="str">
        <f>'[2]بيانات العملاء'!G802</f>
        <v>مدينه نصر</v>
      </c>
      <c r="E801" t="str">
        <f>'[2]بيانات العملاء'!H802</f>
        <v>عمارات مصرللتعمير امتداد مصطفي النحاس -مدينه نصر</v>
      </c>
      <c r="F801" t="str">
        <f>'[2]بيانات العملاء'!I802</f>
        <v/>
      </c>
      <c r="G801">
        <f>'[2]بيانات العملاء'!J802</f>
        <v>800</v>
      </c>
      <c r="H801">
        <f>'[2]بيانات العملاء'!K802</f>
        <v>30</v>
      </c>
      <c r="I801" t="str">
        <f>'[2]بيانات العملاء'!L802</f>
        <v>اجل ع الاستحقاق</v>
      </c>
      <c r="J801" t="str">
        <f>'[2]بيانات العملاء'!M802</f>
        <v>امر توريد</v>
      </c>
      <c r="K801">
        <f>'[2]بيانات العملاء'!N802</f>
        <v>0</v>
      </c>
      <c r="L801">
        <f>'[2]بيانات العملاء'!O802</f>
        <v>0</v>
      </c>
      <c r="M801">
        <f>'[2]بيانات العملاء'!P802</f>
        <v>0</v>
      </c>
      <c r="N801">
        <f>'[2]بيانات العملاء'!Q802</f>
        <v>0</v>
      </c>
      <c r="O801">
        <f>'[2]بيانات العملاء'!R802</f>
        <v>0</v>
      </c>
    </row>
    <row r="802" spans="1:15" hidden="1" x14ac:dyDescent="0.25">
      <c r="A802" t="str">
        <f>'[2]بيانات العملاء'!D803</f>
        <v xml:space="preserve">ص/طارق الدسوقي </v>
      </c>
      <c r="B802" t="str">
        <f>'[2]بيانات العملاء'!E803</f>
        <v>صيدليات</v>
      </c>
      <c r="C802" t="str">
        <f>'[2]بيانات العملاء'!F803</f>
        <v>القاهره</v>
      </c>
      <c r="D802" t="str">
        <f>'[2]بيانات العملاء'!G803</f>
        <v>مدينه نصر</v>
      </c>
      <c r="E802" t="str">
        <f>'[2]بيانات العملاء'!H803</f>
        <v xml:space="preserve">98ش احمد الصاوي سوق عبد الحميد علي -مدينه نصر </v>
      </c>
      <c r="F802" t="str">
        <f>'[2]بيانات العملاء'!I803</f>
        <v/>
      </c>
      <c r="G802">
        <f>'[2]بيانات العملاء'!J803</f>
        <v>801</v>
      </c>
      <c r="H802">
        <f>'[2]بيانات العملاء'!K803</f>
        <v>30</v>
      </c>
      <c r="I802" t="str">
        <f>'[2]بيانات العملاء'!L803</f>
        <v>اجل ع الاستحقاق</v>
      </c>
      <c r="J802" t="str">
        <f>'[2]بيانات العملاء'!M803</f>
        <v>امر توريد</v>
      </c>
      <c r="K802">
        <f>'[2]بيانات العملاء'!N803</f>
        <v>0</v>
      </c>
      <c r="L802">
        <f>'[2]بيانات العملاء'!O803</f>
        <v>0</v>
      </c>
      <c r="M802">
        <f>'[2]بيانات العملاء'!P803</f>
        <v>0</v>
      </c>
      <c r="N802">
        <f>'[2]بيانات العملاء'!Q803</f>
        <v>0</v>
      </c>
      <c r="O802">
        <f>'[2]بيانات العملاء'!R803</f>
        <v>0</v>
      </c>
    </row>
    <row r="803" spans="1:15" hidden="1" x14ac:dyDescent="0.25">
      <c r="A803" t="str">
        <f>'[2]بيانات العملاء'!D804</f>
        <v xml:space="preserve">صيدليه سلسبيل </v>
      </c>
      <c r="B803" t="str">
        <f>'[2]بيانات العملاء'!E804</f>
        <v>صيدليات</v>
      </c>
      <c r="C803" t="str">
        <f>'[2]بيانات العملاء'!F804</f>
        <v>القاهره</v>
      </c>
      <c r="D803" t="str">
        <f>'[2]بيانات العملاء'!G804</f>
        <v>مدينه نصر</v>
      </c>
      <c r="E803" t="str">
        <f>'[2]بيانات العملاء'!H804</f>
        <v>شارع الشهيد مصطفي رياض</v>
      </c>
      <c r="F803" t="str">
        <f>'[2]بيانات العملاء'!I804</f>
        <v/>
      </c>
      <c r="G803">
        <f>'[2]بيانات العملاء'!J804</f>
        <v>802</v>
      </c>
      <c r="H803">
        <f>'[2]بيانات العملاء'!K804</f>
        <v>30</v>
      </c>
      <c r="I803" t="str">
        <f>'[2]بيانات العملاء'!L804</f>
        <v>اجل ع الاستحقاق</v>
      </c>
      <c r="J803" t="str">
        <f>'[2]بيانات العملاء'!M804</f>
        <v>امر توريد</v>
      </c>
      <c r="K803">
        <f>'[2]بيانات العملاء'!N804</f>
        <v>0</v>
      </c>
      <c r="L803">
        <f>'[2]بيانات العملاء'!O804</f>
        <v>0</v>
      </c>
      <c r="M803">
        <f>'[2]بيانات العملاء'!P804</f>
        <v>0</v>
      </c>
      <c r="N803">
        <f>'[2]بيانات العملاء'!Q804</f>
        <v>0</v>
      </c>
      <c r="O803">
        <f>'[2]بيانات العملاء'!R804</f>
        <v>0</v>
      </c>
    </row>
    <row r="804" spans="1:15" hidden="1" x14ac:dyDescent="0.25">
      <c r="A804" t="str">
        <f>'[2]بيانات العملاء'!D805</f>
        <v>صيدليه احمد سري</v>
      </c>
      <c r="B804" t="str">
        <f>'[2]بيانات العملاء'!E805</f>
        <v>صيدليات</v>
      </c>
      <c r="C804" t="str">
        <f>'[2]بيانات العملاء'!F805</f>
        <v>القاهره</v>
      </c>
      <c r="D804" t="str">
        <f>'[2]بيانات العملاء'!G805</f>
        <v>عين شمس</v>
      </c>
      <c r="E804" t="str">
        <f>'[2]بيانات العملاء'!H805</f>
        <v xml:space="preserve">سنتر البطل الحي الثاني امام مستشفي عين شمس التخصصي </v>
      </c>
      <c r="F804" t="str">
        <f>'[2]بيانات العملاء'!I805</f>
        <v/>
      </c>
      <c r="G804">
        <f>'[2]بيانات العملاء'!J805</f>
        <v>803</v>
      </c>
      <c r="H804">
        <f>'[2]بيانات العملاء'!K805</f>
        <v>30</v>
      </c>
      <c r="I804" t="str">
        <f>'[2]بيانات العملاء'!L805</f>
        <v>اجل ع الاستحقاق</v>
      </c>
      <c r="J804" t="str">
        <f>'[2]بيانات العملاء'!M805</f>
        <v>امر توريد</v>
      </c>
      <c r="K804">
        <f>'[2]بيانات العملاء'!N805</f>
        <v>0</v>
      </c>
      <c r="L804">
        <f>'[2]بيانات العملاء'!O805</f>
        <v>0</v>
      </c>
      <c r="M804">
        <f>'[2]بيانات العملاء'!P805</f>
        <v>0</v>
      </c>
      <c r="N804">
        <f>'[2]بيانات العملاء'!Q805</f>
        <v>0</v>
      </c>
      <c r="O804">
        <f>'[2]بيانات العملاء'!R805</f>
        <v>0</v>
      </c>
    </row>
    <row r="805" spans="1:15" hidden="1" x14ac:dyDescent="0.25">
      <c r="A805" t="str">
        <f>'[2]بيانات العملاء'!D806</f>
        <v>صيدليه  جاد</v>
      </c>
      <c r="B805" t="str">
        <f>'[2]بيانات العملاء'!E806</f>
        <v>صيدليات</v>
      </c>
      <c r="C805" t="str">
        <f>'[2]بيانات العملاء'!F806</f>
        <v>القاهره</v>
      </c>
      <c r="D805" t="str">
        <f>'[2]بيانات العملاء'!G806</f>
        <v>مدينه نصر</v>
      </c>
      <c r="E805" t="str">
        <f>'[2]بيانات العملاء'!H806</f>
        <v>64ش حسني احمد خلف متفرع من مكرم عبيد</v>
      </c>
      <c r="F805" t="str">
        <f>'[2]بيانات العملاء'!I806</f>
        <v>01143800083</v>
      </c>
      <c r="G805">
        <f>'[2]بيانات العملاء'!J806</f>
        <v>804</v>
      </c>
      <c r="H805">
        <f>'[2]بيانات العملاء'!K806</f>
        <v>30</v>
      </c>
      <c r="I805" t="str">
        <f>'[2]بيانات العملاء'!L806</f>
        <v>اجل ع الاستحقاق</v>
      </c>
      <c r="J805" t="str">
        <f>'[2]بيانات العملاء'!M806</f>
        <v>امر توريد</v>
      </c>
      <c r="K805">
        <f>'[2]بيانات العملاء'!N806</f>
        <v>0</v>
      </c>
      <c r="L805">
        <f>'[2]بيانات العملاء'!O806</f>
        <v>0</v>
      </c>
      <c r="M805">
        <f>'[2]بيانات العملاء'!P806</f>
        <v>0</v>
      </c>
      <c r="N805">
        <f>'[2]بيانات العملاء'!Q806</f>
        <v>0</v>
      </c>
      <c r="O805">
        <f>'[2]بيانات العملاء'!R806</f>
        <v>0</v>
      </c>
    </row>
    <row r="806" spans="1:15" hidden="1" x14ac:dyDescent="0.25">
      <c r="A806" t="str">
        <f>'[2]بيانات العملاء'!D807</f>
        <v xml:space="preserve">صيدليه سلطان </v>
      </c>
      <c r="B806" t="str">
        <f>'[2]بيانات العملاء'!E807</f>
        <v>صيدليات</v>
      </c>
      <c r="C806" t="str">
        <f>'[2]بيانات العملاء'!F807</f>
        <v>القاهره</v>
      </c>
      <c r="D806" t="str">
        <f>'[2]بيانات العملاء'!G807</f>
        <v>التجمع الخامس</v>
      </c>
      <c r="E806" t="str">
        <f>'[2]بيانات العملاء'!H807</f>
        <v>الحي السادس مسجد الحمد فيلا 65</v>
      </c>
      <c r="F806" t="str">
        <f>'[2]بيانات العملاء'!I807</f>
        <v/>
      </c>
      <c r="G806">
        <f>'[2]بيانات العملاء'!J807</f>
        <v>805</v>
      </c>
      <c r="H806">
        <f>'[2]بيانات العملاء'!K807</f>
        <v>30</v>
      </c>
      <c r="I806" t="str">
        <f>'[2]بيانات العملاء'!L807</f>
        <v>اجل ع الاستحقاق</v>
      </c>
      <c r="J806" t="str">
        <f>'[2]بيانات العملاء'!M807</f>
        <v>امر توريد</v>
      </c>
      <c r="K806">
        <f>'[2]بيانات العملاء'!N807</f>
        <v>0</v>
      </c>
      <c r="L806">
        <f>'[2]بيانات العملاء'!O807</f>
        <v>0</v>
      </c>
      <c r="M806">
        <f>'[2]بيانات العملاء'!P807</f>
        <v>0</v>
      </c>
      <c r="N806">
        <f>'[2]بيانات العملاء'!Q807</f>
        <v>0</v>
      </c>
      <c r="O806">
        <f>'[2]بيانات العملاء'!R807</f>
        <v>0</v>
      </c>
    </row>
    <row r="807" spans="1:15" hidden="1" x14ac:dyDescent="0.25">
      <c r="A807" t="str">
        <f>'[2]بيانات العملاء'!D808</f>
        <v>صيدليه محمد ثابت</v>
      </c>
      <c r="B807" t="str">
        <f>'[2]بيانات العملاء'!E808</f>
        <v>صيدليات</v>
      </c>
      <c r="C807" t="str">
        <f>'[2]بيانات العملاء'!F808</f>
        <v>القاهره</v>
      </c>
      <c r="D807" t="str">
        <f>'[2]بيانات العملاء'!G808</f>
        <v>المقطم</v>
      </c>
      <c r="E807" t="str">
        <f>'[2]بيانات العملاء'!H808</f>
        <v>9شارع المقطم اخر عمارات البترول</v>
      </c>
      <c r="F807" t="str">
        <f>'[2]بيانات العملاء'!I808</f>
        <v/>
      </c>
      <c r="G807">
        <f>'[2]بيانات العملاء'!J808</f>
        <v>806</v>
      </c>
      <c r="H807">
        <f>'[2]بيانات العملاء'!K808</f>
        <v>30</v>
      </c>
      <c r="I807" t="str">
        <f>'[2]بيانات العملاء'!L808</f>
        <v>اجل ع الاستحقاق</v>
      </c>
      <c r="J807" t="str">
        <f>'[2]بيانات العملاء'!M808</f>
        <v>امر توريد</v>
      </c>
      <c r="K807">
        <f>'[2]بيانات العملاء'!N808</f>
        <v>0</v>
      </c>
      <c r="L807">
        <f>'[2]بيانات العملاء'!O808</f>
        <v>0</v>
      </c>
      <c r="M807">
        <f>'[2]بيانات العملاء'!P808</f>
        <v>0</v>
      </c>
      <c r="N807">
        <f>'[2]بيانات العملاء'!Q808</f>
        <v>0</v>
      </c>
      <c r="O807">
        <f>'[2]بيانات العملاء'!R808</f>
        <v>0</v>
      </c>
    </row>
    <row r="808" spans="1:15" hidden="1" x14ac:dyDescent="0.25">
      <c r="A808" t="str">
        <f>'[2]بيانات العملاء'!D809</f>
        <v>صيدليه محمد يوسف</v>
      </c>
      <c r="B808" t="str">
        <f>'[2]بيانات العملاء'!E809</f>
        <v>صيدليات</v>
      </c>
      <c r="C808" t="str">
        <f>'[2]بيانات العملاء'!F809</f>
        <v>الجيزه</v>
      </c>
      <c r="D808" t="str">
        <f>'[2]بيانات العملاء'!G809</f>
        <v>الدقي</v>
      </c>
      <c r="E808" t="str">
        <f>'[2]بيانات العملاء'!H809</f>
        <v>ش ايران بجوار ارامكس 21</v>
      </c>
      <c r="F808" t="str">
        <f>'[2]بيانات العملاء'!I809</f>
        <v/>
      </c>
      <c r="G808">
        <f>'[2]بيانات العملاء'!J809</f>
        <v>807</v>
      </c>
      <c r="H808">
        <f>'[2]بيانات العملاء'!K809</f>
        <v>30</v>
      </c>
      <c r="I808" t="str">
        <f>'[2]بيانات العملاء'!L809</f>
        <v>اجل ع الاستحقاق</v>
      </c>
      <c r="J808" t="str">
        <f>'[2]بيانات العملاء'!M809</f>
        <v>امر توريد</v>
      </c>
      <c r="K808">
        <f>'[2]بيانات العملاء'!N809</f>
        <v>0</v>
      </c>
      <c r="L808">
        <f>'[2]بيانات العملاء'!O809</f>
        <v>0</v>
      </c>
      <c r="M808">
        <f>'[2]بيانات العملاء'!P809</f>
        <v>0</v>
      </c>
      <c r="N808">
        <f>'[2]بيانات العملاء'!Q809</f>
        <v>0</v>
      </c>
      <c r="O808">
        <f>'[2]بيانات العملاء'!R809</f>
        <v>0</v>
      </c>
    </row>
    <row r="809" spans="1:15" hidden="1" x14ac:dyDescent="0.25">
      <c r="A809" t="str">
        <f>'[2]بيانات العملاء'!D810</f>
        <v>صيدليه احمد عبد الحميد</v>
      </c>
      <c r="B809" t="str">
        <f>'[2]بيانات العملاء'!E810</f>
        <v>صيدليات</v>
      </c>
      <c r="C809" t="str">
        <f>'[2]بيانات العملاء'!F810</f>
        <v>القاهره</v>
      </c>
      <c r="D809" t="str">
        <f>'[2]بيانات العملاء'!G810</f>
        <v>المقطم</v>
      </c>
      <c r="E809" t="str">
        <f>'[2]بيانات العملاء'!H810</f>
        <v>شارع 9بجوار الشريف</v>
      </c>
      <c r="F809" t="str">
        <f>'[2]بيانات العملاء'!I810</f>
        <v/>
      </c>
      <c r="G809">
        <f>'[2]بيانات العملاء'!J810</f>
        <v>808</v>
      </c>
      <c r="H809">
        <f>'[2]بيانات العملاء'!K810</f>
        <v>30</v>
      </c>
      <c r="I809" t="str">
        <f>'[2]بيانات العملاء'!L810</f>
        <v>اجل ع الاستحقاق</v>
      </c>
      <c r="J809" t="str">
        <f>'[2]بيانات العملاء'!M810</f>
        <v>امر توريد</v>
      </c>
      <c r="K809">
        <f>'[2]بيانات العملاء'!N810</f>
        <v>0</v>
      </c>
      <c r="L809">
        <f>'[2]بيانات العملاء'!O810</f>
        <v>0</v>
      </c>
      <c r="M809">
        <f>'[2]بيانات العملاء'!P810</f>
        <v>0</v>
      </c>
      <c r="N809">
        <f>'[2]بيانات العملاء'!Q810</f>
        <v>0</v>
      </c>
      <c r="O809">
        <f>'[2]بيانات العملاء'!R810</f>
        <v>0</v>
      </c>
    </row>
    <row r="810" spans="1:15" hidden="1" x14ac:dyDescent="0.25">
      <c r="A810" t="str">
        <f>'[2]بيانات العملاء'!D811</f>
        <v xml:space="preserve">صيدليه ياسين </v>
      </c>
      <c r="B810" t="str">
        <f>'[2]بيانات العملاء'!E811</f>
        <v>صيدليات</v>
      </c>
      <c r="C810" t="str">
        <f>'[2]بيانات العملاء'!F811</f>
        <v>القاهره</v>
      </c>
      <c r="D810" t="str">
        <f>'[2]بيانات العملاء'!G811</f>
        <v>شيراتون</v>
      </c>
      <c r="E810" t="str">
        <f>'[2]بيانات العملاء'!H811</f>
        <v>4ش مصطفي رفعت بجوار مسجد الصديق</v>
      </c>
      <c r="F810" t="str">
        <f>'[2]بيانات العملاء'!I811</f>
        <v/>
      </c>
      <c r="G810">
        <f>'[2]بيانات العملاء'!J811</f>
        <v>809</v>
      </c>
      <c r="H810">
        <f>'[2]بيانات العملاء'!K811</f>
        <v>30</v>
      </c>
      <c r="I810" t="str">
        <f>'[2]بيانات العملاء'!L811</f>
        <v>اجل ع الاستحقاق</v>
      </c>
      <c r="J810" t="str">
        <f>'[2]بيانات العملاء'!M811</f>
        <v>امر توريد</v>
      </c>
      <c r="K810">
        <f>'[2]بيانات العملاء'!N811</f>
        <v>0</v>
      </c>
      <c r="L810">
        <f>'[2]بيانات العملاء'!O811</f>
        <v>0</v>
      </c>
      <c r="M810">
        <f>'[2]بيانات العملاء'!P811</f>
        <v>0</v>
      </c>
      <c r="N810">
        <f>'[2]بيانات العملاء'!Q811</f>
        <v>0</v>
      </c>
      <c r="O810">
        <f>'[2]بيانات العملاء'!R811</f>
        <v>0</v>
      </c>
    </row>
    <row r="811" spans="1:15" hidden="1" x14ac:dyDescent="0.25">
      <c r="A811" t="str">
        <f>'[2]بيانات العملاء'!D812</f>
        <v>صيدليه عمرو عبدالله</v>
      </c>
      <c r="B811" t="str">
        <f>'[2]بيانات العملاء'!E812</f>
        <v>صيدليات</v>
      </c>
      <c r="C811" t="str">
        <f>'[2]بيانات العملاء'!F812</f>
        <v>القاهره</v>
      </c>
      <c r="D811" t="str">
        <f>'[2]بيانات العملاء'!G812</f>
        <v>شيراتون</v>
      </c>
      <c r="E811" t="str">
        <f>'[2]بيانات العملاء'!H812</f>
        <v xml:space="preserve">12ش مكه خلف خير زمان </v>
      </c>
      <c r="F811" t="str">
        <f>'[2]بيانات العملاء'!I812</f>
        <v/>
      </c>
      <c r="G811">
        <f>'[2]بيانات العملاء'!J812</f>
        <v>810</v>
      </c>
      <c r="H811">
        <f>'[2]بيانات العملاء'!K812</f>
        <v>30</v>
      </c>
      <c r="I811" t="str">
        <f>'[2]بيانات العملاء'!L812</f>
        <v>اجل ع الاستحقاق</v>
      </c>
      <c r="J811" t="str">
        <f>'[2]بيانات العملاء'!M812</f>
        <v>امر توريد</v>
      </c>
      <c r="K811">
        <f>'[2]بيانات العملاء'!N812</f>
        <v>0</v>
      </c>
      <c r="L811">
        <f>'[2]بيانات العملاء'!O812</f>
        <v>0</v>
      </c>
      <c r="M811">
        <f>'[2]بيانات العملاء'!P812</f>
        <v>0</v>
      </c>
      <c r="N811">
        <f>'[2]بيانات العملاء'!Q812</f>
        <v>0</v>
      </c>
      <c r="O811">
        <f>'[2]بيانات العملاء'!R812</f>
        <v>0</v>
      </c>
    </row>
    <row r="812" spans="1:15" hidden="1" x14ac:dyDescent="0.25">
      <c r="A812" t="str">
        <f>'[2]بيانات العملاء'!D813</f>
        <v>صيدليه اشرف عبد العزيز</v>
      </c>
      <c r="B812" t="str">
        <f>'[2]بيانات العملاء'!E813</f>
        <v>صيدليات</v>
      </c>
      <c r="C812" t="str">
        <f>'[2]بيانات العملاء'!F813</f>
        <v>القاهره</v>
      </c>
      <c r="D812" t="str">
        <f>'[2]بيانات العملاء'!G813</f>
        <v>شيراتون</v>
      </c>
      <c r="E812" t="str">
        <f>'[2]بيانات العملاء'!H813</f>
        <v>مساكن شيراتون المنطقه الرابعه عماره 15</v>
      </c>
      <c r="F812" t="str">
        <f>'[2]بيانات العملاء'!I813</f>
        <v/>
      </c>
      <c r="G812">
        <f>'[2]بيانات العملاء'!J813</f>
        <v>811</v>
      </c>
      <c r="H812">
        <f>'[2]بيانات العملاء'!K813</f>
        <v>30</v>
      </c>
      <c r="I812" t="str">
        <f>'[2]بيانات العملاء'!L813</f>
        <v>اجل ع الاستحقاق</v>
      </c>
      <c r="J812" t="str">
        <f>'[2]بيانات العملاء'!M813</f>
        <v>امر توريد</v>
      </c>
      <c r="K812">
        <f>'[2]بيانات العملاء'!N813</f>
        <v>0</v>
      </c>
      <c r="L812">
        <f>'[2]بيانات العملاء'!O813</f>
        <v>0</v>
      </c>
      <c r="M812">
        <f>'[2]بيانات العملاء'!P813</f>
        <v>0</v>
      </c>
      <c r="N812">
        <f>'[2]بيانات العملاء'!Q813</f>
        <v>0</v>
      </c>
      <c r="O812">
        <f>'[2]بيانات العملاء'!R813</f>
        <v>0</v>
      </c>
    </row>
    <row r="813" spans="1:15" hidden="1" x14ac:dyDescent="0.25">
      <c r="A813" t="str">
        <f>'[2]بيانات العملاء'!D814</f>
        <v xml:space="preserve">صيدليه كليو باترا </v>
      </c>
      <c r="B813" t="str">
        <f>'[2]بيانات العملاء'!E814</f>
        <v>صيدليات</v>
      </c>
      <c r="C813" t="str">
        <f>'[2]بيانات العملاء'!F814</f>
        <v>القاهره</v>
      </c>
      <c r="D813" t="str">
        <f>'[2]بيانات العملاء'!G814</f>
        <v>روكسي</v>
      </c>
      <c r="E813" t="str">
        <f>'[2]بيانات العملاء'!H814</f>
        <v>روكسي بجوار مستشفي كليو باترا</v>
      </c>
      <c r="F813" t="str">
        <f>'[2]بيانات العملاء'!I814</f>
        <v/>
      </c>
      <c r="G813">
        <f>'[2]بيانات العملاء'!J814</f>
        <v>812</v>
      </c>
      <c r="H813">
        <f>'[2]بيانات العملاء'!K814</f>
        <v>30</v>
      </c>
      <c r="I813" t="str">
        <f>'[2]بيانات العملاء'!L814</f>
        <v>اجل ع الاستحقاق</v>
      </c>
      <c r="J813" t="str">
        <f>'[2]بيانات العملاء'!M814</f>
        <v>امر توريد</v>
      </c>
      <c r="K813">
        <f>'[2]بيانات العملاء'!N814</f>
        <v>0</v>
      </c>
      <c r="L813">
        <f>'[2]بيانات العملاء'!O814</f>
        <v>0</v>
      </c>
      <c r="M813">
        <f>'[2]بيانات العملاء'!P814</f>
        <v>0</v>
      </c>
      <c r="N813">
        <f>'[2]بيانات العملاء'!Q814</f>
        <v>0</v>
      </c>
      <c r="O813">
        <f>'[2]بيانات العملاء'!R814</f>
        <v>0</v>
      </c>
    </row>
    <row r="814" spans="1:15" hidden="1" x14ac:dyDescent="0.25">
      <c r="A814" t="str">
        <f>'[2]بيانات العملاء'!D815</f>
        <v xml:space="preserve">صيدليه رجائي </v>
      </c>
      <c r="B814" t="str">
        <f>'[2]بيانات العملاء'!E815</f>
        <v>صيدليات</v>
      </c>
      <c r="C814" t="str">
        <f>'[2]بيانات العملاء'!F815</f>
        <v>الجيزه</v>
      </c>
      <c r="D814" t="str">
        <f>'[2]بيانات العملاء'!G815</f>
        <v>الدقي</v>
      </c>
      <c r="E814" t="str">
        <f>'[2]بيانات العملاء'!H815</f>
        <v>ميدان بابل من ش مصدق خلف بيتزا هت 1</v>
      </c>
      <c r="F814" t="str">
        <f>'[2]بيانات العملاء'!I815</f>
        <v/>
      </c>
      <c r="G814">
        <f>'[2]بيانات العملاء'!J815</f>
        <v>813</v>
      </c>
      <c r="H814">
        <f>'[2]بيانات العملاء'!K815</f>
        <v>30</v>
      </c>
      <c r="I814" t="str">
        <f>'[2]بيانات العملاء'!L815</f>
        <v>اجل ع الاستحقاق</v>
      </c>
      <c r="J814" t="str">
        <f>'[2]بيانات العملاء'!M815</f>
        <v>امر توريد</v>
      </c>
      <c r="K814">
        <f>'[2]بيانات العملاء'!N815</f>
        <v>0</v>
      </c>
      <c r="L814">
        <f>'[2]بيانات العملاء'!O815</f>
        <v>0</v>
      </c>
      <c r="M814">
        <f>'[2]بيانات العملاء'!P815</f>
        <v>0</v>
      </c>
      <c r="N814">
        <f>'[2]بيانات العملاء'!Q815</f>
        <v>0</v>
      </c>
      <c r="O814">
        <f>'[2]بيانات العملاء'!R815</f>
        <v>0</v>
      </c>
    </row>
    <row r="815" spans="1:15" hidden="1" x14ac:dyDescent="0.25">
      <c r="A815" t="str">
        <f>'[2]بيانات العملاء'!D816</f>
        <v xml:space="preserve">صيدليه المصطفي </v>
      </c>
      <c r="B815" t="str">
        <f>'[2]بيانات العملاء'!E816</f>
        <v>صيدليات</v>
      </c>
      <c r="C815" t="str">
        <f>'[2]بيانات العملاء'!F816</f>
        <v>القاهره</v>
      </c>
      <c r="D815" t="str">
        <f>'[2]بيانات العملاء'!G816</f>
        <v>روكسي</v>
      </c>
      <c r="E815" t="str">
        <f>'[2]بيانات العملاء'!H816</f>
        <v>ش حسن الامام ميدان الاسماعليه</v>
      </c>
      <c r="F815" t="str">
        <f>'[2]بيانات العملاء'!I816</f>
        <v/>
      </c>
      <c r="G815">
        <f>'[2]بيانات العملاء'!J816</f>
        <v>814</v>
      </c>
      <c r="H815">
        <f>'[2]بيانات العملاء'!K816</f>
        <v>30</v>
      </c>
      <c r="I815" t="str">
        <f>'[2]بيانات العملاء'!L816</f>
        <v>اجل ع الاستحقاق</v>
      </c>
      <c r="J815" t="str">
        <f>'[2]بيانات العملاء'!M816</f>
        <v>امر توريد</v>
      </c>
      <c r="K815">
        <f>'[2]بيانات العملاء'!N816</f>
        <v>0</v>
      </c>
      <c r="L815">
        <f>'[2]بيانات العملاء'!O816</f>
        <v>0</v>
      </c>
      <c r="M815">
        <f>'[2]بيانات العملاء'!P816</f>
        <v>0</v>
      </c>
      <c r="N815">
        <f>'[2]بيانات العملاء'!Q816</f>
        <v>0</v>
      </c>
      <c r="O815">
        <f>'[2]بيانات العملاء'!R816</f>
        <v>0</v>
      </c>
    </row>
    <row r="816" spans="1:15" hidden="1" x14ac:dyDescent="0.25">
      <c r="A816" t="str">
        <f>'[2]بيانات العملاء'!D817</f>
        <v>صيدليه هاني فوزي</v>
      </c>
      <c r="B816" t="str">
        <f>'[2]بيانات العملاء'!E817</f>
        <v>صيدليات</v>
      </c>
      <c r="C816" t="str">
        <f>'[2]بيانات العملاء'!F817</f>
        <v>القاهره</v>
      </c>
      <c r="D816" t="str">
        <f>'[2]بيانات العملاء'!G817</f>
        <v xml:space="preserve">العبور </v>
      </c>
      <c r="E816" t="str">
        <f>'[2]بيانات العملاء'!H817</f>
        <v>منطقه النهضه العبور</v>
      </c>
      <c r="F816" t="str">
        <f>'[2]بيانات العملاء'!I817</f>
        <v/>
      </c>
      <c r="G816">
        <f>'[2]بيانات العملاء'!J817</f>
        <v>815</v>
      </c>
      <c r="H816">
        <f>'[2]بيانات العملاء'!K817</f>
        <v>30</v>
      </c>
      <c r="I816" t="str">
        <f>'[2]بيانات العملاء'!L817</f>
        <v>اجل ع الاستحقاق</v>
      </c>
      <c r="J816" t="str">
        <f>'[2]بيانات العملاء'!M817</f>
        <v>امر توريد</v>
      </c>
      <c r="K816">
        <f>'[2]بيانات العملاء'!N817</f>
        <v>0</v>
      </c>
      <c r="L816">
        <f>'[2]بيانات العملاء'!O817</f>
        <v>0</v>
      </c>
      <c r="M816">
        <f>'[2]بيانات العملاء'!P817</f>
        <v>0</v>
      </c>
      <c r="N816">
        <f>'[2]بيانات العملاء'!Q817</f>
        <v>0</v>
      </c>
      <c r="O816">
        <f>'[2]بيانات العملاء'!R817</f>
        <v>0</v>
      </c>
    </row>
    <row r="817" spans="1:15" hidden="1" x14ac:dyDescent="0.25">
      <c r="A817" t="str">
        <f>'[2]بيانات العملاء'!D818</f>
        <v xml:space="preserve">صيدليه خطابي </v>
      </c>
      <c r="B817" t="str">
        <f>'[2]بيانات العملاء'!E818</f>
        <v>صيدليات</v>
      </c>
      <c r="C817" t="str">
        <f>'[2]بيانات العملاء'!F818</f>
        <v>القاهره</v>
      </c>
      <c r="D817" t="str">
        <f>'[2]بيانات العملاء'!G818</f>
        <v>روكسي</v>
      </c>
      <c r="E817" t="str">
        <f>'[2]بيانات العملاء'!H818</f>
        <v>ش عمر بن الخطاب ميدان اسماعليه ش 6</v>
      </c>
      <c r="F817" t="str">
        <f>'[2]بيانات العملاء'!I818</f>
        <v/>
      </c>
      <c r="G817">
        <f>'[2]بيانات العملاء'!J818</f>
        <v>816</v>
      </c>
      <c r="H817">
        <f>'[2]بيانات العملاء'!K818</f>
        <v>30</v>
      </c>
      <c r="I817" t="str">
        <f>'[2]بيانات العملاء'!L818</f>
        <v>اجل ع الاستحقاق</v>
      </c>
      <c r="J817" t="str">
        <f>'[2]بيانات العملاء'!M818</f>
        <v>امر توريد</v>
      </c>
      <c r="K817">
        <f>'[2]بيانات العملاء'!N818</f>
        <v>0</v>
      </c>
      <c r="L817">
        <f>'[2]بيانات العملاء'!O818</f>
        <v>0</v>
      </c>
      <c r="M817">
        <f>'[2]بيانات العملاء'!P818</f>
        <v>0</v>
      </c>
      <c r="N817">
        <f>'[2]بيانات العملاء'!Q818</f>
        <v>0</v>
      </c>
      <c r="O817">
        <f>'[2]بيانات العملاء'!R818</f>
        <v>0</v>
      </c>
    </row>
    <row r="818" spans="1:15" hidden="1" x14ac:dyDescent="0.25">
      <c r="A818" t="str">
        <f>'[2]بيانات العملاء'!D819</f>
        <v>ص/عبده</v>
      </c>
      <c r="B818" t="str">
        <f>'[2]بيانات العملاء'!E819</f>
        <v>صيدليات</v>
      </c>
      <c r="C818" t="str">
        <f>'[2]بيانات العملاء'!F819</f>
        <v>القاهره</v>
      </c>
      <c r="D818" t="str">
        <f>'[2]بيانات العملاء'!G819</f>
        <v>التجمع الاول</v>
      </c>
      <c r="E818" t="str">
        <f>'[2]بيانات العملاء'!H819</f>
        <v>اسكان الشباب عماره 88بجوارسوق المجاوره 3</v>
      </c>
      <c r="F818" t="str">
        <f>'[2]بيانات العملاء'!I819</f>
        <v/>
      </c>
      <c r="G818">
        <f>'[2]بيانات العملاء'!J819</f>
        <v>817</v>
      </c>
      <c r="H818">
        <f>'[2]بيانات العملاء'!K819</f>
        <v>30</v>
      </c>
      <c r="I818" t="str">
        <f>'[2]بيانات العملاء'!L819</f>
        <v>اجل ع الاستحقاق</v>
      </c>
      <c r="J818" t="str">
        <f>'[2]بيانات العملاء'!M819</f>
        <v>امر توريد</v>
      </c>
      <c r="K818">
        <f>'[2]بيانات العملاء'!N819</f>
        <v>0</v>
      </c>
      <c r="L818">
        <f>'[2]بيانات العملاء'!O819</f>
        <v>0</v>
      </c>
      <c r="M818">
        <f>'[2]بيانات العملاء'!P819</f>
        <v>0</v>
      </c>
      <c r="N818">
        <f>'[2]بيانات العملاء'!Q819</f>
        <v>0</v>
      </c>
      <c r="O818">
        <f>'[2]بيانات العملاء'!R819</f>
        <v>0</v>
      </c>
    </row>
    <row r="819" spans="1:15" hidden="1" x14ac:dyDescent="0.25">
      <c r="A819" t="str">
        <f>'[2]بيانات العملاء'!D820</f>
        <v>ص/يوسف</v>
      </c>
      <c r="B819" t="str">
        <f>'[2]بيانات العملاء'!E820</f>
        <v>صيدليات</v>
      </c>
      <c r="C819" t="str">
        <f>'[2]بيانات العملاء'!F820</f>
        <v>القاهره</v>
      </c>
      <c r="D819" t="str">
        <f>'[2]بيانات العملاء'!G820</f>
        <v>التجمع الاول</v>
      </c>
      <c r="E819" t="str">
        <f>'[2]بيانات العملاء'!H820</f>
        <v>المول التجاري المجاوره التانيه خلف اولاد رجب</v>
      </c>
      <c r="F819" t="str">
        <f>'[2]بيانات العملاء'!I820</f>
        <v/>
      </c>
      <c r="G819">
        <f>'[2]بيانات العملاء'!J820</f>
        <v>818</v>
      </c>
      <c r="H819">
        <f>'[2]بيانات العملاء'!K820</f>
        <v>30</v>
      </c>
      <c r="I819" t="str">
        <f>'[2]بيانات العملاء'!L820</f>
        <v>اجل ع الاستحقاق</v>
      </c>
      <c r="J819" t="str">
        <f>'[2]بيانات العملاء'!M820</f>
        <v>امر توريد</v>
      </c>
      <c r="K819">
        <f>'[2]بيانات العملاء'!N820</f>
        <v>0</v>
      </c>
      <c r="L819">
        <f>'[2]بيانات العملاء'!O820</f>
        <v>0</v>
      </c>
      <c r="M819">
        <f>'[2]بيانات العملاء'!P820</f>
        <v>0</v>
      </c>
      <c r="N819">
        <f>'[2]بيانات العملاء'!Q820</f>
        <v>0</v>
      </c>
      <c r="O819">
        <f>'[2]بيانات العملاء'!R820</f>
        <v>0</v>
      </c>
    </row>
    <row r="820" spans="1:15" hidden="1" x14ac:dyDescent="0.25">
      <c r="A820" t="str">
        <f>'[2]بيانات العملاء'!D821</f>
        <v>ص/السلطان ابو العلا</v>
      </c>
      <c r="B820" t="str">
        <f>'[2]بيانات العملاء'!E821</f>
        <v>صيدليات</v>
      </c>
      <c r="C820" t="str">
        <f>'[2]بيانات العملاء'!F821</f>
        <v>القاهره</v>
      </c>
      <c r="D820" t="str">
        <f>'[2]بيانات العملاء'!G821</f>
        <v>السبتيه</v>
      </c>
      <c r="E820" t="str">
        <f>'[2]بيانات العملاء'!H821</f>
        <v>ش الوابور الفرنساوي من ش الترزي</v>
      </c>
      <c r="F820" t="str">
        <f>'[2]بيانات العملاء'!I821</f>
        <v/>
      </c>
      <c r="G820">
        <f>'[2]بيانات العملاء'!J821</f>
        <v>819</v>
      </c>
      <c r="H820">
        <f>'[2]بيانات العملاء'!K821</f>
        <v>30</v>
      </c>
      <c r="I820" t="str">
        <f>'[2]بيانات العملاء'!L821</f>
        <v>اجل ع الاستحقاق</v>
      </c>
      <c r="J820" t="str">
        <f>'[2]بيانات العملاء'!M821</f>
        <v>امر توريد</v>
      </c>
      <c r="K820">
        <f>'[2]بيانات العملاء'!N821</f>
        <v>0</v>
      </c>
      <c r="L820">
        <f>'[2]بيانات العملاء'!O821</f>
        <v>0</v>
      </c>
      <c r="M820">
        <f>'[2]بيانات العملاء'!P821</f>
        <v>0</v>
      </c>
      <c r="N820">
        <f>'[2]بيانات العملاء'!Q821</f>
        <v>0</v>
      </c>
      <c r="O820">
        <f>'[2]بيانات العملاء'!R821</f>
        <v>0</v>
      </c>
    </row>
    <row r="821" spans="1:15" hidden="1" x14ac:dyDescent="0.25">
      <c r="A821" t="str">
        <f>'[2]بيانات العملاء'!D822</f>
        <v>صيدليه محمود الكاشف</v>
      </c>
      <c r="B821" t="str">
        <f>'[2]بيانات العملاء'!E822</f>
        <v>صيدليات</v>
      </c>
      <c r="C821" t="str">
        <f>'[2]بيانات العملاء'!F822</f>
        <v>الجيزه</v>
      </c>
      <c r="D821" t="str">
        <f>'[2]بيانات العملاء'!G822</f>
        <v>اكتوبر</v>
      </c>
      <c r="E821" t="str">
        <f>'[2]بيانات العملاء'!H822</f>
        <v>الحصري دايما مول</v>
      </c>
      <c r="F821" t="str">
        <f>'[2]بيانات العملاء'!I822</f>
        <v/>
      </c>
      <c r="G821">
        <f>'[2]بيانات العملاء'!J822</f>
        <v>820</v>
      </c>
      <c r="H821">
        <f>'[2]بيانات العملاء'!K822</f>
        <v>30</v>
      </c>
      <c r="I821" t="str">
        <f>'[2]بيانات العملاء'!L822</f>
        <v>اجل ع الاستحقاق</v>
      </c>
      <c r="J821" t="str">
        <f>'[2]بيانات العملاء'!M822</f>
        <v>امر توريد</v>
      </c>
      <c r="K821">
        <f>'[2]بيانات العملاء'!N822</f>
        <v>0</v>
      </c>
      <c r="L821">
        <f>'[2]بيانات العملاء'!O822</f>
        <v>0</v>
      </c>
      <c r="M821">
        <f>'[2]بيانات العملاء'!P822</f>
        <v>0</v>
      </c>
      <c r="N821">
        <f>'[2]بيانات العملاء'!Q822</f>
        <v>0</v>
      </c>
      <c r="O821">
        <f>'[2]بيانات العملاء'!R822</f>
        <v>0</v>
      </c>
    </row>
    <row r="822" spans="1:15" hidden="1" x14ac:dyDescent="0.25">
      <c r="A822" t="str">
        <f>'[2]بيانات العملاء'!D823</f>
        <v>صيدليه مجدي محمد مصطفي</v>
      </c>
      <c r="B822" t="str">
        <f>'[2]بيانات العملاء'!E823</f>
        <v>صيدليات</v>
      </c>
      <c r="C822" t="str">
        <f>'[2]بيانات العملاء'!F823</f>
        <v>القاهره</v>
      </c>
      <c r="D822" t="str">
        <f>'[2]بيانات العملاء'!G823</f>
        <v>السلام</v>
      </c>
      <c r="E822" t="str">
        <f>'[2]بيانات العملاء'!H823</f>
        <v>ش السيد البدوري منزل رقم 1 من ش صلاح الدين خلف سوق العرب</v>
      </c>
      <c r="F822" t="str">
        <f>'[2]بيانات العملاء'!I823</f>
        <v/>
      </c>
      <c r="G822">
        <f>'[2]بيانات العملاء'!J823</f>
        <v>821</v>
      </c>
      <c r="H822">
        <f>'[2]بيانات العملاء'!K823</f>
        <v>30</v>
      </c>
      <c r="I822" t="str">
        <f>'[2]بيانات العملاء'!L823</f>
        <v>اجل ع الاستحقاق</v>
      </c>
      <c r="J822" t="str">
        <f>'[2]بيانات العملاء'!M823</f>
        <v>امر توريد</v>
      </c>
      <c r="K822">
        <f>'[2]بيانات العملاء'!N823</f>
        <v>0</v>
      </c>
      <c r="L822">
        <f>'[2]بيانات العملاء'!O823</f>
        <v>0</v>
      </c>
      <c r="M822">
        <f>'[2]بيانات العملاء'!P823</f>
        <v>0</v>
      </c>
      <c r="N822">
        <f>'[2]بيانات العملاء'!Q823</f>
        <v>0</v>
      </c>
      <c r="O822">
        <f>'[2]بيانات العملاء'!R823</f>
        <v>0</v>
      </c>
    </row>
    <row r="823" spans="1:15" hidden="1" x14ac:dyDescent="0.25">
      <c r="A823" t="str">
        <f>'[2]بيانات العملاء'!D824</f>
        <v>صيدليه احمد عبد العال</v>
      </c>
      <c r="B823" t="str">
        <f>'[2]بيانات العملاء'!E824</f>
        <v>صيدليات</v>
      </c>
      <c r="C823" t="str">
        <f>'[2]بيانات العملاء'!F824</f>
        <v>القاهره</v>
      </c>
      <c r="D823" t="str">
        <f>'[2]بيانات العملاء'!G824</f>
        <v>عين شمس</v>
      </c>
      <c r="E823" t="str">
        <f>'[2]بيانات العملاء'!H824</f>
        <v>عين شمس الغربيه عزبه الوابور من الاربعين</v>
      </c>
      <c r="F823" t="str">
        <f>'[2]بيانات العملاء'!I824</f>
        <v/>
      </c>
      <c r="G823">
        <f>'[2]بيانات العملاء'!J824</f>
        <v>822</v>
      </c>
      <c r="H823">
        <f>'[2]بيانات العملاء'!K824</f>
        <v>30</v>
      </c>
      <c r="I823" t="str">
        <f>'[2]بيانات العملاء'!L824</f>
        <v>اجل ع الاستحقاق</v>
      </c>
      <c r="J823" t="str">
        <f>'[2]بيانات العملاء'!M824</f>
        <v>امر توريد</v>
      </c>
      <c r="K823">
        <f>'[2]بيانات العملاء'!N824</f>
        <v>0</v>
      </c>
      <c r="L823">
        <f>'[2]بيانات العملاء'!O824</f>
        <v>0</v>
      </c>
      <c r="M823">
        <f>'[2]بيانات العملاء'!P824</f>
        <v>0</v>
      </c>
      <c r="N823">
        <f>'[2]بيانات العملاء'!Q824</f>
        <v>0</v>
      </c>
      <c r="O823">
        <f>'[2]بيانات العملاء'!R824</f>
        <v>0</v>
      </c>
    </row>
    <row r="824" spans="1:15" hidden="1" x14ac:dyDescent="0.25">
      <c r="A824" t="str">
        <f>'[2]بيانات العملاء'!D825</f>
        <v>صيدليه محمد العربي</v>
      </c>
      <c r="B824" t="str">
        <f>'[2]بيانات العملاء'!E825</f>
        <v>صيدليات</v>
      </c>
      <c r="C824" t="str">
        <f>'[2]بيانات العملاء'!F825</f>
        <v>القاهره</v>
      </c>
      <c r="D824" t="str">
        <f>'[2]بيانات العملاء'!G825</f>
        <v>السلام</v>
      </c>
      <c r="E824" t="str">
        <f>'[2]بيانات العملاء'!H825</f>
        <v>موقف اسبيكو</v>
      </c>
      <c r="F824" t="str">
        <f>'[2]بيانات العملاء'!I825</f>
        <v/>
      </c>
      <c r="G824">
        <f>'[2]بيانات العملاء'!J825</f>
        <v>823</v>
      </c>
      <c r="H824">
        <f>'[2]بيانات العملاء'!K825</f>
        <v>30</v>
      </c>
      <c r="I824" t="str">
        <f>'[2]بيانات العملاء'!L825</f>
        <v>اجل ع الاستحقاق</v>
      </c>
      <c r="J824" t="str">
        <f>'[2]بيانات العملاء'!M825</f>
        <v>امر توريد</v>
      </c>
      <c r="K824">
        <f>'[2]بيانات العملاء'!N825</f>
        <v>0</v>
      </c>
      <c r="L824">
        <f>'[2]بيانات العملاء'!O825</f>
        <v>0</v>
      </c>
      <c r="M824">
        <f>'[2]بيانات العملاء'!P825</f>
        <v>0</v>
      </c>
      <c r="N824">
        <f>'[2]بيانات العملاء'!Q825</f>
        <v>0</v>
      </c>
      <c r="O824">
        <f>'[2]بيانات العملاء'!R825</f>
        <v>0</v>
      </c>
    </row>
    <row r="825" spans="1:15" hidden="1" x14ac:dyDescent="0.25">
      <c r="A825" t="str">
        <f>'[2]بيانات العملاء'!D826</f>
        <v xml:space="preserve">صيدليه مايكل </v>
      </c>
      <c r="B825" t="str">
        <f>'[2]بيانات العملاء'!E826</f>
        <v>صيدليات</v>
      </c>
      <c r="C825" t="str">
        <f>'[2]بيانات العملاء'!F826</f>
        <v>القليوبيه</v>
      </c>
      <c r="D825" t="str">
        <f>'[2]بيانات العملاء'!G826</f>
        <v>عزبه النخل</v>
      </c>
      <c r="E825" t="str">
        <f>'[2]بيانات العملاء'!H826</f>
        <v>الشهيد منصور تقاطع ش الشهيد الرشاح سابقا</v>
      </c>
      <c r="F825" t="str">
        <f>'[2]بيانات العملاء'!I826</f>
        <v>01000800616</v>
      </c>
      <c r="G825">
        <f>'[2]بيانات العملاء'!J826</f>
        <v>824</v>
      </c>
      <c r="H825">
        <f>'[2]بيانات العملاء'!K826</f>
        <v>30</v>
      </c>
      <c r="I825" t="str">
        <f>'[2]بيانات العملاء'!L826</f>
        <v>اجل ع الاستحقاق</v>
      </c>
      <c r="J825" t="str">
        <f>'[2]بيانات العملاء'!M826</f>
        <v>امر توريد</v>
      </c>
      <c r="K825">
        <f>'[2]بيانات العملاء'!N826</f>
        <v>0</v>
      </c>
      <c r="L825">
        <f>'[2]بيانات العملاء'!O826</f>
        <v>0</v>
      </c>
      <c r="M825">
        <f>'[2]بيانات العملاء'!P826</f>
        <v>0</v>
      </c>
      <c r="N825">
        <f>'[2]بيانات العملاء'!Q826</f>
        <v>0</v>
      </c>
      <c r="O825">
        <f>'[2]بيانات العملاء'!R826</f>
        <v>0</v>
      </c>
    </row>
    <row r="826" spans="1:15" hidden="1" x14ac:dyDescent="0.25">
      <c r="A826" t="str">
        <f>'[2]بيانات العملاء'!D827</f>
        <v xml:space="preserve">صيدليه يوسف سمير </v>
      </c>
      <c r="B826" t="str">
        <f>'[2]بيانات العملاء'!E827</f>
        <v>صيدليات</v>
      </c>
      <c r="C826" t="str">
        <f>'[2]بيانات العملاء'!F827</f>
        <v>القاهره</v>
      </c>
      <c r="D826" t="str">
        <f>'[2]بيانات العملاء'!G827</f>
        <v>السلام</v>
      </c>
      <c r="E826" t="str">
        <f>'[2]بيانات العملاء'!H827</f>
        <v>ش مساكن الوادي الجديده 115</v>
      </c>
      <c r="F826" t="str">
        <f>'[2]بيانات العملاء'!I827</f>
        <v/>
      </c>
      <c r="G826">
        <f>'[2]بيانات العملاء'!J827</f>
        <v>825</v>
      </c>
      <c r="H826">
        <f>'[2]بيانات العملاء'!K827</f>
        <v>30</v>
      </c>
      <c r="I826" t="str">
        <f>'[2]بيانات العملاء'!L827</f>
        <v>اجل ع الاستحقاق</v>
      </c>
      <c r="J826" t="str">
        <f>'[2]بيانات العملاء'!M827</f>
        <v>امر توريد</v>
      </c>
      <c r="K826">
        <f>'[2]بيانات العملاء'!N827</f>
        <v>0</v>
      </c>
      <c r="L826">
        <f>'[2]بيانات العملاء'!O827</f>
        <v>0</v>
      </c>
      <c r="M826">
        <f>'[2]بيانات العملاء'!P827</f>
        <v>0</v>
      </c>
      <c r="N826">
        <f>'[2]بيانات العملاء'!Q827</f>
        <v>0</v>
      </c>
      <c r="O826">
        <f>'[2]بيانات العملاء'!R827</f>
        <v>0</v>
      </c>
    </row>
    <row r="827" spans="1:15" hidden="1" x14ac:dyDescent="0.25">
      <c r="A827" t="str">
        <f>'[2]بيانات العملاء'!D828</f>
        <v>صيدليه نيو لايف</v>
      </c>
      <c r="B827" t="str">
        <f>'[2]بيانات العملاء'!E828</f>
        <v>صيدليات</v>
      </c>
      <c r="C827" t="str">
        <f>'[2]بيانات العملاء'!F828</f>
        <v>القاهره</v>
      </c>
      <c r="D827" t="str">
        <f>'[2]بيانات العملاء'!G828</f>
        <v>مصر الجديده</v>
      </c>
      <c r="E827" t="str">
        <f>'[2]بيانات العملاء'!H828</f>
        <v>ميدان السبع عماير ش عمر الخطاب اعلي البنك الكويتي</v>
      </c>
      <c r="F827" t="str">
        <f>'[2]بيانات العملاء'!I828</f>
        <v/>
      </c>
      <c r="G827">
        <f>'[2]بيانات العملاء'!J828</f>
        <v>826</v>
      </c>
      <c r="H827">
        <f>'[2]بيانات العملاء'!K828</f>
        <v>30</v>
      </c>
      <c r="I827" t="str">
        <f>'[2]بيانات العملاء'!L828</f>
        <v>اجل ع الاستحقاق</v>
      </c>
      <c r="J827" t="str">
        <f>'[2]بيانات العملاء'!M828</f>
        <v>امر توريد</v>
      </c>
      <c r="K827">
        <f>'[2]بيانات العملاء'!N828</f>
        <v>0</v>
      </c>
      <c r="L827">
        <f>'[2]بيانات العملاء'!O828</f>
        <v>0</v>
      </c>
      <c r="M827">
        <f>'[2]بيانات العملاء'!P828</f>
        <v>0</v>
      </c>
      <c r="N827">
        <f>'[2]بيانات العملاء'!Q828</f>
        <v>0</v>
      </c>
      <c r="O827">
        <f>'[2]بيانات العملاء'!R828</f>
        <v>0</v>
      </c>
    </row>
    <row r="828" spans="1:15" hidden="1" x14ac:dyDescent="0.25">
      <c r="A828" t="str">
        <f>'[2]بيانات العملاء'!D829</f>
        <v xml:space="preserve">صيدليه برسوم </v>
      </c>
      <c r="B828" t="str">
        <f>'[2]بيانات العملاء'!E829</f>
        <v>صيدليات</v>
      </c>
      <c r="C828" t="str">
        <f>'[2]بيانات العملاء'!F829</f>
        <v>القاهره</v>
      </c>
      <c r="D828" t="str">
        <f>'[2]بيانات العملاء'!G829</f>
        <v>مصر الجديده</v>
      </c>
      <c r="E828" t="str">
        <f>'[2]بيانات العملاء'!H829</f>
        <v>ميدان الحجاز مصر الجديده</v>
      </c>
      <c r="F828" t="str">
        <f>'[2]بيانات العملاء'!I829</f>
        <v/>
      </c>
      <c r="G828">
        <f>'[2]بيانات العملاء'!J829</f>
        <v>827</v>
      </c>
      <c r="H828">
        <f>'[2]بيانات العملاء'!K829</f>
        <v>30</v>
      </c>
      <c r="I828" t="str">
        <f>'[2]بيانات العملاء'!L829</f>
        <v>اجل ع الاستحقاق</v>
      </c>
      <c r="J828" t="str">
        <f>'[2]بيانات العملاء'!M829</f>
        <v>امر توريد</v>
      </c>
      <c r="K828">
        <f>'[2]بيانات العملاء'!N829</f>
        <v>0</v>
      </c>
      <c r="L828">
        <f>'[2]بيانات العملاء'!O829</f>
        <v>0</v>
      </c>
      <c r="M828">
        <f>'[2]بيانات العملاء'!P829</f>
        <v>0</v>
      </c>
      <c r="N828">
        <f>'[2]بيانات العملاء'!Q829</f>
        <v>0</v>
      </c>
      <c r="O828">
        <f>'[2]بيانات العملاء'!R829</f>
        <v>0</v>
      </c>
    </row>
    <row r="829" spans="1:15" hidden="1" x14ac:dyDescent="0.25">
      <c r="A829" t="str">
        <f>'[2]بيانات العملاء'!D830</f>
        <v>ص/هشام سلام</v>
      </c>
      <c r="B829" t="str">
        <f>'[2]بيانات العملاء'!E830</f>
        <v>صيدليات</v>
      </c>
      <c r="C829" t="str">
        <f>'[2]بيانات العملاء'!F830</f>
        <v>الجيزه</v>
      </c>
      <c r="D829">
        <f>'[2]بيانات العملاء'!G830</f>
        <v>44110</v>
      </c>
      <c r="E829" t="str">
        <f>'[2]بيانات العملاء'!H830</f>
        <v>المحور المركزي ميدان الحصري</v>
      </c>
      <c r="F829" t="str">
        <f>'[2]بيانات العملاء'!I830</f>
        <v/>
      </c>
      <c r="G829">
        <f>'[2]بيانات العملاء'!J830</f>
        <v>828</v>
      </c>
      <c r="H829">
        <f>'[2]بيانات العملاء'!K830</f>
        <v>30</v>
      </c>
      <c r="I829" t="str">
        <f>'[2]بيانات العملاء'!L830</f>
        <v>اجل ع الاستحقاق</v>
      </c>
      <c r="J829" t="str">
        <f>'[2]بيانات العملاء'!M830</f>
        <v>امر توريد</v>
      </c>
      <c r="K829">
        <f>'[2]بيانات العملاء'!N830</f>
        <v>0</v>
      </c>
      <c r="L829">
        <f>'[2]بيانات العملاء'!O830</f>
        <v>0</v>
      </c>
      <c r="M829">
        <f>'[2]بيانات العملاء'!P830</f>
        <v>0</v>
      </c>
      <c r="N829">
        <f>'[2]بيانات العملاء'!Q830</f>
        <v>0</v>
      </c>
      <c r="O829">
        <f>'[2]بيانات العملاء'!R830</f>
        <v>0</v>
      </c>
    </row>
    <row r="830" spans="1:15" hidden="1" x14ac:dyDescent="0.25">
      <c r="A830" t="str">
        <f>'[2]بيانات العملاء'!D831</f>
        <v xml:space="preserve">ص/السباعي </v>
      </c>
      <c r="B830" t="str">
        <f>'[2]بيانات العملاء'!E831</f>
        <v>صيدليات</v>
      </c>
      <c r="C830" t="str">
        <f>'[2]بيانات العملاء'!F831</f>
        <v>الجيزه</v>
      </c>
      <c r="D830" t="str">
        <f>'[2]بيانات العملاء'!G831</f>
        <v>6اكتوبر</v>
      </c>
      <c r="E830" t="str">
        <f>'[2]بيانات العملاء'!H831</f>
        <v>خلف مول زمزم بجوار مسجد الحصري</v>
      </c>
      <c r="F830" t="str">
        <f>'[2]بيانات العملاء'!I831</f>
        <v/>
      </c>
      <c r="G830">
        <f>'[2]بيانات العملاء'!J831</f>
        <v>829</v>
      </c>
      <c r="H830">
        <f>'[2]بيانات العملاء'!K831</f>
        <v>30</v>
      </c>
      <c r="I830" t="str">
        <f>'[2]بيانات العملاء'!L831</f>
        <v>اجل ع الاستحقاق</v>
      </c>
      <c r="J830" t="str">
        <f>'[2]بيانات العملاء'!M831</f>
        <v>امر توريد</v>
      </c>
      <c r="K830">
        <f>'[2]بيانات العملاء'!N831</f>
        <v>0</v>
      </c>
      <c r="L830">
        <f>'[2]بيانات العملاء'!O831</f>
        <v>0</v>
      </c>
      <c r="M830">
        <f>'[2]بيانات العملاء'!P831</f>
        <v>0</v>
      </c>
      <c r="N830">
        <f>'[2]بيانات العملاء'!Q831</f>
        <v>0</v>
      </c>
      <c r="O830">
        <f>'[2]بيانات العملاء'!R831</f>
        <v>0</v>
      </c>
    </row>
    <row r="831" spans="1:15" hidden="1" x14ac:dyDescent="0.25">
      <c r="A831" t="str">
        <f>'[2]بيانات العملاء'!D832</f>
        <v>ص/داليا</v>
      </c>
      <c r="B831" t="str">
        <f>'[2]بيانات العملاء'!E832</f>
        <v>صيدليات</v>
      </c>
      <c r="C831" t="str">
        <f>'[2]بيانات العملاء'!F832</f>
        <v>القاهره</v>
      </c>
      <c r="D831" t="str">
        <f>'[2]بيانات العملاء'!G832</f>
        <v>جسر السويس</v>
      </c>
      <c r="E831" t="str">
        <f>'[2]بيانات العملاء'!H832</f>
        <v>امام محطه المترو</v>
      </c>
      <c r="F831" t="str">
        <f>'[2]بيانات العملاء'!I832</f>
        <v/>
      </c>
      <c r="G831">
        <f>'[2]بيانات العملاء'!J832</f>
        <v>830</v>
      </c>
      <c r="H831">
        <f>'[2]بيانات العملاء'!K832</f>
        <v>30</v>
      </c>
      <c r="I831" t="str">
        <f>'[2]بيانات العملاء'!L832</f>
        <v>اجل ع الاستحقاق</v>
      </c>
      <c r="J831" t="str">
        <f>'[2]بيانات العملاء'!M832</f>
        <v>امر توريد</v>
      </c>
      <c r="K831">
        <f>'[2]بيانات العملاء'!N832</f>
        <v>0</v>
      </c>
      <c r="L831">
        <f>'[2]بيانات العملاء'!O832</f>
        <v>0</v>
      </c>
      <c r="M831">
        <f>'[2]بيانات العملاء'!P832</f>
        <v>0</v>
      </c>
      <c r="N831">
        <f>'[2]بيانات العملاء'!Q832</f>
        <v>0</v>
      </c>
      <c r="O831">
        <f>'[2]بيانات العملاء'!R832</f>
        <v>0</v>
      </c>
    </row>
    <row r="832" spans="1:15" hidden="1" x14ac:dyDescent="0.25">
      <c r="A832" t="str">
        <f>'[2]بيانات العملاء'!D833</f>
        <v>ص/عبد المقصود</v>
      </c>
      <c r="B832" t="str">
        <f>'[2]بيانات العملاء'!E833</f>
        <v>صيدليات</v>
      </c>
      <c r="C832" t="str">
        <f>'[2]بيانات العملاء'!F833</f>
        <v>القاهره</v>
      </c>
      <c r="D832" t="str">
        <f>'[2]بيانات العملاء'!G833</f>
        <v>مصر الجديده</v>
      </c>
      <c r="E832" t="str">
        <f>'[2]بيانات العملاء'!H833</f>
        <v>ش جلال الدين الدسوقي خلف الموقف</v>
      </c>
      <c r="F832" t="str">
        <f>'[2]بيانات العملاء'!I833</f>
        <v/>
      </c>
      <c r="G832">
        <f>'[2]بيانات العملاء'!J833</f>
        <v>831</v>
      </c>
      <c r="H832">
        <f>'[2]بيانات العملاء'!K833</f>
        <v>30</v>
      </c>
      <c r="I832" t="str">
        <f>'[2]بيانات العملاء'!L833</f>
        <v>اجل ع الاستحقاق</v>
      </c>
      <c r="J832" t="str">
        <f>'[2]بيانات العملاء'!M833</f>
        <v>امر توريد</v>
      </c>
      <c r="K832">
        <f>'[2]بيانات العملاء'!N833</f>
        <v>0</v>
      </c>
      <c r="L832">
        <f>'[2]بيانات العملاء'!O833</f>
        <v>0</v>
      </c>
      <c r="M832">
        <f>'[2]بيانات العملاء'!P833</f>
        <v>0</v>
      </c>
      <c r="N832">
        <f>'[2]بيانات العملاء'!Q833</f>
        <v>0</v>
      </c>
      <c r="O832">
        <f>'[2]بيانات العملاء'!R833</f>
        <v>0</v>
      </c>
    </row>
    <row r="833" spans="1:15" hidden="1" x14ac:dyDescent="0.25">
      <c r="A833" t="str">
        <f>'[2]بيانات العملاء'!D834</f>
        <v>ص/احمد علي</v>
      </c>
      <c r="B833" t="str">
        <f>'[2]بيانات العملاء'!E834</f>
        <v>صيدليات</v>
      </c>
      <c r="C833" t="str">
        <f>'[2]بيانات العملاء'!F834</f>
        <v>القاهره</v>
      </c>
      <c r="D833" t="str">
        <f>'[2]بيانات العملاء'!G834</f>
        <v>جسر السويس</v>
      </c>
      <c r="E833" t="str">
        <f>'[2]بيانات العملاء'!H834</f>
        <v>اول ش ادم</v>
      </c>
      <c r="F833" t="str">
        <f>'[2]بيانات العملاء'!I834</f>
        <v/>
      </c>
      <c r="G833">
        <f>'[2]بيانات العملاء'!J834</f>
        <v>832</v>
      </c>
      <c r="H833">
        <f>'[2]بيانات العملاء'!K834</f>
        <v>30</v>
      </c>
      <c r="I833" t="str">
        <f>'[2]بيانات العملاء'!L834</f>
        <v>اجل ع الاستحقاق</v>
      </c>
      <c r="J833" t="str">
        <f>'[2]بيانات العملاء'!M834</f>
        <v>امر توريد</v>
      </c>
      <c r="K833">
        <f>'[2]بيانات العملاء'!N834</f>
        <v>0</v>
      </c>
      <c r="L833">
        <f>'[2]بيانات العملاء'!O834</f>
        <v>0</v>
      </c>
      <c r="M833">
        <f>'[2]بيانات العملاء'!P834</f>
        <v>0</v>
      </c>
      <c r="N833">
        <f>'[2]بيانات العملاء'!Q834</f>
        <v>0</v>
      </c>
      <c r="O833">
        <f>'[2]بيانات العملاء'!R834</f>
        <v>0</v>
      </c>
    </row>
    <row r="834" spans="1:15" hidden="1" x14ac:dyDescent="0.25">
      <c r="A834" t="str">
        <f>'[2]بيانات العملاء'!D835</f>
        <v xml:space="preserve">ص/محسن </v>
      </c>
      <c r="B834" t="str">
        <f>'[2]بيانات العملاء'!E835</f>
        <v>صيدليات</v>
      </c>
      <c r="C834" t="str">
        <f>'[2]بيانات العملاء'!F835</f>
        <v>القاهره</v>
      </c>
      <c r="D834" t="str">
        <f>'[2]بيانات العملاء'!G835</f>
        <v>الالف مسكن</v>
      </c>
      <c r="E834" t="str">
        <f>'[2]بيانات العملاء'!H835</f>
        <v xml:space="preserve">شارع الانتاج امام الموقف </v>
      </c>
      <c r="F834" t="str">
        <f>'[2]بيانات العملاء'!I835</f>
        <v/>
      </c>
      <c r="G834">
        <f>'[2]بيانات العملاء'!J835</f>
        <v>833</v>
      </c>
      <c r="H834">
        <f>'[2]بيانات العملاء'!K835</f>
        <v>30</v>
      </c>
      <c r="I834" t="str">
        <f>'[2]بيانات العملاء'!L835</f>
        <v>اجل ع الاستحقاق</v>
      </c>
      <c r="J834" t="str">
        <f>'[2]بيانات العملاء'!M835</f>
        <v>امر توريد</v>
      </c>
      <c r="K834">
        <f>'[2]بيانات العملاء'!N835</f>
        <v>0</v>
      </c>
      <c r="L834">
        <f>'[2]بيانات العملاء'!O835</f>
        <v>0</v>
      </c>
      <c r="M834">
        <f>'[2]بيانات العملاء'!P835</f>
        <v>0</v>
      </c>
      <c r="N834">
        <f>'[2]بيانات العملاء'!Q835</f>
        <v>0</v>
      </c>
      <c r="O834">
        <f>'[2]بيانات العملاء'!R835</f>
        <v>0</v>
      </c>
    </row>
    <row r="835" spans="1:15" hidden="1" x14ac:dyDescent="0.25">
      <c r="A835" t="str">
        <f>'[2]بيانات العملاء'!D836</f>
        <v xml:space="preserve">ص/الانوار </v>
      </c>
      <c r="B835" t="str">
        <f>'[2]بيانات العملاء'!E836</f>
        <v>صيدليات</v>
      </c>
      <c r="C835" t="str">
        <f>'[2]بيانات العملاء'!F836</f>
        <v>القاهره</v>
      </c>
      <c r="D835" t="str">
        <f>'[2]بيانات العملاء'!G836</f>
        <v>مصر الجديده</v>
      </c>
      <c r="E835" t="str">
        <f>'[2]بيانات العملاء'!H836</f>
        <v>12ش لطيف سليم متفرع من ش النزهه</v>
      </c>
      <c r="F835" t="str">
        <f>'[2]بيانات العملاء'!I836</f>
        <v/>
      </c>
      <c r="G835">
        <f>'[2]بيانات العملاء'!J836</f>
        <v>834</v>
      </c>
      <c r="H835">
        <f>'[2]بيانات العملاء'!K836</f>
        <v>30</v>
      </c>
      <c r="I835" t="str">
        <f>'[2]بيانات العملاء'!L836</f>
        <v>اجل ع الاستحقاق</v>
      </c>
      <c r="J835" t="str">
        <f>'[2]بيانات العملاء'!M836</f>
        <v>امر توريد</v>
      </c>
      <c r="K835">
        <f>'[2]بيانات العملاء'!N836</f>
        <v>0</v>
      </c>
      <c r="L835">
        <f>'[2]بيانات العملاء'!O836</f>
        <v>0</v>
      </c>
      <c r="M835">
        <f>'[2]بيانات العملاء'!P836</f>
        <v>0</v>
      </c>
      <c r="N835">
        <f>'[2]بيانات العملاء'!Q836</f>
        <v>0</v>
      </c>
      <c r="O835">
        <f>'[2]بيانات العملاء'!R836</f>
        <v>0</v>
      </c>
    </row>
    <row r="836" spans="1:15" hidden="1" x14ac:dyDescent="0.25">
      <c r="A836" t="str">
        <f>'[2]بيانات العملاء'!D837</f>
        <v>ص/امال ثروت</v>
      </c>
      <c r="B836" t="str">
        <f>'[2]بيانات العملاء'!E837</f>
        <v>صيدليات</v>
      </c>
      <c r="C836" t="str">
        <f>'[2]بيانات العملاء'!F837</f>
        <v>القاهره</v>
      </c>
      <c r="D836" t="str">
        <f>'[2]بيانات العملاء'!G837</f>
        <v>مدينه نصر</v>
      </c>
      <c r="E836" t="str">
        <f>'[2]بيانات العملاء'!H837</f>
        <v>عماره 518زهراء مدينه نصر</v>
      </c>
      <c r="F836" t="str">
        <f>'[2]بيانات العملاء'!I837</f>
        <v/>
      </c>
      <c r="G836">
        <f>'[2]بيانات العملاء'!J837</f>
        <v>835</v>
      </c>
      <c r="H836">
        <f>'[2]بيانات العملاء'!K837</f>
        <v>30</v>
      </c>
      <c r="I836" t="str">
        <f>'[2]بيانات العملاء'!L837</f>
        <v>اجل ع الاستحقاق</v>
      </c>
      <c r="J836" t="str">
        <f>'[2]بيانات العملاء'!M837</f>
        <v>امر توريد</v>
      </c>
      <c r="K836">
        <f>'[2]بيانات العملاء'!N837</f>
        <v>0</v>
      </c>
      <c r="L836">
        <f>'[2]بيانات العملاء'!O837</f>
        <v>0</v>
      </c>
      <c r="M836">
        <f>'[2]بيانات العملاء'!P837</f>
        <v>0</v>
      </c>
      <c r="N836">
        <f>'[2]بيانات العملاء'!Q837</f>
        <v>0</v>
      </c>
      <c r="O836">
        <f>'[2]بيانات العملاء'!R837</f>
        <v>0</v>
      </c>
    </row>
    <row r="837" spans="1:15" hidden="1" x14ac:dyDescent="0.25">
      <c r="A837" t="str">
        <f>'[2]بيانات العملاء'!D838</f>
        <v xml:space="preserve">ص/دينا </v>
      </c>
      <c r="B837" t="str">
        <f>'[2]بيانات العملاء'!E838</f>
        <v>صيدليات</v>
      </c>
      <c r="C837" t="str">
        <f>'[2]بيانات العملاء'!F838</f>
        <v>القاهره</v>
      </c>
      <c r="D837" t="str">
        <f>'[2]بيانات العملاء'!G838</f>
        <v>حدائق القبه</v>
      </c>
      <c r="E837" t="str">
        <f>'[2]بيانات العملاء'!H838</f>
        <v>ش بني طي من ش مختار امامحمام القبه</v>
      </c>
      <c r="F837" t="str">
        <f>'[2]بيانات العملاء'!I838</f>
        <v/>
      </c>
      <c r="G837">
        <f>'[2]بيانات العملاء'!J838</f>
        <v>836</v>
      </c>
      <c r="H837">
        <f>'[2]بيانات العملاء'!K838</f>
        <v>30</v>
      </c>
      <c r="I837" t="str">
        <f>'[2]بيانات العملاء'!L838</f>
        <v>اجل ع الاستحقاق</v>
      </c>
      <c r="J837" t="str">
        <f>'[2]بيانات العملاء'!M838</f>
        <v>امر توريد</v>
      </c>
      <c r="K837">
        <f>'[2]بيانات العملاء'!N838</f>
        <v>0</v>
      </c>
      <c r="L837">
        <f>'[2]بيانات العملاء'!O838</f>
        <v>0</v>
      </c>
      <c r="M837">
        <f>'[2]بيانات العملاء'!P838</f>
        <v>0</v>
      </c>
      <c r="N837">
        <f>'[2]بيانات العملاء'!Q838</f>
        <v>0</v>
      </c>
      <c r="O837">
        <f>'[2]بيانات العملاء'!R838</f>
        <v>0</v>
      </c>
    </row>
    <row r="838" spans="1:15" hidden="1" x14ac:dyDescent="0.25">
      <c r="A838" t="str">
        <f>'[2]بيانات العملاء'!D839</f>
        <v xml:space="preserve">ص/الثوره </v>
      </c>
      <c r="B838" t="str">
        <f>'[2]بيانات العملاء'!E839</f>
        <v>صيدليات</v>
      </c>
      <c r="C838" t="str">
        <f>'[2]بيانات العملاء'!F839</f>
        <v>اسيوط</v>
      </c>
      <c r="D838" t="str">
        <f>'[2]بيانات العملاء'!G839</f>
        <v>اسيوط</v>
      </c>
      <c r="E838" t="str">
        <f>'[2]بيانات العملاء'!H839</f>
        <v>ابراج النصر مديريه الصحه باسيوط برج ا 1 شارع حسن الباقوري</v>
      </c>
      <c r="F838" t="str">
        <f>'[2]بيانات العملاء'!I839</f>
        <v>01092849220</v>
      </c>
      <c r="G838">
        <f>'[2]بيانات العملاء'!J839</f>
        <v>837</v>
      </c>
      <c r="H838">
        <f>'[2]بيانات العملاء'!K839</f>
        <v>30</v>
      </c>
      <c r="I838" t="str">
        <f>'[2]بيانات العملاء'!L839</f>
        <v>اجل ع الاستحقاق</v>
      </c>
      <c r="J838" t="str">
        <f>'[2]بيانات العملاء'!M839</f>
        <v xml:space="preserve">ضريبى </v>
      </c>
      <c r="K838">
        <f>'[2]بيانات العملاء'!N839</f>
        <v>371980399</v>
      </c>
      <c r="L838">
        <f>'[2]بيانات العملاء'!O839</f>
        <v>0</v>
      </c>
      <c r="M838">
        <f>'[2]بيانات العملاء'!P839</f>
        <v>0</v>
      </c>
      <c r="N838">
        <f>'[2]بيانات العملاء'!Q839</f>
        <v>0</v>
      </c>
      <c r="O838">
        <f>'[2]بيانات العملاء'!R839</f>
        <v>0</v>
      </c>
    </row>
    <row r="839" spans="1:15" hidden="1" x14ac:dyDescent="0.25">
      <c r="A839" t="str">
        <f>'[2]بيانات العملاء'!D840</f>
        <v xml:space="preserve">ص/ميديكا </v>
      </c>
      <c r="B839" t="str">
        <f>'[2]بيانات العملاء'!E840</f>
        <v>صيدليات</v>
      </c>
      <c r="C839" t="str">
        <f>'[2]بيانات العملاء'!F840</f>
        <v>القاهره</v>
      </c>
      <c r="D839" t="str">
        <f>'[2]بيانات العملاء'!G840</f>
        <v>التجمع الثالث</v>
      </c>
      <c r="E839" t="str">
        <f>'[2]بيانات العملاء'!H840</f>
        <v>التجمع الثالث بجوار مستشفي الكرمل</v>
      </c>
      <c r="F839" t="str">
        <f>'[2]بيانات العملاء'!I840</f>
        <v/>
      </c>
      <c r="G839">
        <f>'[2]بيانات العملاء'!J840</f>
        <v>838</v>
      </c>
      <c r="H839">
        <f>'[2]بيانات العملاء'!K840</f>
        <v>30</v>
      </c>
      <c r="I839" t="str">
        <f>'[2]بيانات العملاء'!L840</f>
        <v>اجل ع الاستحقاق</v>
      </c>
      <c r="J839" t="str">
        <f>'[2]بيانات العملاء'!M840</f>
        <v>امر توريد</v>
      </c>
      <c r="K839">
        <f>'[2]بيانات العملاء'!N840</f>
        <v>0</v>
      </c>
      <c r="L839">
        <f>'[2]بيانات العملاء'!O840</f>
        <v>0</v>
      </c>
      <c r="M839">
        <f>'[2]بيانات العملاء'!P840</f>
        <v>0</v>
      </c>
      <c r="N839">
        <f>'[2]بيانات العملاء'!Q840</f>
        <v>0</v>
      </c>
      <c r="O839">
        <f>'[2]بيانات العملاء'!R840</f>
        <v>0</v>
      </c>
    </row>
    <row r="840" spans="1:15" hidden="1" x14ac:dyDescent="0.25">
      <c r="A840" t="str">
        <f>'[2]بيانات العملاء'!D841</f>
        <v>ص/النجمه</v>
      </c>
      <c r="B840" t="str">
        <f>'[2]بيانات العملاء'!E841</f>
        <v>صيدليات</v>
      </c>
      <c r="C840" t="str">
        <f>'[2]بيانات العملاء'!F841</f>
        <v>القاهره</v>
      </c>
      <c r="D840" t="str">
        <f>'[2]بيانات العملاء'!G841</f>
        <v>حدائق القبه</v>
      </c>
      <c r="E840" t="str">
        <f>'[2]بيانات العملاء'!H841</f>
        <v>شارع مصر والسودان</v>
      </c>
      <c r="F840" t="str">
        <f>'[2]بيانات العملاء'!I841</f>
        <v/>
      </c>
      <c r="G840">
        <f>'[2]بيانات العملاء'!J841</f>
        <v>839</v>
      </c>
      <c r="H840">
        <f>'[2]بيانات العملاء'!K841</f>
        <v>30</v>
      </c>
      <c r="I840" t="str">
        <f>'[2]بيانات العملاء'!L841</f>
        <v>اجل ع الاستحقاق</v>
      </c>
      <c r="J840" t="str">
        <f>'[2]بيانات العملاء'!M841</f>
        <v>امر توريد</v>
      </c>
      <c r="K840">
        <f>'[2]بيانات العملاء'!N841</f>
        <v>0</v>
      </c>
      <c r="L840">
        <f>'[2]بيانات العملاء'!O841</f>
        <v>0</v>
      </c>
      <c r="M840">
        <f>'[2]بيانات العملاء'!P841</f>
        <v>0</v>
      </c>
      <c r="N840">
        <f>'[2]بيانات العملاء'!Q841</f>
        <v>0</v>
      </c>
      <c r="O840">
        <f>'[2]بيانات العملاء'!R841</f>
        <v>0</v>
      </c>
    </row>
    <row r="841" spans="1:15" hidden="1" x14ac:dyDescent="0.25">
      <c r="A841" t="str">
        <f>'[2]بيانات العملاء'!D842</f>
        <v>ص / ندي</v>
      </c>
      <c r="B841" t="str">
        <f>'[2]بيانات العملاء'!E842</f>
        <v>صيدليات</v>
      </c>
      <c r="C841" t="str">
        <f>'[2]بيانات العملاء'!F842</f>
        <v>الجيزه</v>
      </c>
      <c r="D841" t="str">
        <f>'[2]بيانات العملاء'!G842</f>
        <v>الهرم</v>
      </c>
      <c r="E841" t="str">
        <f>'[2]بيانات العملاء'!H842</f>
        <v>شارع ابو العزم من التوحيد والنور</v>
      </c>
      <c r="F841" t="str">
        <f>'[2]بيانات العملاء'!I842</f>
        <v/>
      </c>
      <c r="G841">
        <f>'[2]بيانات العملاء'!J842</f>
        <v>840</v>
      </c>
      <c r="H841">
        <f>'[2]بيانات العملاء'!K842</f>
        <v>30</v>
      </c>
      <c r="I841" t="str">
        <f>'[2]بيانات العملاء'!L842</f>
        <v>اجل ع الاستحقاق</v>
      </c>
      <c r="J841" t="str">
        <f>'[2]بيانات العملاء'!M842</f>
        <v>امر توريد</v>
      </c>
      <c r="K841">
        <f>'[2]بيانات العملاء'!N842</f>
        <v>0</v>
      </c>
      <c r="L841">
        <f>'[2]بيانات العملاء'!O842</f>
        <v>0</v>
      </c>
      <c r="M841">
        <f>'[2]بيانات العملاء'!P842</f>
        <v>0</v>
      </c>
      <c r="N841">
        <f>'[2]بيانات العملاء'!Q842</f>
        <v>0</v>
      </c>
      <c r="O841">
        <f>'[2]بيانات العملاء'!R842</f>
        <v>0</v>
      </c>
    </row>
    <row r="842" spans="1:15" hidden="1" x14ac:dyDescent="0.25">
      <c r="A842" t="str">
        <f>'[2]بيانات العملاء'!D843</f>
        <v>ص /احمد عفيفي</v>
      </c>
      <c r="B842" t="str">
        <f>'[2]بيانات العملاء'!E843</f>
        <v>صيدليات</v>
      </c>
      <c r="C842" t="str">
        <f>'[2]بيانات العملاء'!F843</f>
        <v>القاهره</v>
      </c>
      <c r="D842" t="str">
        <f>'[2]بيانات العملاء'!G843</f>
        <v>مدينه نصر</v>
      </c>
      <c r="E842" t="str">
        <f>'[2]بيانات العملاء'!H843</f>
        <v>بلوك 6عماره 20حي السفارات</v>
      </c>
      <c r="F842" t="str">
        <f>'[2]بيانات العملاء'!I843</f>
        <v/>
      </c>
      <c r="G842">
        <f>'[2]بيانات العملاء'!J843</f>
        <v>841</v>
      </c>
      <c r="H842">
        <f>'[2]بيانات العملاء'!K843</f>
        <v>30</v>
      </c>
      <c r="I842" t="str">
        <f>'[2]بيانات العملاء'!L843</f>
        <v>اجل ع الاستحقاق</v>
      </c>
      <c r="J842" t="str">
        <f>'[2]بيانات العملاء'!M843</f>
        <v>امر توريد</v>
      </c>
      <c r="K842">
        <f>'[2]بيانات العملاء'!N843</f>
        <v>0</v>
      </c>
      <c r="L842">
        <f>'[2]بيانات العملاء'!O843</f>
        <v>0</v>
      </c>
      <c r="M842">
        <f>'[2]بيانات العملاء'!P843</f>
        <v>0</v>
      </c>
      <c r="N842">
        <f>'[2]بيانات العملاء'!Q843</f>
        <v>0</v>
      </c>
      <c r="O842">
        <f>'[2]بيانات العملاء'!R843</f>
        <v>0</v>
      </c>
    </row>
    <row r="843" spans="1:15" hidden="1" x14ac:dyDescent="0.25">
      <c r="A843" t="str">
        <f>'[2]بيانات العملاء'!D844</f>
        <v xml:space="preserve">ص/حسام الدين </v>
      </c>
      <c r="B843" t="str">
        <f>'[2]بيانات العملاء'!E844</f>
        <v>صيدليات</v>
      </c>
      <c r="C843" t="str">
        <f>'[2]بيانات العملاء'!F844</f>
        <v>القاهره</v>
      </c>
      <c r="D843" t="str">
        <f>'[2]بيانات العملاء'!G844</f>
        <v>مصر الجديده</v>
      </c>
      <c r="E843" t="str">
        <f>'[2]بيانات العملاء'!H844</f>
        <v xml:space="preserve">7شارع محمد جمعه من الحسين بن علي .ميدان هليوبليس </v>
      </c>
      <c r="F843" t="str">
        <f>'[2]بيانات العملاء'!I844</f>
        <v/>
      </c>
      <c r="G843">
        <f>'[2]بيانات العملاء'!J844</f>
        <v>842</v>
      </c>
      <c r="H843">
        <f>'[2]بيانات العملاء'!K844</f>
        <v>30</v>
      </c>
      <c r="I843" t="str">
        <f>'[2]بيانات العملاء'!L844</f>
        <v>اجل ع الاستحقاق</v>
      </c>
      <c r="J843" t="str">
        <f>'[2]بيانات العملاء'!M844</f>
        <v>امر توريد</v>
      </c>
      <c r="K843">
        <f>'[2]بيانات العملاء'!N844</f>
        <v>0</v>
      </c>
      <c r="L843">
        <f>'[2]بيانات العملاء'!O844</f>
        <v>0</v>
      </c>
      <c r="M843">
        <f>'[2]بيانات العملاء'!P844</f>
        <v>0</v>
      </c>
      <c r="N843">
        <f>'[2]بيانات العملاء'!Q844</f>
        <v>0</v>
      </c>
      <c r="O843">
        <f>'[2]بيانات العملاء'!R844</f>
        <v>0</v>
      </c>
    </row>
    <row r="844" spans="1:15" hidden="1" x14ac:dyDescent="0.25">
      <c r="A844" t="str">
        <f>'[2]بيانات العملاء'!D845</f>
        <v>ص/الاعصر</v>
      </c>
      <c r="B844" t="str">
        <f>'[2]بيانات العملاء'!E845</f>
        <v>صيدليات</v>
      </c>
      <c r="C844" t="str">
        <f>'[2]بيانات العملاء'!F845</f>
        <v>القاهره</v>
      </c>
      <c r="D844" t="str">
        <f>'[2]بيانات العملاء'!G845</f>
        <v>التجمع</v>
      </c>
      <c r="E844" t="str">
        <f>'[2]بيانات العملاء'!H845</f>
        <v>مول صن سنتر التجمع الخامس بجوار اسواق</v>
      </c>
      <c r="F844" t="str">
        <f>'[2]بيانات العملاء'!I845</f>
        <v>01155151516</v>
      </c>
      <c r="G844">
        <f>'[2]بيانات العملاء'!J845</f>
        <v>843</v>
      </c>
      <c r="H844">
        <f>'[2]بيانات العملاء'!K845</f>
        <v>30</v>
      </c>
      <c r="I844" t="str">
        <f>'[2]بيانات العملاء'!L845</f>
        <v>اجل ع الاستحقاق</v>
      </c>
      <c r="J844" t="str">
        <f>'[2]بيانات العملاء'!M845</f>
        <v>امر توريد</v>
      </c>
      <c r="K844">
        <f>'[2]بيانات العملاء'!N845</f>
        <v>0</v>
      </c>
      <c r="L844">
        <f>'[2]بيانات العملاء'!O845</f>
        <v>0</v>
      </c>
      <c r="M844">
        <f>'[2]بيانات العملاء'!P845</f>
        <v>0</v>
      </c>
      <c r="N844">
        <f>'[2]بيانات العملاء'!Q845</f>
        <v>0</v>
      </c>
      <c r="O844">
        <f>'[2]بيانات العملاء'!R845</f>
        <v>0</v>
      </c>
    </row>
    <row r="845" spans="1:15" hidden="1" x14ac:dyDescent="0.25">
      <c r="A845" t="str">
        <f>'[2]بيانات العملاء'!D846</f>
        <v>ص/الحضري</v>
      </c>
      <c r="B845" t="str">
        <f>'[2]بيانات العملاء'!E846</f>
        <v>صيدليات</v>
      </c>
      <c r="C845" t="str">
        <f>'[2]بيانات العملاء'!F846</f>
        <v>القاهره</v>
      </c>
      <c r="D845" t="str">
        <f>'[2]بيانات العملاء'!G846</f>
        <v>التجمع</v>
      </c>
      <c r="E845" t="str">
        <f>'[2]بيانات العملاء'!H846</f>
        <v>ش السبعين مول سلفر ستار بجوار سيتي بارك</v>
      </c>
      <c r="F845" t="str">
        <f>'[2]بيانات العملاء'!I846</f>
        <v>028105500</v>
      </c>
      <c r="G845">
        <f>'[2]بيانات العملاء'!J846</f>
        <v>844</v>
      </c>
      <c r="H845">
        <f>'[2]بيانات العملاء'!K846</f>
        <v>0</v>
      </c>
      <c r="I845" t="str">
        <f>'[2]بيانات العملاء'!L846</f>
        <v>كاش</v>
      </c>
      <c r="J845" t="str">
        <f>'[2]بيانات العملاء'!M846</f>
        <v xml:space="preserve">ضريبى </v>
      </c>
      <c r="K845">
        <f>'[2]بيانات العملاء'!N846</f>
        <v>295481552</v>
      </c>
      <c r="L845">
        <f>'[2]بيانات العملاء'!O846</f>
        <v>0</v>
      </c>
      <c r="M845">
        <f>'[2]بيانات العملاء'!P846</f>
        <v>0</v>
      </c>
      <c r="N845">
        <f>'[2]بيانات العملاء'!Q846</f>
        <v>0</v>
      </c>
      <c r="O845">
        <f>'[2]بيانات العملاء'!R846</f>
        <v>0</v>
      </c>
    </row>
    <row r="846" spans="1:15" hidden="1" x14ac:dyDescent="0.25">
      <c r="A846" t="str">
        <f>'[2]بيانات العملاء'!D847</f>
        <v xml:space="preserve">ص/احمد مختار </v>
      </c>
      <c r="B846" t="str">
        <f>'[2]بيانات العملاء'!E847</f>
        <v>صيدليات</v>
      </c>
      <c r="C846" t="str">
        <f>'[2]بيانات العملاء'!F847</f>
        <v>القاهره</v>
      </c>
      <c r="D846" t="str">
        <f>'[2]بيانات العملاء'!G847</f>
        <v>جسر السويس</v>
      </c>
      <c r="E846" t="str">
        <f>'[2]بيانات العملاء'!H847</f>
        <v>خلف حديقه بدر ف شارع جسر السويس</v>
      </c>
      <c r="F846" t="str">
        <f>'[2]بيانات العملاء'!I847</f>
        <v>01117334695</v>
      </c>
      <c r="G846">
        <f>'[2]بيانات العملاء'!J847</f>
        <v>845</v>
      </c>
      <c r="H846">
        <f>'[2]بيانات العملاء'!K847</f>
        <v>30</v>
      </c>
      <c r="I846" t="str">
        <f>'[2]بيانات العملاء'!L847</f>
        <v>اجل ع الاستحقاق</v>
      </c>
      <c r="J846" t="str">
        <f>'[2]بيانات العملاء'!M847</f>
        <v>امر توريد</v>
      </c>
      <c r="K846">
        <f>'[2]بيانات العملاء'!N847</f>
        <v>0</v>
      </c>
      <c r="L846">
        <f>'[2]بيانات العملاء'!O847</f>
        <v>0</v>
      </c>
      <c r="M846">
        <f>'[2]بيانات العملاء'!P847</f>
        <v>0</v>
      </c>
      <c r="N846">
        <f>'[2]بيانات العملاء'!Q847</f>
        <v>0</v>
      </c>
      <c r="O846">
        <f>'[2]بيانات العملاء'!R847</f>
        <v>0</v>
      </c>
    </row>
    <row r="847" spans="1:15" hidden="1" x14ac:dyDescent="0.25">
      <c r="A847" t="str">
        <f>'[2]بيانات العملاء'!D848</f>
        <v xml:space="preserve">ص/الشندويلي </v>
      </c>
      <c r="B847" t="str">
        <f>'[2]بيانات العملاء'!E848</f>
        <v>صيدليات</v>
      </c>
      <c r="C847" t="str">
        <f>'[2]بيانات العملاء'!F848</f>
        <v>سوهاج</v>
      </c>
      <c r="D847" t="str">
        <f>'[2]بيانات العملاء'!G848</f>
        <v>سوهاج</v>
      </c>
      <c r="E847" t="str">
        <f>'[2]بيانات العملاء'!H848</f>
        <v>سوهاج</v>
      </c>
      <c r="F847" t="str">
        <f>'[2]بيانات العملاء'!I848</f>
        <v/>
      </c>
      <c r="G847">
        <f>'[2]بيانات العملاء'!J848</f>
        <v>846</v>
      </c>
      <c r="H847">
        <f>'[2]بيانات العملاء'!K848</f>
        <v>30</v>
      </c>
      <c r="I847" t="str">
        <f>'[2]بيانات العملاء'!L848</f>
        <v>اجل ع الاستحقاق</v>
      </c>
      <c r="J847" t="str">
        <f>'[2]بيانات العملاء'!M848</f>
        <v>امر توريد</v>
      </c>
      <c r="K847">
        <f>'[2]بيانات العملاء'!N848</f>
        <v>0</v>
      </c>
      <c r="L847">
        <f>'[2]بيانات العملاء'!O848</f>
        <v>0</v>
      </c>
      <c r="M847">
        <f>'[2]بيانات العملاء'!P848</f>
        <v>0</v>
      </c>
      <c r="N847">
        <f>'[2]بيانات العملاء'!Q848</f>
        <v>0</v>
      </c>
      <c r="O847">
        <f>'[2]بيانات العملاء'!R848</f>
        <v>0</v>
      </c>
    </row>
    <row r="848" spans="1:15" hidden="1" x14ac:dyDescent="0.25">
      <c r="A848" t="str">
        <f>'[2]بيانات العملاء'!D849</f>
        <v>صيدليه ميديكا</v>
      </c>
      <c r="B848" t="str">
        <f>'[2]بيانات العملاء'!E849</f>
        <v>صيدليات</v>
      </c>
      <c r="C848" t="str">
        <f>'[2]بيانات العملاء'!F849</f>
        <v>القاهره</v>
      </c>
      <c r="D848" t="str">
        <f>'[2]بيانات العملاء'!G849</f>
        <v>التجمع الخامس</v>
      </c>
      <c r="E848" t="str">
        <f>'[2]بيانات العملاء'!H849</f>
        <v>حى النرجس 5 بجوار الكنيسة التجمع الخامس</v>
      </c>
      <c r="F848" t="str">
        <f>'[2]بيانات العملاء'!I849</f>
        <v>01224898018</v>
      </c>
      <c r="G848">
        <f>'[2]بيانات العملاء'!J849</f>
        <v>847</v>
      </c>
      <c r="H848">
        <f>'[2]بيانات العملاء'!K849</f>
        <v>30</v>
      </c>
      <c r="I848" t="str">
        <f>'[2]بيانات العملاء'!L849</f>
        <v>اجل ع الاستحقاق</v>
      </c>
      <c r="J848" t="str">
        <f>'[2]بيانات العملاء'!M849</f>
        <v>امر توريد</v>
      </c>
      <c r="K848">
        <f>'[2]بيانات العملاء'!N849</f>
        <v>0</v>
      </c>
      <c r="L848">
        <f>'[2]بيانات العملاء'!O849</f>
        <v>0</v>
      </c>
      <c r="M848">
        <f>'[2]بيانات العملاء'!P849</f>
        <v>0</v>
      </c>
      <c r="N848">
        <f>'[2]بيانات العملاء'!Q849</f>
        <v>0</v>
      </c>
      <c r="O848">
        <f>'[2]بيانات العملاء'!R849</f>
        <v>0</v>
      </c>
    </row>
    <row r="849" spans="1:15" hidden="1" x14ac:dyDescent="0.25">
      <c r="A849" t="str">
        <f>'[2]بيانات العملاء'!D850</f>
        <v>صيدليه المصري</v>
      </c>
      <c r="B849" t="str">
        <f>'[2]بيانات العملاء'!E850</f>
        <v>صيدليات</v>
      </c>
      <c r="C849" t="str">
        <f>'[2]بيانات العملاء'!F850</f>
        <v>القاهره</v>
      </c>
      <c r="D849" t="str">
        <f>'[2]بيانات العملاء'!G850</f>
        <v>مدينه نصر</v>
      </c>
      <c r="E849" t="str">
        <f>'[2]بيانات العملاء'!H850</f>
        <v>19شارع احمد الصاوى من شارع مكرم عبيد</v>
      </c>
      <c r="F849" t="str">
        <f>'[2]بيانات العملاء'!I850</f>
        <v>01000033176</v>
      </c>
      <c r="G849">
        <f>'[2]بيانات العملاء'!J850</f>
        <v>848</v>
      </c>
      <c r="H849">
        <f>'[2]بيانات العملاء'!K850</f>
        <v>30</v>
      </c>
      <c r="I849" t="str">
        <f>'[2]بيانات العملاء'!L850</f>
        <v>اجل ع الاستحقاق</v>
      </c>
      <c r="J849" t="str">
        <f>'[2]بيانات العملاء'!M850</f>
        <v>امر توريد</v>
      </c>
      <c r="K849">
        <f>'[2]بيانات العملاء'!N850</f>
        <v>0</v>
      </c>
      <c r="L849">
        <f>'[2]بيانات العملاء'!O850</f>
        <v>0</v>
      </c>
      <c r="M849">
        <f>'[2]بيانات العملاء'!P850</f>
        <v>0</v>
      </c>
      <c r="N849">
        <f>'[2]بيانات العملاء'!Q850</f>
        <v>0</v>
      </c>
      <c r="O849">
        <f>'[2]بيانات العملاء'!R850</f>
        <v>0</v>
      </c>
    </row>
    <row r="850" spans="1:15" hidden="1" x14ac:dyDescent="0.25">
      <c r="A850" t="str">
        <f>'[2]بيانات العملاء'!D851</f>
        <v>صيدلية الاشراف</v>
      </c>
      <c r="B850" t="str">
        <f>'[2]بيانات العملاء'!E851</f>
        <v>صيدليات</v>
      </c>
      <c r="C850" t="str">
        <f>'[2]بيانات العملاء'!F851</f>
        <v>الجيزه</v>
      </c>
      <c r="D850" t="str">
        <f>'[2]بيانات العملاء'!G851</f>
        <v>الزمالك</v>
      </c>
      <c r="E850" t="str">
        <f>'[2]بيانات العملاء'!H851</f>
        <v xml:space="preserve">23شارع حسن عاصم من شارع البرازيل </v>
      </c>
      <c r="F850" t="str">
        <f>'[2]بيانات العملاء'!I851</f>
        <v/>
      </c>
      <c r="G850">
        <f>'[2]بيانات العملاء'!J851</f>
        <v>849</v>
      </c>
      <c r="H850">
        <f>'[2]بيانات العملاء'!K851</f>
        <v>30</v>
      </c>
      <c r="I850" t="str">
        <f>'[2]بيانات العملاء'!L851</f>
        <v>اجل ع الاستحقاق</v>
      </c>
      <c r="J850" t="str">
        <f>'[2]بيانات العملاء'!M851</f>
        <v>امر توريد</v>
      </c>
      <c r="K850">
        <f>'[2]بيانات العملاء'!N851</f>
        <v>0</v>
      </c>
      <c r="L850">
        <f>'[2]بيانات العملاء'!O851</f>
        <v>0</v>
      </c>
      <c r="M850">
        <f>'[2]بيانات العملاء'!P851</f>
        <v>0</v>
      </c>
      <c r="N850">
        <f>'[2]بيانات العملاء'!Q851</f>
        <v>0</v>
      </c>
      <c r="O850">
        <f>'[2]بيانات العملاء'!R851</f>
        <v>0</v>
      </c>
    </row>
    <row r="851" spans="1:15" hidden="1" x14ac:dyDescent="0.25">
      <c r="A851" t="str">
        <f>'[2]بيانات العملاء'!D852</f>
        <v>صيدليه د\مايكل</v>
      </c>
      <c r="B851" t="str">
        <f>'[2]بيانات العملاء'!E852</f>
        <v>صيدليات</v>
      </c>
      <c r="C851" t="str">
        <f>'[2]بيانات العملاء'!F852</f>
        <v>الجيزه</v>
      </c>
      <c r="D851" t="str">
        <f>'[2]بيانات العملاء'!G852</f>
        <v xml:space="preserve">حدائق الاهرام </v>
      </c>
      <c r="E851" t="str">
        <f>'[2]بيانات العملاء'!H852</f>
        <v>189د هضبه الاهرام البوابه الاولي ش العشرين سوبر ماركت هايبر حدائق الاهرام</v>
      </c>
      <c r="F851" t="str">
        <f>'[2]بيانات العملاء'!I852</f>
        <v/>
      </c>
      <c r="G851">
        <f>'[2]بيانات العملاء'!J852</f>
        <v>850</v>
      </c>
      <c r="H851">
        <f>'[2]بيانات العملاء'!K852</f>
        <v>30</v>
      </c>
      <c r="I851" t="str">
        <f>'[2]بيانات العملاء'!L852</f>
        <v>اجل ع الاستحقاق</v>
      </c>
      <c r="J851" t="str">
        <f>'[2]بيانات العملاء'!M852</f>
        <v>امر توريد</v>
      </c>
      <c r="K851">
        <f>'[2]بيانات العملاء'!N852</f>
        <v>0</v>
      </c>
      <c r="L851">
        <f>'[2]بيانات العملاء'!O852</f>
        <v>0</v>
      </c>
      <c r="M851">
        <f>'[2]بيانات العملاء'!P852</f>
        <v>0</v>
      </c>
      <c r="N851">
        <f>'[2]بيانات العملاء'!Q852</f>
        <v>0</v>
      </c>
      <c r="O851">
        <f>'[2]بيانات العملاء'!R852</f>
        <v>0</v>
      </c>
    </row>
    <row r="852" spans="1:15" hidden="1" x14ac:dyDescent="0.25">
      <c r="A852" t="str">
        <f>'[2]بيانات العملاء'!D853</f>
        <v xml:space="preserve">صيدليه محمود عصام </v>
      </c>
      <c r="B852" t="str">
        <f>'[2]بيانات العملاء'!E853</f>
        <v>صيدليات</v>
      </c>
      <c r="C852" t="str">
        <f>'[2]بيانات العملاء'!F853</f>
        <v>القاهره</v>
      </c>
      <c r="D852" t="str">
        <f>'[2]بيانات العملاء'!G853</f>
        <v>المطريه</v>
      </c>
      <c r="E852" t="str">
        <f>'[2]بيانات العملاء'!H853</f>
        <v>الخارجة امام محطة مترو المطرية</v>
      </c>
      <c r="F852" t="str">
        <f>'[2]بيانات العملاء'!I853</f>
        <v/>
      </c>
      <c r="G852">
        <f>'[2]بيانات العملاء'!J853</f>
        <v>851</v>
      </c>
      <c r="H852">
        <f>'[2]بيانات العملاء'!K853</f>
        <v>30</v>
      </c>
      <c r="I852" t="str">
        <f>'[2]بيانات العملاء'!L853</f>
        <v>اجل ع الاستحقاق</v>
      </c>
      <c r="J852" t="str">
        <f>'[2]بيانات العملاء'!M853</f>
        <v>امر توريد</v>
      </c>
      <c r="K852">
        <f>'[2]بيانات العملاء'!N853</f>
        <v>0</v>
      </c>
      <c r="L852">
        <f>'[2]بيانات العملاء'!O853</f>
        <v>0</v>
      </c>
      <c r="M852">
        <f>'[2]بيانات العملاء'!P853</f>
        <v>0</v>
      </c>
      <c r="N852">
        <f>'[2]بيانات العملاء'!Q853</f>
        <v>0</v>
      </c>
      <c r="O852">
        <f>'[2]بيانات العملاء'!R853</f>
        <v>0</v>
      </c>
    </row>
    <row r="853" spans="1:15" hidden="1" x14ac:dyDescent="0.25">
      <c r="A853" t="str">
        <f>'[2]بيانات العملاء'!D854</f>
        <v>صيدليه الفيشاوي</v>
      </c>
      <c r="B853" t="str">
        <f>'[2]بيانات العملاء'!E854</f>
        <v>صيدليات</v>
      </c>
      <c r="C853" t="str">
        <f>'[2]بيانات العملاء'!F854</f>
        <v>الجيزه</v>
      </c>
      <c r="D853" t="str">
        <f>'[2]بيانات العملاء'!G854</f>
        <v>فيصل</v>
      </c>
      <c r="E853" t="str">
        <f>'[2]بيانات العملاء'!H854</f>
        <v>321ش فيصل امام البنك الأهلي</v>
      </c>
      <c r="F853" t="str">
        <f>'[2]بيانات العملاء'!I854</f>
        <v/>
      </c>
      <c r="G853">
        <f>'[2]بيانات العملاء'!J854</f>
        <v>852</v>
      </c>
      <c r="H853">
        <f>'[2]بيانات العملاء'!K854</f>
        <v>30</v>
      </c>
      <c r="I853" t="str">
        <f>'[2]بيانات العملاء'!L854</f>
        <v>اجل ع الاستحقاق</v>
      </c>
      <c r="J853" t="str">
        <f>'[2]بيانات العملاء'!M854</f>
        <v>امر توريد</v>
      </c>
      <c r="K853">
        <f>'[2]بيانات العملاء'!N854</f>
        <v>0</v>
      </c>
      <c r="L853">
        <f>'[2]بيانات العملاء'!O854</f>
        <v>0</v>
      </c>
      <c r="M853">
        <f>'[2]بيانات العملاء'!P854</f>
        <v>0</v>
      </c>
      <c r="N853">
        <f>'[2]بيانات العملاء'!Q854</f>
        <v>0</v>
      </c>
      <c r="O853">
        <f>'[2]بيانات العملاء'!R854</f>
        <v>0</v>
      </c>
    </row>
    <row r="854" spans="1:15" hidden="1" x14ac:dyDescent="0.25">
      <c r="A854" t="str">
        <f>'[2]بيانات العملاء'!D855</f>
        <v>صيدليه ريهام</v>
      </c>
      <c r="B854" t="str">
        <f>'[2]بيانات العملاء'!E855</f>
        <v>صيدليات</v>
      </c>
      <c r="C854" t="str">
        <f>'[2]بيانات العملاء'!F855</f>
        <v>القاهره</v>
      </c>
      <c r="D854" t="str">
        <f>'[2]بيانات العملاء'!G855</f>
        <v>قسم الخليفه</v>
      </c>
      <c r="E854" t="str">
        <f>'[2]بيانات العملاء'!H855</f>
        <v xml:space="preserve">1024شارع 9الاباجيه قسم الخليفه </v>
      </c>
      <c r="F854" t="str">
        <f>'[2]بيانات العملاء'!I855</f>
        <v/>
      </c>
      <c r="G854">
        <f>'[2]بيانات العملاء'!J855</f>
        <v>853</v>
      </c>
      <c r="H854">
        <f>'[2]بيانات العملاء'!K855</f>
        <v>30</v>
      </c>
      <c r="I854" t="str">
        <f>'[2]بيانات العملاء'!L855</f>
        <v>اجل ع الاستحقاق</v>
      </c>
      <c r="J854" t="str">
        <f>'[2]بيانات العملاء'!M855</f>
        <v>امر توريد</v>
      </c>
      <c r="K854">
        <f>'[2]بيانات العملاء'!N855</f>
        <v>0</v>
      </c>
      <c r="L854">
        <f>'[2]بيانات العملاء'!O855</f>
        <v>0</v>
      </c>
      <c r="M854">
        <f>'[2]بيانات العملاء'!P855</f>
        <v>0</v>
      </c>
      <c r="N854">
        <f>'[2]بيانات العملاء'!Q855</f>
        <v>0</v>
      </c>
      <c r="O854">
        <f>'[2]بيانات العملاء'!R855</f>
        <v>0</v>
      </c>
    </row>
    <row r="855" spans="1:15" hidden="1" x14ac:dyDescent="0.25">
      <c r="A855" t="str">
        <f>'[2]بيانات العملاء'!D856</f>
        <v xml:space="preserve">صيدليه محمد عبد الخالق </v>
      </c>
      <c r="B855" t="str">
        <f>'[2]بيانات العملاء'!E856</f>
        <v>صيدليات</v>
      </c>
      <c r="C855" t="str">
        <f>'[2]بيانات العملاء'!F856</f>
        <v>الجيزه</v>
      </c>
      <c r="D855" t="str">
        <f>'[2]بيانات العملاء'!G856</f>
        <v xml:space="preserve">الهرم </v>
      </c>
      <c r="E855" t="str">
        <f>'[2]بيانات العملاء'!H856</f>
        <v>46ش اسامه أبو عميره عند مسجد الابراهيمي كفر طهرمس</v>
      </c>
      <c r="F855" t="str">
        <f>'[2]بيانات العملاء'!I856</f>
        <v/>
      </c>
      <c r="G855">
        <f>'[2]بيانات العملاء'!J856</f>
        <v>854</v>
      </c>
      <c r="H855">
        <f>'[2]بيانات العملاء'!K856</f>
        <v>30</v>
      </c>
      <c r="I855" t="str">
        <f>'[2]بيانات العملاء'!L856</f>
        <v>اجل ع الاستحقاق</v>
      </c>
      <c r="J855" t="str">
        <f>'[2]بيانات العملاء'!M856</f>
        <v>امر توريد</v>
      </c>
      <c r="K855">
        <f>'[2]بيانات العملاء'!N856</f>
        <v>0</v>
      </c>
      <c r="L855">
        <f>'[2]بيانات العملاء'!O856</f>
        <v>0</v>
      </c>
      <c r="M855">
        <f>'[2]بيانات العملاء'!P856</f>
        <v>0</v>
      </c>
      <c r="N855">
        <f>'[2]بيانات العملاء'!Q856</f>
        <v>0</v>
      </c>
      <c r="O855">
        <f>'[2]بيانات العملاء'!R856</f>
        <v>0</v>
      </c>
    </row>
    <row r="856" spans="1:15" hidden="1" x14ac:dyDescent="0.25">
      <c r="A856" t="str">
        <f>'[2]بيانات العملاء'!D857</f>
        <v xml:space="preserve">صيدليه د\جورج </v>
      </c>
      <c r="B856" t="str">
        <f>'[2]بيانات العملاء'!E857</f>
        <v>صيدليات</v>
      </c>
      <c r="C856" t="str">
        <f>'[2]بيانات العملاء'!F857</f>
        <v>القاهره</v>
      </c>
      <c r="D856" t="str">
        <f>'[2]بيانات العملاء'!G857</f>
        <v>مصر الجديده</v>
      </c>
      <c r="E856" t="str">
        <f>'[2]بيانات العملاء'!H857</f>
        <v>27عثمان ابن عفان متفرع من ش صلاح الدين بنزيمه موبيل</v>
      </c>
      <c r="F856" t="str">
        <f>'[2]بيانات العملاء'!I857</f>
        <v/>
      </c>
      <c r="G856">
        <f>'[2]بيانات العملاء'!J857</f>
        <v>855</v>
      </c>
      <c r="H856">
        <f>'[2]بيانات العملاء'!K857</f>
        <v>30</v>
      </c>
      <c r="I856" t="str">
        <f>'[2]بيانات العملاء'!L857</f>
        <v>كاش</v>
      </c>
      <c r="J856" t="str">
        <f>'[2]بيانات العملاء'!M857</f>
        <v xml:space="preserve">ضريبى </v>
      </c>
      <c r="L856">
        <f>'[2]بيانات العملاء'!O857</f>
        <v>0</v>
      </c>
      <c r="M856">
        <f>'[2]بيانات العملاء'!P857</f>
        <v>0</v>
      </c>
      <c r="N856">
        <f>'[2]بيانات العملاء'!Q857</f>
        <v>0</v>
      </c>
      <c r="O856">
        <f>'[2]بيانات العملاء'!R857</f>
        <v>0</v>
      </c>
    </row>
    <row r="857" spans="1:15" hidden="1" x14ac:dyDescent="0.25">
      <c r="A857" t="str">
        <f>'[2]بيانات العملاء'!D858</f>
        <v xml:space="preserve">صيدليه د\شيرين </v>
      </c>
      <c r="B857" t="str">
        <f>'[2]بيانات العملاء'!E858</f>
        <v>صيدليات</v>
      </c>
      <c r="C857" t="str">
        <f>'[2]بيانات العملاء'!F858</f>
        <v>الجيزه</v>
      </c>
      <c r="D857" t="str">
        <f>'[2]بيانات العملاء'!G858</f>
        <v>حي العجوزه</v>
      </c>
      <c r="E857" t="str">
        <f>'[2]بيانات العملاء'!H858</f>
        <v>24الفردوس العجوزه حي العجوزه</v>
      </c>
      <c r="F857" t="str">
        <f>'[2]بيانات العملاء'!I858</f>
        <v/>
      </c>
      <c r="G857">
        <f>'[2]بيانات العملاء'!J858</f>
        <v>856</v>
      </c>
      <c r="H857">
        <f>'[2]بيانات العملاء'!K858</f>
        <v>30</v>
      </c>
      <c r="I857" t="str">
        <f>'[2]بيانات العملاء'!L858</f>
        <v>اجل ع الاستحقاق</v>
      </c>
      <c r="J857" t="str">
        <f>'[2]بيانات العملاء'!M858</f>
        <v>امر توريد</v>
      </c>
      <c r="K857">
        <f>'[2]بيانات العملاء'!N858</f>
        <v>0</v>
      </c>
      <c r="L857">
        <f>'[2]بيانات العملاء'!O858</f>
        <v>0</v>
      </c>
      <c r="M857">
        <f>'[2]بيانات العملاء'!P858</f>
        <v>0</v>
      </c>
      <c r="N857">
        <f>'[2]بيانات العملاء'!Q858</f>
        <v>0</v>
      </c>
      <c r="O857">
        <f>'[2]بيانات العملاء'!R858</f>
        <v>0</v>
      </c>
    </row>
    <row r="858" spans="1:15" hidden="1" x14ac:dyDescent="0.25">
      <c r="A858" t="str">
        <f>'[2]بيانات العملاء'!D859</f>
        <v xml:space="preserve">صيدليه احمد مختار </v>
      </c>
      <c r="B858" t="str">
        <f>'[2]بيانات العملاء'!E859</f>
        <v>صيدليات</v>
      </c>
      <c r="C858" t="str">
        <f>'[2]بيانات العملاء'!F859</f>
        <v>القاهره</v>
      </c>
      <c r="D858" t="str">
        <f>'[2]بيانات العملاء'!G859</f>
        <v>الخانكه</v>
      </c>
      <c r="E858" t="str">
        <f>'[2]بيانات العملاء'!H859</f>
        <v>18ش 127من ش مسجد الوطنيه الخصوص الخانكه</v>
      </c>
      <c r="F858" t="str">
        <f>'[2]بيانات العملاء'!I859</f>
        <v/>
      </c>
      <c r="G858">
        <f>'[2]بيانات العملاء'!J859</f>
        <v>857</v>
      </c>
      <c r="H858">
        <f>'[2]بيانات العملاء'!K859</f>
        <v>30</v>
      </c>
      <c r="I858" t="str">
        <f>'[2]بيانات العملاء'!L859</f>
        <v>اجل ع الاستحقاق</v>
      </c>
      <c r="J858" t="str">
        <f>'[2]بيانات العملاء'!M859</f>
        <v>امر توريد</v>
      </c>
      <c r="K858">
        <f>'[2]بيانات العملاء'!N859</f>
        <v>0</v>
      </c>
      <c r="L858">
        <f>'[2]بيانات العملاء'!O859</f>
        <v>0</v>
      </c>
      <c r="M858">
        <f>'[2]بيانات العملاء'!P859</f>
        <v>0</v>
      </c>
      <c r="N858">
        <f>'[2]بيانات العملاء'!Q859</f>
        <v>0</v>
      </c>
      <c r="O858">
        <f>'[2]بيانات العملاء'!R859</f>
        <v>0</v>
      </c>
    </row>
    <row r="859" spans="1:15" hidden="1" x14ac:dyDescent="0.25">
      <c r="A859" t="str">
        <f>'[2]بيانات العملاء'!D860</f>
        <v xml:space="preserve">صيدليه الصباغ </v>
      </c>
      <c r="B859" t="str">
        <f>'[2]بيانات العملاء'!E860</f>
        <v>صيدليات</v>
      </c>
      <c r="C859" t="str">
        <f>'[2]بيانات العملاء'!F860</f>
        <v>القاهره</v>
      </c>
      <c r="D859" t="str">
        <f>'[2]بيانات العملاء'!G860</f>
        <v>حلميه الزيتون</v>
      </c>
      <c r="E859" t="str">
        <f>'[2]بيانات العملاء'!H860</f>
        <v>39ش بن الحكم حلميه الزيتون فوق كوك دور</v>
      </c>
      <c r="F859" t="str">
        <f>'[2]بيانات العملاء'!I860</f>
        <v/>
      </c>
      <c r="G859">
        <f>'[2]بيانات العملاء'!J860</f>
        <v>858</v>
      </c>
      <c r="H859">
        <f>'[2]بيانات العملاء'!K860</f>
        <v>30</v>
      </c>
      <c r="I859" t="str">
        <f>'[2]بيانات العملاء'!L860</f>
        <v>اجل ع الاستحقاق</v>
      </c>
      <c r="J859" t="str">
        <f>'[2]بيانات العملاء'!M860</f>
        <v>امر توريد</v>
      </c>
      <c r="K859">
        <f>'[2]بيانات العملاء'!N860</f>
        <v>0</v>
      </c>
      <c r="L859">
        <f>'[2]بيانات العملاء'!O860</f>
        <v>0</v>
      </c>
      <c r="M859">
        <f>'[2]بيانات العملاء'!P860</f>
        <v>0</v>
      </c>
      <c r="N859">
        <f>'[2]بيانات العملاء'!Q860</f>
        <v>0</v>
      </c>
      <c r="O859">
        <f>'[2]بيانات العملاء'!R860</f>
        <v>0</v>
      </c>
    </row>
    <row r="860" spans="1:15" hidden="1" x14ac:dyDescent="0.25">
      <c r="A860" t="str">
        <f>'[2]بيانات العملاء'!D861</f>
        <v xml:space="preserve">صيدليه فرحات </v>
      </c>
      <c r="B860" t="str">
        <f>'[2]بيانات العملاء'!E861</f>
        <v>صيدليات</v>
      </c>
      <c r="C860" t="str">
        <f>'[2]بيانات العملاء'!F861</f>
        <v>القاهره</v>
      </c>
      <c r="D860" t="str">
        <f>'[2]بيانات العملاء'!G861</f>
        <v>شبرا</v>
      </c>
      <c r="E860" t="str">
        <f>'[2]بيانات العملاء'!H861</f>
        <v xml:space="preserve">55الترعه البولاقيه الشماشرجي قسم شبرا </v>
      </c>
      <c r="F860" t="str">
        <f>'[2]بيانات العملاء'!I861</f>
        <v/>
      </c>
      <c r="G860">
        <f>'[2]بيانات العملاء'!J861</f>
        <v>859</v>
      </c>
      <c r="H860">
        <f>'[2]بيانات العملاء'!K861</f>
        <v>30</v>
      </c>
      <c r="I860" t="str">
        <f>'[2]بيانات العملاء'!L861</f>
        <v>اجل ع الاستحقاق</v>
      </c>
      <c r="J860" t="str">
        <f>'[2]بيانات العملاء'!M861</f>
        <v>امر توريد</v>
      </c>
      <c r="K860">
        <f>'[2]بيانات العملاء'!N861</f>
        <v>0</v>
      </c>
      <c r="L860">
        <f>'[2]بيانات العملاء'!O861</f>
        <v>0</v>
      </c>
      <c r="M860">
        <f>'[2]بيانات العملاء'!P861</f>
        <v>0</v>
      </c>
      <c r="N860">
        <f>'[2]بيانات العملاء'!Q861</f>
        <v>0</v>
      </c>
      <c r="O860">
        <f>'[2]بيانات العملاء'!R861</f>
        <v>0</v>
      </c>
    </row>
    <row r="861" spans="1:15" hidden="1" x14ac:dyDescent="0.25">
      <c r="A861" t="str">
        <f>'[2]بيانات العملاء'!D862</f>
        <v xml:space="preserve">صيدليه محمود عبد العليم </v>
      </c>
      <c r="B861" t="str">
        <f>'[2]بيانات العملاء'!E862</f>
        <v>صيدليات</v>
      </c>
      <c r="C861" t="str">
        <f>'[2]بيانات العملاء'!F862</f>
        <v>القاهره</v>
      </c>
      <c r="D861" t="str">
        <f>'[2]بيانات العملاء'!G862</f>
        <v>باب الشعريه</v>
      </c>
      <c r="E861" t="str">
        <f>'[2]بيانات العملاء'!H862</f>
        <v>9عطفه سلام المنسي باب الشعريه</v>
      </c>
      <c r="F861" t="str">
        <f>'[2]بيانات العملاء'!I862</f>
        <v/>
      </c>
      <c r="G861">
        <f>'[2]بيانات العملاء'!J862</f>
        <v>860</v>
      </c>
      <c r="H861">
        <f>'[2]بيانات العملاء'!K862</f>
        <v>30</v>
      </c>
      <c r="I861" t="str">
        <f>'[2]بيانات العملاء'!L862</f>
        <v>اجل ع الاستحقاق</v>
      </c>
      <c r="J861" t="str">
        <f>'[2]بيانات العملاء'!M862</f>
        <v>امر توريد</v>
      </c>
      <c r="K861">
        <f>'[2]بيانات العملاء'!N862</f>
        <v>0</v>
      </c>
      <c r="L861">
        <f>'[2]بيانات العملاء'!O862</f>
        <v>0</v>
      </c>
      <c r="M861">
        <f>'[2]بيانات العملاء'!P862</f>
        <v>0</v>
      </c>
      <c r="N861">
        <f>'[2]بيانات العملاء'!Q862</f>
        <v>0</v>
      </c>
      <c r="O861">
        <f>'[2]بيانات العملاء'!R862</f>
        <v>0</v>
      </c>
    </row>
    <row r="862" spans="1:15" hidden="1" x14ac:dyDescent="0.25">
      <c r="A862" t="str">
        <f>'[2]بيانات العملاء'!D863</f>
        <v>صيدليه الميري</v>
      </c>
      <c r="B862" t="str">
        <f>'[2]بيانات العملاء'!E863</f>
        <v>صيدليات</v>
      </c>
      <c r="C862" t="str">
        <f>'[2]بيانات العملاء'!F863</f>
        <v>القاهره</v>
      </c>
      <c r="D862" t="str">
        <f>'[2]بيانات العملاء'!G863</f>
        <v>مصر الجديده</v>
      </c>
      <c r="E862" t="str">
        <f>'[2]بيانات العملاء'!H863</f>
        <v>21الخليفه المامون منشيه البكري قسم مصر الجديده</v>
      </c>
      <c r="F862" t="str">
        <f>'[2]بيانات العملاء'!I863</f>
        <v/>
      </c>
      <c r="G862">
        <f>'[2]بيانات العملاء'!J863</f>
        <v>861</v>
      </c>
      <c r="H862">
        <f>'[2]بيانات العملاء'!K863</f>
        <v>30</v>
      </c>
      <c r="I862" t="str">
        <f>'[2]بيانات العملاء'!L863</f>
        <v>اجل ع الاستحقاق</v>
      </c>
      <c r="J862" t="str">
        <f>'[2]بيانات العملاء'!M863</f>
        <v>امر توريد</v>
      </c>
      <c r="K862">
        <f>'[2]بيانات العملاء'!N863</f>
        <v>0</v>
      </c>
      <c r="L862">
        <f>'[2]بيانات العملاء'!O863</f>
        <v>0</v>
      </c>
      <c r="M862">
        <f>'[2]بيانات العملاء'!P863</f>
        <v>0</v>
      </c>
      <c r="N862">
        <f>'[2]بيانات العملاء'!Q863</f>
        <v>0</v>
      </c>
      <c r="O862">
        <f>'[2]بيانات العملاء'!R863</f>
        <v>0</v>
      </c>
    </row>
    <row r="863" spans="1:15" hidden="1" x14ac:dyDescent="0.25">
      <c r="A863" t="str">
        <f>'[2]بيانات العملاء'!D864</f>
        <v xml:space="preserve">صيدليه صلاح الدين الجديده </v>
      </c>
      <c r="B863" t="str">
        <f>'[2]بيانات العملاء'!E864</f>
        <v>صيدليات</v>
      </c>
      <c r="C863" t="str">
        <f>'[2]بيانات العملاء'!F864</f>
        <v>القاهره</v>
      </c>
      <c r="D863" t="str">
        <f>'[2]بيانات العملاء'!G864</f>
        <v>المنيل</v>
      </c>
      <c r="E863" t="str">
        <f>'[2]بيانات العملاء'!H864</f>
        <v>42ش المنيل الروضه مصر</v>
      </c>
      <c r="F863" t="str">
        <f>'[2]بيانات العملاء'!I864</f>
        <v/>
      </c>
      <c r="G863">
        <f>'[2]بيانات العملاء'!J864</f>
        <v>862</v>
      </c>
      <c r="H863">
        <f>'[2]بيانات العملاء'!K864</f>
        <v>30</v>
      </c>
      <c r="I863" t="str">
        <f>'[2]بيانات العملاء'!L864</f>
        <v>اجل ع الاستحقاق</v>
      </c>
      <c r="J863" t="str">
        <f>'[2]بيانات العملاء'!M864</f>
        <v>امر توريد</v>
      </c>
      <c r="K863">
        <f>'[2]بيانات العملاء'!N864</f>
        <v>0</v>
      </c>
      <c r="L863">
        <f>'[2]بيانات العملاء'!O864</f>
        <v>0</v>
      </c>
      <c r="M863">
        <f>'[2]بيانات العملاء'!P864</f>
        <v>0</v>
      </c>
      <c r="N863">
        <f>'[2]بيانات العملاء'!Q864</f>
        <v>0</v>
      </c>
      <c r="O863">
        <f>'[2]بيانات العملاء'!R864</f>
        <v>0</v>
      </c>
    </row>
    <row r="864" spans="1:15" hidden="1" x14ac:dyDescent="0.25">
      <c r="A864" t="str">
        <f>'[2]بيانات العملاء'!D865</f>
        <v>صيدليه ابرام (الزيتون)</v>
      </c>
      <c r="B864" t="str">
        <f>'[2]بيانات العملاء'!E865</f>
        <v>صيدليات</v>
      </c>
      <c r="C864" t="str">
        <f>'[2]بيانات العملاء'!F865</f>
        <v>القاهره</v>
      </c>
      <c r="D864" t="str">
        <f>'[2]بيانات العملاء'!G865</f>
        <v>حلميه الزيتون</v>
      </c>
      <c r="E864" t="str">
        <f>'[2]بيانات العملاء'!H865</f>
        <v>12ش الكمال حلميه الزيتون</v>
      </c>
      <c r="F864" t="str">
        <f>'[2]بيانات العملاء'!I865</f>
        <v/>
      </c>
      <c r="G864">
        <f>'[2]بيانات العملاء'!J865</f>
        <v>863</v>
      </c>
      <c r="H864">
        <f>'[2]بيانات العملاء'!K865</f>
        <v>30</v>
      </c>
      <c r="I864" t="str">
        <f>'[2]بيانات العملاء'!L865</f>
        <v>اجل ع الاستحقاق</v>
      </c>
      <c r="J864" t="str">
        <f>'[2]بيانات العملاء'!M865</f>
        <v>امر توريد</v>
      </c>
      <c r="K864">
        <f>'[2]بيانات العملاء'!N865</f>
        <v>0</v>
      </c>
      <c r="L864">
        <f>'[2]بيانات العملاء'!O865</f>
        <v>0</v>
      </c>
      <c r="M864">
        <f>'[2]بيانات العملاء'!P865</f>
        <v>0</v>
      </c>
      <c r="N864">
        <f>'[2]بيانات العملاء'!Q865</f>
        <v>0</v>
      </c>
      <c r="O864">
        <f>'[2]بيانات العملاء'!R865</f>
        <v>0</v>
      </c>
    </row>
    <row r="865" spans="1:15" hidden="1" x14ac:dyDescent="0.25">
      <c r="A865" t="str">
        <f>'[2]بيانات العملاء'!D866</f>
        <v xml:space="preserve">صيدليه البرلسي </v>
      </c>
      <c r="B865" t="str">
        <f>'[2]بيانات العملاء'!E866</f>
        <v>صيدليات</v>
      </c>
      <c r="C865" t="str">
        <f>'[2]بيانات العملاء'!F866</f>
        <v>القاهره</v>
      </c>
      <c r="D865" t="str">
        <f>'[2]بيانات العملاء'!G866</f>
        <v>مدينه نصر</v>
      </c>
      <c r="E865" t="str">
        <f>'[2]بيانات العملاء'!H866</f>
        <v>9الطيران المنطقه الاولي مدينه نصر</v>
      </c>
      <c r="F865" t="str">
        <f>'[2]بيانات العملاء'!I866</f>
        <v/>
      </c>
      <c r="G865">
        <f>'[2]بيانات العملاء'!J866</f>
        <v>864</v>
      </c>
      <c r="H865">
        <f>'[2]بيانات العملاء'!K866</f>
        <v>30</v>
      </c>
      <c r="I865" t="str">
        <f>'[2]بيانات العملاء'!L866</f>
        <v>اجل ع الاستحقاق</v>
      </c>
      <c r="J865" t="str">
        <f>'[2]بيانات العملاء'!M866</f>
        <v>امر توريد</v>
      </c>
      <c r="K865">
        <f>'[2]بيانات العملاء'!N866</f>
        <v>0</v>
      </c>
      <c r="L865">
        <f>'[2]بيانات العملاء'!O866</f>
        <v>0</v>
      </c>
      <c r="M865">
        <f>'[2]بيانات العملاء'!P866</f>
        <v>0</v>
      </c>
      <c r="N865">
        <f>'[2]بيانات العملاء'!Q866</f>
        <v>0</v>
      </c>
      <c r="O865">
        <f>'[2]بيانات العملاء'!R866</f>
        <v>0</v>
      </c>
    </row>
    <row r="866" spans="1:15" hidden="1" x14ac:dyDescent="0.25">
      <c r="A866" t="str">
        <f>'[2]بيانات العملاء'!D867</f>
        <v xml:space="preserve">صيدليه د\مجدي لمعي </v>
      </c>
      <c r="B866" t="str">
        <f>'[2]بيانات العملاء'!E867</f>
        <v>صيدليات</v>
      </c>
      <c r="C866" t="str">
        <f>'[2]بيانات العملاء'!F867</f>
        <v>القاهره</v>
      </c>
      <c r="D866" t="str">
        <f>'[2]بيانات العملاء'!G867</f>
        <v>الزيتون</v>
      </c>
      <c r="E866" t="str">
        <f>'[2]بيانات العملاء'!H867</f>
        <v>80انور سلامه الزيتون البحريه</v>
      </c>
      <c r="F866" t="str">
        <f>'[2]بيانات العملاء'!I867</f>
        <v/>
      </c>
      <c r="G866">
        <f>'[2]بيانات العملاء'!J867</f>
        <v>865</v>
      </c>
      <c r="H866">
        <f>'[2]بيانات العملاء'!K867</f>
        <v>30</v>
      </c>
      <c r="I866" t="str">
        <f>'[2]بيانات العملاء'!L867</f>
        <v>اجل ع الاستحقاق</v>
      </c>
      <c r="J866" t="str">
        <f>'[2]بيانات العملاء'!M867</f>
        <v>امر توريد</v>
      </c>
      <c r="K866">
        <f>'[2]بيانات العملاء'!N867</f>
        <v>0</v>
      </c>
      <c r="L866">
        <f>'[2]بيانات العملاء'!O867</f>
        <v>0</v>
      </c>
      <c r="M866">
        <f>'[2]بيانات العملاء'!P867</f>
        <v>0</v>
      </c>
      <c r="N866">
        <f>'[2]بيانات العملاء'!Q867</f>
        <v>0</v>
      </c>
      <c r="O866">
        <f>'[2]بيانات العملاء'!R867</f>
        <v>0</v>
      </c>
    </row>
    <row r="867" spans="1:15" hidden="1" x14ac:dyDescent="0.25">
      <c r="A867" t="str">
        <f>'[2]بيانات العملاء'!D868</f>
        <v>صيدليه د\ممدوح زكريا</v>
      </c>
      <c r="B867" t="str">
        <f>'[2]بيانات العملاء'!E868</f>
        <v>صيدليات</v>
      </c>
      <c r="C867" t="str">
        <f>'[2]بيانات العملاء'!F868</f>
        <v>القاهره</v>
      </c>
      <c r="D867" t="str">
        <f>'[2]بيانات العملاء'!G868</f>
        <v>عين شمس</v>
      </c>
      <c r="E867" t="str">
        <f>'[2]بيانات العملاء'!H868</f>
        <v xml:space="preserve">1حاره المبيض عين شمس الشرقيه </v>
      </c>
      <c r="F867" t="str">
        <f>'[2]بيانات العملاء'!I868</f>
        <v/>
      </c>
      <c r="G867">
        <f>'[2]بيانات العملاء'!J868</f>
        <v>866</v>
      </c>
      <c r="H867">
        <f>'[2]بيانات العملاء'!K868</f>
        <v>30</v>
      </c>
      <c r="I867" t="str">
        <f>'[2]بيانات العملاء'!L868</f>
        <v>اجل ع الاستحقاق</v>
      </c>
      <c r="J867" t="str">
        <f>'[2]بيانات العملاء'!M868</f>
        <v>امر توريد</v>
      </c>
      <c r="K867">
        <f>'[2]بيانات العملاء'!N868</f>
        <v>0</v>
      </c>
      <c r="L867">
        <f>'[2]بيانات العملاء'!O868</f>
        <v>0</v>
      </c>
      <c r="M867">
        <f>'[2]بيانات العملاء'!P868</f>
        <v>0</v>
      </c>
      <c r="N867">
        <f>'[2]بيانات العملاء'!Q868</f>
        <v>0</v>
      </c>
      <c r="O867">
        <f>'[2]بيانات العملاء'!R868</f>
        <v>0</v>
      </c>
    </row>
    <row r="868" spans="1:15" hidden="1" x14ac:dyDescent="0.25">
      <c r="A868" t="str">
        <f>'[2]بيانات العملاء'!D869</f>
        <v>صيدليه الشفاء</v>
      </c>
      <c r="B868" t="str">
        <f>'[2]بيانات العملاء'!E869</f>
        <v>صيدليات</v>
      </c>
      <c r="C868" t="str">
        <f>'[2]بيانات العملاء'!F869</f>
        <v>القاهره</v>
      </c>
      <c r="D868" t="str">
        <f>'[2]بيانات العملاء'!G869</f>
        <v>المطرية</v>
      </c>
      <c r="E868" t="str">
        <f>'[2]بيانات العملاء'!H869</f>
        <v>شارع المطراوي-بجوار مسجد النور المحمدي المطريه</v>
      </c>
      <c r="F868" t="str">
        <f>'[2]بيانات العملاء'!I869</f>
        <v/>
      </c>
      <c r="G868">
        <f>'[2]بيانات العملاء'!J869</f>
        <v>867</v>
      </c>
      <c r="H868">
        <f>'[2]بيانات العملاء'!K869</f>
        <v>30</v>
      </c>
      <c r="I868" t="str">
        <f>'[2]بيانات العملاء'!L869</f>
        <v>اجل ع الاستحقاق</v>
      </c>
      <c r="J868" t="str">
        <f>'[2]بيانات العملاء'!M869</f>
        <v>امر توريد</v>
      </c>
      <c r="K868">
        <f>'[2]بيانات العملاء'!N869</f>
        <v>0</v>
      </c>
      <c r="L868">
        <f>'[2]بيانات العملاء'!O869</f>
        <v>0</v>
      </c>
      <c r="M868">
        <f>'[2]بيانات العملاء'!P869</f>
        <v>0</v>
      </c>
      <c r="N868">
        <f>'[2]بيانات العملاء'!Q869</f>
        <v>0</v>
      </c>
      <c r="O868">
        <f>'[2]بيانات العملاء'!R869</f>
        <v>0</v>
      </c>
    </row>
    <row r="869" spans="1:15" hidden="1" x14ac:dyDescent="0.25">
      <c r="A869" t="str">
        <f>'[2]بيانات العملاء'!D870</f>
        <v xml:space="preserve">صيدليه العطيفي </v>
      </c>
      <c r="B869" t="str">
        <f>'[2]بيانات العملاء'!E870</f>
        <v>صيدليات</v>
      </c>
      <c r="C869" t="str">
        <f>'[2]بيانات العملاء'!F870</f>
        <v>الجيزه</v>
      </c>
      <c r="D869" t="str">
        <f>'[2]بيانات العملاء'!G870</f>
        <v>6اكتوبر</v>
      </c>
      <c r="E869" t="str">
        <f>'[2]بيانات العملاء'!H870</f>
        <v>6اكتوبر الحي الثامن مجاوره 1طريق التحرير امام سوبر ماركت بيم</v>
      </c>
      <c r="F869" t="str">
        <f>'[2]بيانات العملاء'!I870</f>
        <v/>
      </c>
      <c r="G869">
        <f>'[2]بيانات العملاء'!J870</f>
        <v>868</v>
      </c>
      <c r="H869">
        <f>'[2]بيانات العملاء'!K870</f>
        <v>30</v>
      </c>
      <c r="I869" t="str">
        <f>'[2]بيانات العملاء'!L870</f>
        <v>اجل ع الاستحقاق</v>
      </c>
      <c r="J869" t="str">
        <f>'[2]بيانات العملاء'!M870</f>
        <v>امر توريد</v>
      </c>
      <c r="K869">
        <f>'[2]بيانات العملاء'!N870</f>
        <v>0</v>
      </c>
      <c r="L869">
        <f>'[2]بيانات العملاء'!O870</f>
        <v>0</v>
      </c>
      <c r="M869">
        <f>'[2]بيانات العملاء'!P870</f>
        <v>0</v>
      </c>
      <c r="N869">
        <f>'[2]بيانات العملاء'!Q870</f>
        <v>0</v>
      </c>
      <c r="O869">
        <f>'[2]بيانات العملاء'!R870</f>
        <v>0</v>
      </c>
    </row>
    <row r="870" spans="1:15" hidden="1" x14ac:dyDescent="0.25">
      <c r="A870" t="str">
        <f>'[2]بيانات العملاء'!D871</f>
        <v>صيدليه ظريف</v>
      </c>
      <c r="B870" t="str">
        <f>'[2]بيانات العملاء'!E871</f>
        <v>صيدليات</v>
      </c>
      <c r="C870" t="str">
        <f>'[2]بيانات العملاء'!F871</f>
        <v>القاهره</v>
      </c>
      <c r="D870" t="str">
        <f>'[2]بيانات العملاء'!G871</f>
        <v>حي المعادي</v>
      </c>
      <c r="E870" t="str">
        <f>'[2]بيانات العملاء'!H871</f>
        <v xml:space="preserve">رقم153 معادي الخبيري الوسطي حي المعادي </v>
      </c>
      <c r="F870" t="str">
        <f>'[2]بيانات العملاء'!I871</f>
        <v/>
      </c>
      <c r="G870">
        <f>'[2]بيانات العملاء'!J871</f>
        <v>869</v>
      </c>
      <c r="H870">
        <f>'[2]بيانات العملاء'!K871</f>
        <v>30</v>
      </c>
      <c r="I870" t="str">
        <f>'[2]بيانات العملاء'!L871</f>
        <v>اجل ع الاستحقاق</v>
      </c>
      <c r="J870" t="str">
        <f>'[2]بيانات العملاء'!M871</f>
        <v>امر توريد</v>
      </c>
      <c r="K870">
        <f>'[2]بيانات العملاء'!N871</f>
        <v>0</v>
      </c>
      <c r="L870">
        <f>'[2]بيانات العملاء'!O871</f>
        <v>0</v>
      </c>
      <c r="M870">
        <f>'[2]بيانات العملاء'!P871</f>
        <v>0</v>
      </c>
      <c r="N870">
        <f>'[2]بيانات العملاء'!Q871</f>
        <v>0</v>
      </c>
      <c r="O870">
        <f>'[2]بيانات العملاء'!R871</f>
        <v>0</v>
      </c>
    </row>
    <row r="871" spans="1:15" hidden="1" x14ac:dyDescent="0.25">
      <c r="A871" t="str">
        <f>'[2]بيانات العملاء'!D872</f>
        <v>صيدليه عمروطراد</v>
      </c>
      <c r="B871" t="str">
        <f>'[2]بيانات العملاء'!E872</f>
        <v>صيدليات</v>
      </c>
      <c r="C871" t="str">
        <f>'[2]بيانات العملاء'!F872</f>
        <v>القاهره</v>
      </c>
      <c r="D871" t="str">
        <f>'[2]بيانات العملاء'!G872</f>
        <v>حي المعادي</v>
      </c>
      <c r="E871" t="str">
        <f>'[2]بيانات العملاء'!H872</f>
        <v xml:space="preserve">معادي الخبيري الوسطي حي المعادي </v>
      </c>
      <c r="F871" t="str">
        <f>'[2]بيانات العملاء'!I872</f>
        <v/>
      </c>
      <c r="G871">
        <f>'[2]بيانات العملاء'!J872</f>
        <v>870</v>
      </c>
      <c r="H871">
        <f>'[2]بيانات العملاء'!K872</f>
        <v>30</v>
      </c>
      <c r="I871" t="str">
        <f>'[2]بيانات العملاء'!L872</f>
        <v>اجل ع الاستحقاق</v>
      </c>
      <c r="J871" t="str">
        <f>'[2]بيانات العملاء'!M872</f>
        <v>امر توريد</v>
      </c>
      <c r="K871">
        <f>'[2]بيانات العملاء'!N872</f>
        <v>0</v>
      </c>
      <c r="L871">
        <f>'[2]بيانات العملاء'!O872</f>
        <v>0</v>
      </c>
      <c r="M871">
        <f>'[2]بيانات العملاء'!P872</f>
        <v>0</v>
      </c>
      <c r="N871">
        <f>'[2]بيانات العملاء'!Q872</f>
        <v>0</v>
      </c>
      <c r="O871">
        <f>'[2]بيانات العملاء'!R872</f>
        <v>0</v>
      </c>
    </row>
    <row r="872" spans="1:15" hidden="1" x14ac:dyDescent="0.25">
      <c r="A872" t="str">
        <f>'[2]بيانات العملاء'!D873</f>
        <v xml:space="preserve">صيدليه نوران </v>
      </c>
      <c r="B872" t="str">
        <f>'[2]بيانات العملاء'!E873</f>
        <v>صيدليات</v>
      </c>
      <c r="C872" t="str">
        <f>'[2]بيانات العملاء'!F873</f>
        <v>القاهره</v>
      </c>
      <c r="D872" t="str">
        <f>'[2]بيانات العملاء'!G873</f>
        <v>قسم النزهه</v>
      </c>
      <c r="E872" t="str">
        <f>'[2]بيانات العملاء'!H873</f>
        <v>المطار قسم النزهه</v>
      </c>
      <c r="F872" t="str">
        <f>'[2]بيانات العملاء'!I873</f>
        <v/>
      </c>
      <c r="G872">
        <f>'[2]بيانات العملاء'!J873</f>
        <v>871</v>
      </c>
      <c r="H872">
        <f>'[2]بيانات العملاء'!K873</f>
        <v>30</v>
      </c>
      <c r="I872" t="str">
        <f>'[2]بيانات العملاء'!L873</f>
        <v>اجل ع الاستحقاق</v>
      </c>
      <c r="J872" t="str">
        <f>'[2]بيانات العملاء'!M873</f>
        <v>امر توريد</v>
      </c>
      <c r="K872">
        <f>'[2]بيانات العملاء'!N873</f>
        <v>0</v>
      </c>
      <c r="L872">
        <f>'[2]بيانات العملاء'!O873</f>
        <v>0</v>
      </c>
      <c r="M872">
        <f>'[2]بيانات العملاء'!P873</f>
        <v>0</v>
      </c>
      <c r="N872">
        <f>'[2]بيانات العملاء'!Q873</f>
        <v>0</v>
      </c>
      <c r="O872">
        <f>'[2]بيانات العملاء'!R873</f>
        <v>0</v>
      </c>
    </row>
    <row r="873" spans="1:15" hidden="1" x14ac:dyDescent="0.25">
      <c r="A873" t="str">
        <f>'[2]بيانات العملاء'!D874</f>
        <v xml:space="preserve">ص \خالد عثمان </v>
      </c>
      <c r="B873" t="str">
        <f>'[2]بيانات العملاء'!E874</f>
        <v>صيدليات</v>
      </c>
      <c r="C873" t="str">
        <f>'[2]بيانات العملاء'!F874</f>
        <v>القاهره</v>
      </c>
      <c r="D873" t="str">
        <f>'[2]بيانات العملاء'!G874</f>
        <v>عين شمس</v>
      </c>
      <c r="E873" t="str">
        <f>'[2]بيانات العملاء'!H874</f>
        <v>شارع أيوب حنا عين شمس الشرقيه</v>
      </c>
      <c r="F873" t="str">
        <f>'[2]بيانات العملاء'!I874</f>
        <v/>
      </c>
      <c r="G873">
        <f>'[2]بيانات العملاء'!J874</f>
        <v>872</v>
      </c>
      <c r="H873">
        <f>'[2]بيانات العملاء'!K874</f>
        <v>30</v>
      </c>
      <c r="I873" t="str">
        <f>'[2]بيانات العملاء'!L874</f>
        <v>اجل ع الاستحقاق</v>
      </c>
      <c r="J873" t="str">
        <f>'[2]بيانات العملاء'!M874</f>
        <v>امر توريد</v>
      </c>
      <c r="K873">
        <f>'[2]بيانات العملاء'!N874</f>
        <v>0</v>
      </c>
      <c r="L873">
        <f>'[2]بيانات العملاء'!O874</f>
        <v>0</v>
      </c>
      <c r="M873">
        <f>'[2]بيانات العملاء'!P874</f>
        <v>0</v>
      </c>
      <c r="N873">
        <f>'[2]بيانات العملاء'!Q874</f>
        <v>0</v>
      </c>
      <c r="O873">
        <f>'[2]بيانات العملاء'!R874</f>
        <v>0</v>
      </c>
    </row>
    <row r="874" spans="1:15" hidden="1" x14ac:dyDescent="0.25">
      <c r="A874" t="str">
        <f>'[2]بيانات العملاء'!D875</f>
        <v>ص\جاردن سيتي</v>
      </c>
      <c r="B874" t="str">
        <f>'[2]بيانات العملاء'!E875</f>
        <v>صيدليات</v>
      </c>
      <c r="C874" t="str">
        <f>'[2]بيانات العملاء'!F875</f>
        <v>القاهره</v>
      </c>
      <c r="D874" t="str">
        <f>'[2]بيانات العملاء'!G875</f>
        <v>القصر العيني</v>
      </c>
      <c r="E874" t="str">
        <f>'[2]بيانات العملاء'!H875</f>
        <v>40القصر العيني قسم قصر النيل</v>
      </c>
      <c r="F874" t="str">
        <f>'[2]بيانات العملاء'!I875</f>
        <v/>
      </c>
      <c r="G874">
        <f>'[2]بيانات العملاء'!J875</f>
        <v>873</v>
      </c>
      <c r="H874">
        <f>'[2]بيانات العملاء'!K875</f>
        <v>30</v>
      </c>
      <c r="I874" t="str">
        <f>'[2]بيانات العملاء'!L875</f>
        <v>اجل ع الاستحقاق</v>
      </c>
      <c r="J874" t="str">
        <f>'[2]بيانات العملاء'!M875</f>
        <v>امر توريد</v>
      </c>
      <c r="K874">
        <f>'[2]بيانات العملاء'!N875</f>
        <v>0</v>
      </c>
      <c r="L874">
        <f>'[2]بيانات العملاء'!O875</f>
        <v>0</v>
      </c>
      <c r="M874">
        <f>'[2]بيانات العملاء'!P875</f>
        <v>0</v>
      </c>
      <c r="N874">
        <f>'[2]بيانات العملاء'!Q875</f>
        <v>0</v>
      </c>
      <c r="O874">
        <f>'[2]بيانات العملاء'!R875</f>
        <v>0</v>
      </c>
    </row>
    <row r="875" spans="1:15" hidden="1" x14ac:dyDescent="0.25">
      <c r="A875" t="str">
        <f>'[2]بيانات العملاء'!D876</f>
        <v>ص\شمس الدين</v>
      </c>
      <c r="B875" t="str">
        <f>'[2]بيانات العملاء'!E876</f>
        <v>صيدليات</v>
      </c>
      <c r="C875" t="str">
        <f>'[2]بيانات العملاء'!F876</f>
        <v>القاهره</v>
      </c>
      <c r="D875" t="str">
        <f>'[2]بيانات العملاء'!G876</f>
        <v>قسم النزهه</v>
      </c>
      <c r="E875" t="str">
        <f>'[2]بيانات العملاء'!H876</f>
        <v>23جاد الحق شيراتون المطار قسم النزهه</v>
      </c>
      <c r="F875" t="str">
        <f>'[2]بيانات العملاء'!I876</f>
        <v/>
      </c>
      <c r="G875">
        <f>'[2]بيانات العملاء'!J876</f>
        <v>874</v>
      </c>
      <c r="H875">
        <f>'[2]بيانات العملاء'!K876</f>
        <v>30</v>
      </c>
      <c r="I875" t="str">
        <f>'[2]بيانات العملاء'!L876</f>
        <v>اجل ع الاستحقاق</v>
      </c>
      <c r="J875" t="str">
        <f>'[2]بيانات العملاء'!M876</f>
        <v>امر توريد</v>
      </c>
      <c r="K875">
        <f>'[2]بيانات العملاء'!N876</f>
        <v>0</v>
      </c>
      <c r="L875">
        <f>'[2]بيانات العملاء'!O876</f>
        <v>0</v>
      </c>
      <c r="M875">
        <f>'[2]بيانات العملاء'!P876</f>
        <v>0</v>
      </c>
      <c r="N875">
        <f>'[2]بيانات العملاء'!Q876</f>
        <v>0</v>
      </c>
      <c r="O875">
        <f>'[2]بيانات العملاء'!R876</f>
        <v>0</v>
      </c>
    </row>
    <row r="876" spans="1:15" hidden="1" x14ac:dyDescent="0.25">
      <c r="A876" t="str">
        <f>'[2]بيانات العملاء'!D877</f>
        <v>صيدليه فهمي</v>
      </c>
      <c r="B876" t="str">
        <f>'[2]بيانات العملاء'!E877</f>
        <v>صيدليات</v>
      </c>
      <c r="C876" t="str">
        <f>'[2]بيانات العملاء'!F877</f>
        <v>اسماعيليه</v>
      </c>
      <c r="D876" t="str">
        <f>'[2]بيانات العملاء'!G877</f>
        <v>اسماعيليه</v>
      </c>
      <c r="E876" t="str">
        <f>'[2]بيانات العملاء'!H877</f>
        <v>شارع ال 20امام 3 ستارز</v>
      </c>
      <c r="F876" t="str">
        <f>'[2]بيانات العملاء'!I877</f>
        <v/>
      </c>
      <c r="G876">
        <f>'[2]بيانات العملاء'!J877</f>
        <v>875</v>
      </c>
      <c r="H876">
        <f>'[2]بيانات العملاء'!K877</f>
        <v>30</v>
      </c>
      <c r="I876" t="str">
        <f>'[2]بيانات العملاء'!L877</f>
        <v>اجل ع الاستحقاق</v>
      </c>
      <c r="J876" t="str">
        <f>'[2]بيانات العملاء'!M877</f>
        <v>امر توريد</v>
      </c>
      <c r="K876">
        <f>'[2]بيانات العملاء'!N877</f>
        <v>0</v>
      </c>
      <c r="L876">
        <f>'[2]بيانات العملاء'!O877</f>
        <v>0</v>
      </c>
      <c r="M876">
        <f>'[2]بيانات العملاء'!P877</f>
        <v>0</v>
      </c>
      <c r="N876">
        <f>'[2]بيانات العملاء'!Q877</f>
        <v>0</v>
      </c>
      <c r="O876">
        <f>'[2]بيانات العملاء'!R877</f>
        <v>0</v>
      </c>
    </row>
    <row r="877" spans="1:15" hidden="1" x14ac:dyDescent="0.25">
      <c r="A877" t="str">
        <f>'[2]بيانات العملاء'!D878</f>
        <v xml:space="preserve">صيدليه شريف </v>
      </c>
      <c r="B877" t="str">
        <f>'[2]بيانات العملاء'!E878</f>
        <v>صيدليات</v>
      </c>
      <c r="C877" t="str">
        <f>'[2]بيانات العملاء'!F878</f>
        <v>اسماعيليه</v>
      </c>
      <c r="D877" t="str">
        <f>'[2]بيانات العملاء'!G878</f>
        <v>اسماعيليه</v>
      </c>
      <c r="E877" t="str">
        <f>'[2]بيانات العملاء'!H878</f>
        <v>اسماعيليه</v>
      </c>
      <c r="F877" t="str">
        <f>'[2]بيانات العملاء'!I878</f>
        <v/>
      </c>
      <c r="G877">
        <f>'[2]بيانات العملاء'!J878</f>
        <v>876</v>
      </c>
      <c r="H877">
        <f>'[2]بيانات العملاء'!K878</f>
        <v>30</v>
      </c>
      <c r="I877" t="str">
        <f>'[2]بيانات العملاء'!L878</f>
        <v>اجل ع الاستحقاق</v>
      </c>
      <c r="J877" t="str">
        <f>'[2]بيانات العملاء'!M878</f>
        <v>امر توريد</v>
      </c>
      <c r="K877">
        <f>'[2]بيانات العملاء'!N878</f>
        <v>0</v>
      </c>
      <c r="L877">
        <f>'[2]بيانات العملاء'!O878</f>
        <v>0</v>
      </c>
      <c r="M877">
        <f>'[2]بيانات العملاء'!P878</f>
        <v>0</v>
      </c>
      <c r="N877">
        <f>'[2]بيانات العملاء'!Q878</f>
        <v>0</v>
      </c>
      <c r="O877">
        <f>'[2]بيانات العملاء'!R878</f>
        <v>0</v>
      </c>
    </row>
    <row r="878" spans="1:15" hidden="1" x14ac:dyDescent="0.25">
      <c r="A878" t="str">
        <f>'[2]بيانات العملاء'!D879</f>
        <v>صيدليه اسلام القصاص</v>
      </c>
      <c r="B878" t="str">
        <f>'[2]بيانات العملاء'!E879</f>
        <v>صيدليات</v>
      </c>
      <c r="C878" t="str">
        <f>'[2]بيانات العملاء'!F879</f>
        <v>اسماعيليه</v>
      </c>
      <c r="D878" t="str">
        <f>'[2]بيانات العملاء'!G879</f>
        <v>اسماعيليه</v>
      </c>
      <c r="E878" t="str">
        <f>'[2]بيانات العملاء'!H879</f>
        <v>اسماعيليه</v>
      </c>
      <c r="F878" t="str">
        <f>'[2]بيانات العملاء'!I879</f>
        <v/>
      </c>
      <c r="G878">
        <f>'[2]بيانات العملاء'!J879</f>
        <v>877</v>
      </c>
      <c r="H878">
        <f>'[2]بيانات العملاء'!K879</f>
        <v>30</v>
      </c>
      <c r="I878" t="str">
        <f>'[2]بيانات العملاء'!L879</f>
        <v>اجل ع الاستحقاق</v>
      </c>
      <c r="J878" t="str">
        <f>'[2]بيانات العملاء'!M879</f>
        <v>امر توريد</v>
      </c>
      <c r="K878">
        <f>'[2]بيانات العملاء'!N879</f>
        <v>0</v>
      </c>
      <c r="L878">
        <f>'[2]بيانات العملاء'!O879</f>
        <v>0</v>
      </c>
      <c r="M878">
        <f>'[2]بيانات العملاء'!P879</f>
        <v>0</v>
      </c>
      <c r="N878">
        <f>'[2]بيانات العملاء'!Q879</f>
        <v>0</v>
      </c>
      <c r="O878">
        <f>'[2]بيانات العملاء'!R879</f>
        <v>0</v>
      </c>
    </row>
    <row r="879" spans="1:15" hidden="1" x14ac:dyDescent="0.25">
      <c r="A879" t="str">
        <f>'[2]بيانات العملاء'!D880</f>
        <v>صيدليه ارساني</v>
      </c>
      <c r="B879" t="str">
        <f>'[2]بيانات العملاء'!E880</f>
        <v>صيدليات</v>
      </c>
      <c r="C879" t="str">
        <f>'[2]بيانات العملاء'!F880</f>
        <v>اسماعيليه</v>
      </c>
      <c r="D879" t="str">
        <f>'[2]بيانات العملاء'!G880</f>
        <v>اسماعيليه</v>
      </c>
      <c r="E879" t="str">
        <f>'[2]بيانات العملاء'!H880</f>
        <v xml:space="preserve">الشرقيه الاسماعيليه </v>
      </c>
      <c r="F879" t="str">
        <f>'[2]بيانات العملاء'!I880</f>
        <v/>
      </c>
      <c r="G879">
        <f>'[2]بيانات العملاء'!J880</f>
        <v>878</v>
      </c>
      <c r="H879">
        <f>'[2]بيانات العملاء'!K880</f>
        <v>30</v>
      </c>
      <c r="I879" t="str">
        <f>'[2]بيانات العملاء'!L880</f>
        <v>اجل ع الاستحقاق</v>
      </c>
      <c r="J879" t="str">
        <f>'[2]بيانات العملاء'!M880</f>
        <v>امر توريد</v>
      </c>
      <c r="K879">
        <f>'[2]بيانات العملاء'!N880</f>
        <v>0</v>
      </c>
      <c r="L879">
        <f>'[2]بيانات العملاء'!O880</f>
        <v>0</v>
      </c>
      <c r="M879">
        <f>'[2]بيانات العملاء'!P880</f>
        <v>0</v>
      </c>
      <c r="N879">
        <f>'[2]بيانات العملاء'!Q880</f>
        <v>0</v>
      </c>
      <c r="O879">
        <f>'[2]بيانات العملاء'!R880</f>
        <v>0</v>
      </c>
    </row>
    <row r="880" spans="1:15" hidden="1" x14ac:dyDescent="0.25">
      <c r="A880" t="str">
        <f>'[2]بيانات العملاء'!D881</f>
        <v>صيدليه الشفاء</v>
      </c>
      <c r="B880" t="str">
        <f>'[2]بيانات العملاء'!E881</f>
        <v>صيدليات</v>
      </c>
      <c r="C880" t="str">
        <f>'[2]بيانات العملاء'!F881</f>
        <v>اسماعيليه</v>
      </c>
      <c r="D880" t="str">
        <f>'[2]بيانات العملاء'!G881</f>
        <v>اسماعيليه</v>
      </c>
      <c r="E880" t="str">
        <f>'[2]بيانات العملاء'!H881</f>
        <v>ش الاسكندريه تقاطع سعيد الخفيف بجوار عطور اوركيد</v>
      </c>
      <c r="F880" t="str">
        <f>'[2]بيانات العملاء'!I881</f>
        <v/>
      </c>
      <c r="G880">
        <f>'[2]بيانات العملاء'!J881</f>
        <v>879</v>
      </c>
      <c r="H880">
        <f>'[2]بيانات العملاء'!K881</f>
        <v>30</v>
      </c>
      <c r="I880" t="str">
        <f>'[2]بيانات العملاء'!L881</f>
        <v>اجل ع الاستحقاق</v>
      </c>
      <c r="J880" t="str">
        <f>'[2]بيانات العملاء'!M881</f>
        <v>امر توريد</v>
      </c>
      <c r="K880">
        <f>'[2]بيانات العملاء'!N881</f>
        <v>0</v>
      </c>
      <c r="L880">
        <f>'[2]بيانات العملاء'!O881</f>
        <v>0</v>
      </c>
      <c r="M880">
        <f>'[2]بيانات العملاء'!P881</f>
        <v>0</v>
      </c>
      <c r="N880">
        <f>'[2]بيانات العملاء'!Q881</f>
        <v>0</v>
      </c>
      <c r="O880">
        <f>'[2]بيانات العملاء'!R881</f>
        <v>0</v>
      </c>
    </row>
    <row r="881" spans="1:15" hidden="1" x14ac:dyDescent="0.25">
      <c r="A881" t="str">
        <f>'[2]بيانات العملاء'!D882</f>
        <v>صيدليه محمد جمال</v>
      </c>
      <c r="B881" t="str">
        <f>'[2]بيانات العملاء'!E882</f>
        <v>صيدليات</v>
      </c>
      <c r="C881" t="str">
        <f>'[2]بيانات العملاء'!F882</f>
        <v>اسماعيليه</v>
      </c>
      <c r="D881" t="str">
        <f>'[2]بيانات العملاء'!G882</f>
        <v>اسماعيليه</v>
      </c>
      <c r="E881" t="str">
        <f>'[2]بيانات العملاء'!H882</f>
        <v>الفريق فؤاد عزيز غالي الاسماعيليه</v>
      </c>
      <c r="F881" t="str">
        <f>'[2]بيانات العملاء'!I882</f>
        <v/>
      </c>
      <c r="G881">
        <f>'[2]بيانات العملاء'!J882</f>
        <v>880</v>
      </c>
      <c r="H881">
        <f>'[2]بيانات العملاء'!K882</f>
        <v>30</v>
      </c>
      <c r="I881" t="str">
        <f>'[2]بيانات العملاء'!L882</f>
        <v>اجل ع الاستحقاق</v>
      </c>
      <c r="J881" t="str">
        <f>'[2]بيانات العملاء'!M882</f>
        <v>امر توريد</v>
      </c>
      <c r="K881">
        <f>'[2]بيانات العملاء'!N882</f>
        <v>0</v>
      </c>
      <c r="L881">
        <f>'[2]بيانات العملاء'!O882</f>
        <v>0</v>
      </c>
      <c r="M881">
        <f>'[2]بيانات العملاء'!P882</f>
        <v>0</v>
      </c>
      <c r="N881">
        <f>'[2]بيانات العملاء'!Q882</f>
        <v>0</v>
      </c>
      <c r="O881">
        <f>'[2]بيانات العملاء'!R882</f>
        <v>0</v>
      </c>
    </row>
    <row r="882" spans="1:15" hidden="1" x14ac:dyDescent="0.25">
      <c r="A882" t="str">
        <f>'[2]بيانات العملاء'!D883</f>
        <v>صيدليه هلال</v>
      </c>
      <c r="B882" t="str">
        <f>'[2]بيانات العملاء'!E883</f>
        <v>صيدليات</v>
      </c>
      <c r="C882" t="str">
        <f>'[2]بيانات العملاء'!F883</f>
        <v>القاهره</v>
      </c>
      <c r="D882" t="str">
        <f>'[2]بيانات العملاء'!G883</f>
        <v>المقطم</v>
      </c>
      <c r="E882" t="str">
        <f>'[2]بيانات العملاء'!H883</f>
        <v>8ش 9الاباجيه قسم الخليفه</v>
      </c>
      <c r="F882" t="str">
        <f>'[2]بيانات العملاء'!I883</f>
        <v/>
      </c>
      <c r="G882">
        <f>'[2]بيانات العملاء'!J883</f>
        <v>881</v>
      </c>
      <c r="H882">
        <f>'[2]بيانات العملاء'!K883</f>
        <v>30</v>
      </c>
      <c r="I882" t="str">
        <f>'[2]بيانات العملاء'!L883</f>
        <v>اجل ع الاستحقاق</v>
      </c>
      <c r="J882" t="str">
        <f>'[2]بيانات العملاء'!M883</f>
        <v>امر توريد</v>
      </c>
      <c r="K882">
        <f>'[2]بيانات العملاء'!N883</f>
        <v>0</v>
      </c>
      <c r="L882">
        <f>'[2]بيانات العملاء'!O883</f>
        <v>0</v>
      </c>
      <c r="M882">
        <f>'[2]بيانات العملاء'!P883</f>
        <v>0</v>
      </c>
      <c r="N882">
        <f>'[2]بيانات العملاء'!Q883</f>
        <v>0</v>
      </c>
      <c r="O882">
        <f>'[2]بيانات العملاء'!R883</f>
        <v>0</v>
      </c>
    </row>
    <row r="883" spans="1:15" hidden="1" x14ac:dyDescent="0.25">
      <c r="A883" t="str">
        <f>'[2]بيانات العملاء'!D884</f>
        <v>صيدليه مني غازي</v>
      </c>
      <c r="B883" t="str">
        <f>'[2]بيانات العملاء'!E884</f>
        <v>صيدليات</v>
      </c>
      <c r="C883" t="str">
        <f>'[2]بيانات العملاء'!F884</f>
        <v>القاهره</v>
      </c>
      <c r="D883" t="str">
        <f>'[2]بيانات العملاء'!G884</f>
        <v>المقطم</v>
      </c>
      <c r="E883" t="str">
        <f>'[2]بيانات العملاء'!H884</f>
        <v>ش 9الاباجيه قسم الخليفه</v>
      </c>
      <c r="F883" t="str">
        <f>'[2]بيانات العملاء'!I884</f>
        <v/>
      </c>
      <c r="G883">
        <f>'[2]بيانات العملاء'!J884</f>
        <v>882</v>
      </c>
      <c r="H883">
        <f>'[2]بيانات العملاء'!K884</f>
        <v>30</v>
      </c>
      <c r="I883" t="str">
        <f>'[2]بيانات العملاء'!L884</f>
        <v>اجل ع الاستحقاق</v>
      </c>
      <c r="J883" t="str">
        <f>'[2]بيانات العملاء'!M884</f>
        <v>امر توريد</v>
      </c>
      <c r="K883">
        <f>'[2]بيانات العملاء'!N884</f>
        <v>0</v>
      </c>
      <c r="L883">
        <f>'[2]بيانات العملاء'!O884</f>
        <v>0</v>
      </c>
      <c r="M883">
        <f>'[2]بيانات العملاء'!P884</f>
        <v>0</v>
      </c>
      <c r="N883">
        <f>'[2]بيانات العملاء'!Q884</f>
        <v>0</v>
      </c>
      <c r="O883">
        <f>'[2]بيانات العملاء'!R884</f>
        <v>0</v>
      </c>
    </row>
    <row r="884" spans="1:15" hidden="1" x14ac:dyDescent="0.25">
      <c r="A884" t="str">
        <f>'[2]بيانات العملاء'!D885</f>
        <v>صيدليه رضوي زيدان</v>
      </c>
      <c r="B884" t="str">
        <f>'[2]بيانات العملاء'!E885</f>
        <v>صيدليات</v>
      </c>
      <c r="C884" t="str">
        <f>'[2]بيانات العملاء'!F885</f>
        <v>القاهره</v>
      </c>
      <c r="D884" t="str">
        <f>'[2]بيانات العملاء'!G885</f>
        <v>المقطم</v>
      </c>
      <c r="E884" t="str">
        <f>'[2]بيانات العملاء'!H885</f>
        <v>ش 9الاباجيه قسم الخليفه</v>
      </c>
      <c r="F884" t="str">
        <f>'[2]بيانات العملاء'!I885</f>
        <v/>
      </c>
      <c r="G884">
        <f>'[2]بيانات العملاء'!J885</f>
        <v>883</v>
      </c>
      <c r="H884">
        <f>'[2]بيانات العملاء'!K885</f>
        <v>30</v>
      </c>
      <c r="I884" t="str">
        <f>'[2]بيانات العملاء'!L885</f>
        <v>اجل ع الاستحقاق</v>
      </c>
      <c r="J884" t="str">
        <f>'[2]بيانات العملاء'!M885</f>
        <v>امر توريد</v>
      </c>
      <c r="K884">
        <f>'[2]بيانات العملاء'!N885</f>
        <v>0</v>
      </c>
      <c r="L884">
        <f>'[2]بيانات العملاء'!O885</f>
        <v>0</v>
      </c>
      <c r="M884">
        <f>'[2]بيانات العملاء'!P885</f>
        <v>0</v>
      </c>
      <c r="N884">
        <f>'[2]بيانات العملاء'!Q885</f>
        <v>0</v>
      </c>
      <c r="O884">
        <f>'[2]بيانات العملاء'!R885</f>
        <v>0</v>
      </c>
    </row>
    <row r="885" spans="1:15" hidden="1" x14ac:dyDescent="0.25">
      <c r="A885" t="str">
        <f>'[2]بيانات العملاء'!D886</f>
        <v>صيدلية غادة</v>
      </c>
      <c r="B885" t="str">
        <f>'[2]بيانات العملاء'!E886</f>
        <v>صيدليات</v>
      </c>
      <c r="C885" t="str">
        <f>'[2]بيانات العملاء'!F886</f>
        <v>الجيزه</v>
      </c>
      <c r="D885" t="str">
        <f>'[2]بيانات العملاء'!G886</f>
        <v>فيصل</v>
      </c>
      <c r="E885" t="str">
        <f>'[2]بيانات العملاء'!H886</f>
        <v xml:space="preserve">شارع فيصل بعد معرض الابيض للسيارات </v>
      </c>
      <c r="F885" t="str">
        <f>'[2]بيانات العملاء'!I886</f>
        <v>01147139999</v>
      </c>
      <c r="G885">
        <f>'[2]بيانات العملاء'!J886</f>
        <v>884</v>
      </c>
      <c r="H885">
        <f>'[2]بيانات العملاء'!K886</f>
        <v>30</v>
      </c>
      <c r="I885" t="str">
        <f>'[2]بيانات العملاء'!L886</f>
        <v>اجل ع الاستحقاق</v>
      </c>
      <c r="J885" t="str">
        <f>'[2]بيانات العملاء'!M886</f>
        <v>امر توريد</v>
      </c>
      <c r="K885">
        <f>'[2]بيانات العملاء'!N886</f>
        <v>0</v>
      </c>
      <c r="L885">
        <f>'[2]بيانات العملاء'!O886</f>
        <v>0</v>
      </c>
      <c r="M885">
        <f>'[2]بيانات العملاء'!P886</f>
        <v>0</v>
      </c>
      <c r="N885">
        <f>'[2]بيانات العملاء'!Q886</f>
        <v>0</v>
      </c>
      <c r="O885">
        <f>'[2]بيانات العملاء'!R886</f>
        <v>0</v>
      </c>
    </row>
    <row r="886" spans="1:15" hidden="1" x14ac:dyDescent="0.25">
      <c r="A886" t="str">
        <f>'[2]بيانات العملاء'!D887</f>
        <v>صيدلية سماح نجيب</v>
      </c>
      <c r="B886" t="str">
        <f>'[2]بيانات العملاء'!E887</f>
        <v>صيدليات</v>
      </c>
      <c r="C886" t="str">
        <f>'[2]بيانات العملاء'!F887</f>
        <v>القليوبيه</v>
      </c>
      <c r="D886" t="str">
        <f>'[2]بيانات العملاء'!G887</f>
        <v>شبرا الخيمه</v>
      </c>
      <c r="E886" t="str">
        <f>'[2]بيانات العملاء'!H887</f>
        <v>شبرا الخيمه جانب مستشفي ناصر</v>
      </c>
      <c r="F886" t="str">
        <f>'[2]بيانات العملاء'!I887</f>
        <v>001159423302</v>
      </c>
      <c r="G886">
        <f>'[2]بيانات العملاء'!J887</f>
        <v>885</v>
      </c>
      <c r="H886">
        <f>'[2]بيانات العملاء'!K887</f>
        <v>30</v>
      </c>
      <c r="I886" t="str">
        <f>'[2]بيانات العملاء'!L887</f>
        <v>اجل ع الاستحقاق</v>
      </c>
      <c r="J886" t="str">
        <f>'[2]بيانات العملاء'!M887</f>
        <v>امر توريد</v>
      </c>
      <c r="K886">
        <f>'[2]بيانات العملاء'!N887</f>
        <v>0</v>
      </c>
      <c r="L886">
        <f>'[2]بيانات العملاء'!O887</f>
        <v>0</v>
      </c>
      <c r="M886">
        <f>'[2]بيانات العملاء'!P887</f>
        <v>0</v>
      </c>
      <c r="N886">
        <f>'[2]بيانات العملاء'!Q887</f>
        <v>0</v>
      </c>
      <c r="O886">
        <f>'[2]بيانات العملاء'!R887</f>
        <v>0</v>
      </c>
    </row>
    <row r="887" spans="1:15" hidden="1" x14ac:dyDescent="0.25">
      <c r="A887" t="str">
        <f>'[2]بيانات العملاء'!D888</f>
        <v>صيدلية نور الايمان</v>
      </c>
      <c r="B887" t="str">
        <f>'[2]بيانات العملاء'!E888</f>
        <v>صيدليات</v>
      </c>
      <c r="C887" t="str">
        <f>'[2]بيانات العملاء'!F888</f>
        <v>الجيزه</v>
      </c>
      <c r="D887" t="str">
        <f>'[2]بيانات العملاء'!G888</f>
        <v>امبابة</v>
      </c>
      <c r="E887" t="str">
        <f>'[2]بيانات العملاء'!H888</f>
        <v xml:space="preserve">25ش المطار امبابه </v>
      </c>
      <c r="F887" t="str">
        <f>'[2]بيانات العملاء'!I888</f>
        <v>001028868878</v>
      </c>
      <c r="G887">
        <f>'[2]بيانات العملاء'!J888</f>
        <v>886</v>
      </c>
      <c r="H887">
        <f>'[2]بيانات العملاء'!K888</f>
        <v>30</v>
      </c>
      <c r="I887" t="str">
        <f>'[2]بيانات العملاء'!L888</f>
        <v>اجل ع الاستحقاق</v>
      </c>
      <c r="J887" t="str">
        <f>'[2]بيانات العملاء'!M888</f>
        <v>امر توريد</v>
      </c>
      <c r="K887">
        <f>'[2]بيانات العملاء'!N888</f>
        <v>0</v>
      </c>
      <c r="L887">
        <f>'[2]بيانات العملاء'!O888</f>
        <v>0</v>
      </c>
      <c r="M887">
        <f>'[2]بيانات العملاء'!P888</f>
        <v>0</v>
      </c>
      <c r="N887">
        <f>'[2]بيانات العملاء'!Q888</f>
        <v>0</v>
      </c>
      <c r="O887">
        <f>'[2]بيانات العملاء'!R888</f>
        <v>0</v>
      </c>
    </row>
    <row r="888" spans="1:15" hidden="1" x14ac:dyDescent="0.25">
      <c r="A888" t="str">
        <f>'[2]بيانات العملاء'!D889</f>
        <v>صيدلية علاء الدين</v>
      </c>
      <c r="B888" t="str">
        <f>'[2]بيانات العملاء'!E889</f>
        <v>صيدليات</v>
      </c>
      <c r="C888" t="str">
        <f>'[2]بيانات العملاء'!F889</f>
        <v>الجيزه</v>
      </c>
      <c r="D888" t="str">
        <f>'[2]بيانات العملاء'!G889</f>
        <v>امبابة</v>
      </c>
      <c r="E888" t="str">
        <f>'[2]بيانات العملاء'!H889</f>
        <v>بشتيل بجوار شركه الكهرباء امام سلم الدائري</v>
      </c>
      <c r="F888" t="str">
        <f>'[2]بيانات العملاء'!I889</f>
        <v/>
      </c>
      <c r="G888">
        <f>'[2]بيانات العملاء'!J889</f>
        <v>887</v>
      </c>
      <c r="H888">
        <f>'[2]بيانات العملاء'!K889</f>
        <v>30</v>
      </c>
      <c r="I888" t="str">
        <f>'[2]بيانات العملاء'!L889</f>
        <v>اجل ع الاستحقاق</v>
      </c>
      <c r="J888" t="str">
        <f>'[2]بيانات العملاء'!M889</f>
        <v>امر توريد</v>
      </c>
      <c r="K888">
        <f>'[2]بيانات العملاء'!N889</f>
        <v>0</v>
      </c>
      <c r="L888">
        <f>'[2]بيانات العملاء'!O889</f>
        <v>0</v>
      </c>
      <c r="M888">
        <f>'[2]بيانات العملاء'!P889</f>
        <v>0</v>
      </c>
      <c r="N888">
        <f>'[2]بيانات العملاء'!Q889</f>
        <v>0</v>
      </c>
      <c r="O888">
        <f>'[2]بيانات العملاء'!R889</f>
        <v>0</v>
      </c>
    </row>
    <row r="889" spans="1:15" hidden="1" x14ac:dyDescent="0.25">
      <c r="A889" t="str">
        <f>'[2]بيانات العملاء'!D890</f>
        <v xml:space="preserve">صيدلية الشفاء الاسماعلية </v>
      </c>
      <c r="B889" t="str">
        <f>'[2]بيانات العملاء'!E890</f>
        <v>صيدليات</v>
      </c>
      <c r="C889" t="str">
        <f>'[2]بيانات العملاء'!F890</f>
        <v>الاسماعليه</v>
      </c>
      <c r="D889" t="str">
        <f>'[2]بيانات العملاء'!G890</f>
        <v>الاسماعليه</v>
      </c>
      <c r="E889" t="str">
        <f>'[2]بيانات العملاء'!H890</f>
        <v>ش الاسكندريه تقاطع سعيد الخفيف -بجوار عطور اوركيد - الاسماعيلية </v>
      </c>
      <c r="F889" t="str">
        <f>'[2]بيانات العملاء'!I890</f>
        <v/>
      </c>
      <c r="G889">
        <f>'[2]بيانات العملاء'!J890</f>
        <v>888</v>
      </c>
      <c r="H889">
        <f>'[2]بيانات العملاء'!K890</f>
        <v>30</v>
      </c>
      <c r="I889" t="str">
        <f>'[2]بيانات العملاء'!L890</f>
        <v>اجل ع الاستحقاق</v>
      </c>
      <c r="J889" t="str">
        <f>'[2]بيانات العملاء'!M890</f>
        <v>امر توريد</v>
      </c>
      <c r="K889">
        <f>'[2]بيانات العملاء'!N890</f>
        <v>0</v>
      </c>
      <c r="L889">
        <f>'[2]بيانات العملاء'!O890</f>
        <v>0</v>
      </c>
      <c r="M889">
        <f>'[2]بيانات العملاء'!P890</f>
        <v>0</v>
      </c>
      <c r="N889">
        <f>'[2]بيانات العملاء'!Q890</f>
        <v>0</v>
      </c>
      <c r="O889">
        <f>'[2]بيانات العملاء'!R890</f>
        <v>0</v>
      </c>
    </row>
    <row r="890" spans="1:15" hidden="1" x14ac:dyDescent="0.25">
      <c r="A890" t="str">
        <f>'[2]بيانات العملاء'!D891</f>
        <v xml:space="preserve">صيدلية لمياء </v>
      </c>
      <c r="B890" t="str">
        <f>'[2]بيانات العملاء'!E891</f>
        <v>صيدليات</v>
      </c>
      <c r="C890" t="str">
        <f>'[2]بيانات العملاء'!F891</f>
        <v>السويس</v>
      </c>
      <c r="D890" t="str">
        <f>'[2]بيانات العملاء'!G891</f>
        <v>السويس</v>
      </c>
      <c r="E890" t="str">
        <f>'[2]بيانات العملاء'!H891</f>
        <v>82ش بنك مصر امام مستشفي السراج مول</v>
      </c>
      <c r="F890" t="str">
        <f>'[2]بيانات العملاء'!I891</f>
        <v>01001343064</v>
      </c>
      <c r="G890">
        <f>'[2]بيانات العملاء'!J891</f>
        <v>889</v>
      </c>
      <c r="H890">
        <f>'[2]بيانات العملاء'!K891</f>
        <v>30</v>
      </c>
      <c r="I890" t="str">
        <f>'[2]بيانات العملاء'!L891</f>
        <v>اجل ع الاستحقاق</v>
      </c>
      <c r="J890" t="str">
        <f>'[2]بيانات العملاء'!M891</f>
        <v>امر توريد</v>
      </c>
      <c r="K890">
        <f>'[2]بيانات العملاء'!N891</f>
        <v>0</v>
      </c>
      <c r="L890">
        <f>'[2]بيانات العملاء'!O891</f>
        <v>0</v>
      </c>
      <c r="M890">
        <f>'[2]بيانات العملاء'!P891</f>
        <v>0</v>
      </c>
      <c r="N890">
        <f>'[2]بيانات العملاء'!Q891</f>
        <v>0</v>
      </c>
      <c r="O890">
        <f>'[2]بيانات العملاء'!R891</f>
        <v>0</v>
      </c>
    </row>
    <row r="891" spans="1:15" hidden="1" x14ac:dyDescent="0.25">
      <c r="A891" t="str">
        <f>'[2]بيانات العملاء'!D892</f>
        <v>صيدلية محمد يوسف -السويس</v>
      </c>
      <c r="B891" t="str">
        <f>'[2]بيانات العملاء'!E892</f>
        <v>صيدليات</v>
      </c>
      <c r="C891" t="str">
        <f>'[2]بيانات العملاء'!F892</f>
        <v>السويس</v>
      </c>
      <c r="D891" t="str">
        <f>'[2]بيانات العملاء'!G892</f>
        <v>السويس</v>
      </c>
      <c r="E891" t="str">
        <f>'[2]بيانات العملاء'!H892</f>
        <v>السويس</v>
      </c>
      <c r="F891" t="str">
        <f>'[2]بيانات العملاء'!I892</f>
        <v>01154304467</v>
      </c>
      <c r="G891">
        <f>'[2]بيانات العملاء'!J892</f>
        <v>890</v>
      </c>
      <c r="H891">
        <f>'[2]بيانات العملاء'!K892</f>
        <v>30</v>
      </c>
      <c r="I891" t="str">
        <f>'[2]بيانات العملاء'!L892</f>
        <v>اجل ع الاستحقاق</v>
      </c>
      <c r="J891" t="str">
        <f>'[2]بيانات العملاء'!M892</f>
        <v>امر توريد</v>
      </c>
      <c r="K891">
        <f>'[2]بيانات العملاء'!N892</f>
        <v>0</v>
      </c>
      <c r="L891">
        <f>'[2]بيانات العملاء'!O892</f>
        <v>0</v>
      </c>
      <c r="M891">
        <f>'[2]بيانات العملاء'!P892</f>
        <v>0</v>
      </c>
      <c r="N891">
        <f>'[2]بيانات العملاء'!Q892</f>
        <v>0</v>
      </c>
      <c r="O891">
        <f>'[2]بيانات العملاء'!R892</f>
        <v>0</v>
      </c>
    </row>
    <row r="892" spans="1:15" hidden="1" x14ac:dyDescent="0.25">
      <c r="A892" t="str">
        <f>'[2]بيانات العملاء'!D893</f>
        <v xml:space="preserve">صيدلية الزهراء </v>
      </c>
      <c r="B892" t="str">
        <f>'[2]بيانات العملاء'!E893</f>
        <v>صيدليات</v>
      </c>
      <c r="C892" t="str">
        <f>'[2]بيانات العملاء'!F893</f>
        <v>السويس</v>
      </c>
      <c r="D892" t="str">
        <f>'[2]بيانات العملاء'!G893</f>
        <v>23يوليو</v>
      </c>
      <c r="E892" t="str">
        <f>'[2]بيانات العملاء'!H893</f>
        <v>ش 23يوليو</v>
      </c>
      <c r="F892" t="str">
        <f>'[2]بيانات العملاء'!I893</f>
        <v/>
      </c>
      <c r="G892">
        <f>'[2]بيانات العملاء'!J893</f>
        <v>891</v>
      </c>
      <c r="H892">
        <f>'[2]بيانات العملاء'!K893</f>
        <v>30</v>
      </c>
      <c r="I892" t="str">
        <f>'[2]بيانات العملاء'!L893</f>
        <v>اجل ع الاستحقاق</v>
      </c>
      <c r="J892" t="str">
        <f>'[2]بيانات العملاء'!M893</f>
        <v>امر توريد</v>
      </c>
      <c r="K892">
        <f>'[2]بيانات العملاء'!N893</f>
        <v>0</v>
      </c>
      <c r="L892">
        <f>'[2]بيانات العملاء'!O893</f>
        <v>0</v>
      </c>
      <c r="M892">
        <f>'[2]بيانات العملاء'!P893</f>
        <v>0</v>
      </c>
      <c r="N892">
        <f>'[2]بيانات العملاء'!Q893</f>
        <v>0</v>
      </c>
      <c r="O892">
        <f>'[2]بيانات العملاء'!R893</f>
        <v>0</v>
      </c>
    </row>
    <row r="893" spans="1:15" hidden="1" x14ac:dyDescent="0.25">
      <c r="A893" t="str">
        <f>'[2]بيانات العملاء'!D894</f>
        <v xml:space="preserve">ص\النجار </v>
      </c>
      <c r="B893" t="str">
        <f>'[2]بيانات العملاء'!E894</f>
        <v>صيدليات</v>
      </c>
      <c r="C893" t="str">
        <f>'[2]بيانات العملاء'!F894</f>
        <v>السويس</v>
      </c>
      <c r="D893" t="str">
        <f>'[2]بيانات العملاء'!G894</f>
        <v>23يوليو</v>
      </c>
      <c r="E893" t="str">
        <f>'[2]بيانات العملاء'!H894</f>
        <v>الدور الثالث السويس مول 23يوليو</v>
      </c>
      <c r="F893" t="str">
        <f>'[2]بيانات العملاء'!I894</f>
        <v/>
      </c>
      <c r="G893">
        <f>'[2]بيانات العملاء'!J894</f>
        <v>892</v>
      </c>
      <c r="H893">
        <f>'[2]بيانات العملاء'!K894</f>
        <v>30</v>
      </c>
      <c r="I893" t="str">
        <f>'[2]بيانات العملاء'!L894</f>
        <v>اجل ع الاستحقاق</v>
      </c>
      <c r="J893" t="str">
        <f>'[2]بيانات العملاء'!M894</f>
        <v>امر توريد</v>
      </c>
      <c r="K893">
        <f>'[2]بيانات العملاء'!N894</f>
        <v>0</v>
      </c>
      <c r="L893">
        <f>'[2]بيانات العملاء'!O894</f>
        <v>0</v>
      </c>
      <c r="M893">
        <f>'[2]بيانات العملاء'!P894</f>
        <v>0</v>
      </c>
      <c r="N893">
        <f>'[2]بيانات العملاء'!Q894</f>
        <v>0</v>
      </c>
      <c r="O893">
        <f>'[2]بيانات العملاء'!R894</f>
        <v>0</v>
      </c>
    </row>
    <row r="894" spans="1:15" hidden="1" x14ac:dyDescent="0.25">
      <c r="A894" t="str">
        <f>'[2]بيانات العملاء'!D895</f>
        <v>ص\محمود تور الدين</v>
      </c>
      <c r="B894" t="str">
        <f>'[2]بيانات العملاء'!E895</f>
        <v>صيدليات</v>
      </c>
      <c r="C894" t="str">
        <f>'[2]بيانات العملاء'!F895</f>
        <v>السويس</v>
      </c>
      <c r="D894" t="str">
        <f>'[2]بيانات العملاء'!G895</f>
        <v>السويس</v>
      </c>
      <c r="E894" t="str">
        <f>'[2]بيانات العملاء'!H895</f>
        <v>صلاح الدين السويس</v>
      </c>
      <c r="F894" t="str">
        <f>'[2]بيانات العملاء'!I895</f>
        <v/>
      </c>
      <c r="G894">
        <f>'[2]بيانات العملاء'!J895</f>
        <v>893</v>
      </c>
      <c r="H894">
        <f>'[2]بيانات العملاء'!K895</f>
        <v>30</v>
      </c>
      <c r="I894" t="str">
        <f>'[2]بيانات العملاء'!L895</f>
        <v>اجل ع الاستحقاق</v>
      </c>
      <c r="J894" t="str">
        <f>'[2]بيانات العملاء'!M895</f>
        <v>امر توريد</v>
      </c>
      <c r="K894">
        <f>'[2]بيانات العملاء'!N895</f>
        <v>0</v>
      </c>
      <c r="L894">
        <f>'[2]بيانات العملاء'!O895</f>
        <v>0</v>
      </c>
      <c r="M894">
        <f>'[2]بيانات العملاء'!P895</f>
        <v>0</v>
      </c>
      <c r="N894">
        <f>'[2]بيانات العملاء'!Q895</f>
        <v>0</v>
      </c>
      <c r="O894">
        <f>'[2]بيانات العملاء'!R895</f>
        <v>0</v>
      </c>
    </row>
    <row r="895" spans="1:15" hidden="1" x14ac:dyDescent="0.25">
      <c r="A895" t="str">
        <f>'[2]بيانات العملاء'!D896</f>
        <v>ص\احمد محمد خاطر</v>
      </c>
      <c r="B895" t="str">
        <f>'[2]بيانات العملاء'!E896</f>
        <v>صيدليات</v>
      </c>
      <c r="C895" t="str">
        <f>'[2]بيانات العملاء'!F896</f>
        <v>السويس</v>
      </c>
      <c r="D895" t="str">
        <f>'[2]بيانات العملاء'!G896</f>
        <v>23يوليو</v>
      </c>
      <c r="E895" t="str">
        <f>'[2]بيانات العملاء'!H896</f>
        <v>23يوليو  السويس</v>
      </c>
      <c r="F895" t="str">
        <f>'[2]بيانات العملاء'!I896</f>
        <v/>
      </c>
      <c r="G895">
        <f>'[2]بيانات العملاء'!J896</f>
        <v>894</v>
      </c>
      <c r="H895">
        <f>'[2]بيانات العملاء'!K896</f>
        <v>30</v>
      </c>
      <c r="I895" t="str">
        <f>'[2]بيانات العملاء'!L896</f>
        <v>اجل ع الاستحقاق</v>
      </c>
      <c r="J895" t="str">
        <f>'[2]بيانات العملاء'!M896</f>
        <v>امر توريد</v>
      </c>
      <c r="K895">
        <f>'[2]بيانات العملاء'!N896</f>
        <v>0</v>
      </c>
      <c r="L895">
        <f>'[2]بيانات العملاء'!O896</f>
        <v>0</v>
      </c>
      <c r="M895">
        <f>'[2]بيانات العملاء'!P896</f>
        <v>0</v>
      </c>
      <c r="N895">
        <f>'[2]بيانات العملاء'!Q896</f>
        <v>0</v>
      </c>
      <c r="O895">
        <f>'[2]بيانات العملاء'!R896</f>
        <v>0</v>
      </c>
    </row>
    <row r="896" spans="1:15" hidden="1" x14ac:dyDescent="0.25">
      <c r="A896" t="str">
        <f>'[2]بيانات العملاء'!D897</f>
        <v>ص\ياسر عبد الجواد</v>
      </c>
      <c r="B896" t="str">
        <f>'[2]بيانات العملاء'!E897</f>
        <v>صيدليات</v>
      </c>
      <c r="C896" t="str">
        <f>'[2]بيانات العملاء'!F897</f>
        <v>القاهره</v>
      </c>
      <c r="D896" t="str">
        <f>'[2]بيانات العملاء'!G897</f>
        <v>المطريه</v>
      </c>
      <c r="E896" t="str">
        <f>'[2]بيانات العملاء'!H897</f>
        <v>المطريه المسله بجوار مسجد النور المحمدي</v>
      </c>
      <c r="F896" t="str">
        <f>'[2]بيانات العملاء'!I897</f>
        <v/>
      </c>
      <c r="G896">
        <f>'[2]بيانات العملاء'!J897</f>
        <v>895</v>
      </c>
      <c r="H896">
        <f>'[2]بيانات العملاء'!K897</f>
        <v>30</v>
      </c>
      <c r="I896" t="str">
        <f>'[2]بيانات العملاء'!L897</f>
        <v>اجل ع الاستحقاق</v>
      </c>
      <c r="J896" t="str">
        <f>'[2]بيانات العملاء'!M897</f>
        <v>امر توريد</v>
      </c>
      <c r="K896">
        <f>'[2]بيانات العملاء'!N897</f>
        <v>0</v>
      </c>
      <c r="L896">
        <f>'[2]بيانات العملاء'!O897</f>
        <v>0</v>
      </c>
      <c r="M896">
        <f>'[2]بيانات العملاء'!P897</f>
        <v>0</v>
      </c>
      <c r="N896">
        <f>'[2]بيانات العملاء'!Q897</f>
        <v>0</v>
      </c>
      <c r="O896">
        <f>'[2]بيانات العملاء'!R897</f>
        <v>0</v>
      </c>
    </row>
    <row r="897" spans="1:15" hidden="1" x14ac:dyDescent="0.25">
      <c r="A897" t="str">
        <f>'[2]بيانات العملاء'!D898</f>
        <v xml:space="preserve">ص\تداوي </v>
      </c>
      <c r="B897" t="str">
        <f>'[2]بيانات العملاء'!E898</f>
        <v>صيدليات</v>
      </c>
      <c r="C897" t="str">
        <f>'[2]بيانات العملاء'!F898</f>
        <v>القاهره</v>
      </c>
      <c r="D897" t="str">
        <f>'[2]بيانات العملاء'!G898</f>
        <v>مصر الجديده</v>
      </c>
      <c r="E897" t="str">
        <f>'[2]بيانات العملاء'!H898</f>
        <v>50رفاعه منشيه البكري قسم مصر الجديده</v>
      </c>
      <c r="F897" t="str">
        <f>'[2]بيانات العملاء'!I898</f>
        <v/>
      </c>
      <c r="G897">
        <f>'[2]بيانات العملاء'!J898</f>
        <v>896</v>
      </c>
      <c r="H897">
        <f>'[2]بيانات العملاء'!K898</f>
        <v>30</v>
      </c>
      <c r="I897" t="str">
        <f>'[2]بيانات العملاء'!L898</f>
        <v>اجل ع الاستحقاق</v>
      </c>
      <c r="J897" t="str">
        <f>'[2]بيانات العملاء'!M898</f>
        <v>امر توريد</v>
      </c>
      <c r="K897">
        <f>'[2]بيانات العملاء'!N898</f>
        <v>0</v>
      </c>
      <c r="L897">
        <f>'[2]بيانات العملاء'!O898</f>
        <v>0</v>
      </c>
      <c r="M897">
        <f>'[2]بيانات العملاء'!P898</f>
        <v>0</v>
      </c>
      <c r="N897">
        <f>'[2]بيانات العملاء'!Q898</f>
        <v>0</v>
      </c>
      <c r="O897">
        <f>'[2]بيانات العملاء'!R898</f>
        <v>0</v>
      </c>
    </row>
    <row r="898" spans="1:15" hidden="1" x14ac:dyDescent="0.25">
      <c r="A898" t="str">
        <f>'[2]بيانات العملاء'!D899</f>
        <v>ص\التحرير</v>
      </c>
      <c r="B898" t="str">
        <f>'[2]بيانات العملاء'!E899</f>
        <v>صيدليات</v>
      </c>
      <c r="C898" t="str">
        <f>'[2]بيانات العملاء'!F899</f>
        <v>القاهره</v>
      </c>
      <c r="D898" t="str">
        <f>'[2]بيانات العملاء'!G899</f>
        <v>روكسي</v>
      </c>
      <c r="E898" t="str">
        <f>'[2]بيانات العملاء'!H899</f>
        <v>اشاره جسر السويس</v>
      </c>
      <c r="F898" t="str">
        <f>'[2]بيانات العملاء'!I899</f>
        <v/>
      </c>
      <c r="G898">
        <f>'[2]بيانات العملاء'!J899</f>
        <v>897</v>
      </c>
      <c r="H898">
        <f>'[2]بيانات العملاء'!K899</f>
        <v>30</v>
      </c>
      <c r="I898" t="str">
        <f>'[2]بيانات العملاء'!L899</f>
        <v>اجل ع الاستحقاق</v>
      </c>
      <c r="J898" t="str">
        <f>'[2]بيانات العملاء'!M899</f>
        <v>امر توريد</v>
      </c>
      <c r="K898">
        <f>'[2]بيانات العملاء'!N899</f>
        <v>0</v>
      </c>
      <c r="L898">
        <f>'[2]بيانات العملاء'!O899</f>
        <v>0</v>
      </c>
      <c r="M898">
        <f>'[2]بيانات العملاء'!P899</f>
        <v>0</v>
      </c>
      <c r="N898">
        <f>'[2]بيانات العملاء'!Q899</f>
        <v>0</v>
      </c>
      <c r="O898">
        <f>'[2]بيانات العملاء'!R899</f>
        <v>0</v>
      </c>
    </row>
    <row r="899" spans="1:15" hidden="1" x14ac:dyDescent="0.25">
      <c r="A899" t="str">
        <f>'[2]بيانات العملاء'!D900</f>
        <v>ص\الصواف</v>
      </c>
      <c r="B899" t="str">
        <f>'[2]بيانات العملاء'!E900</f>
        <v>صيدليات</v>
      </c>
      <c r="C899" t="str">
        <f>'[2]بيانات العملاء'!F900</f>
        <v>القاهره</v>
      </c>
      <c r="D899" t="str">
        <f>'[2]بيانات العملاء'!G900</f>
        <v>العباسية</v>
      </c>
      <c r="E899" t="str">
        <f>'[2]بيانات العملاء'!H900</f>
        <v xml:space="preserve">20شارع السريات العباسيه </v>
      </c>
      <c r="F899" t="str">
        <f>'[2]بيانات العملاء'!I900</f>
        <v/>
      </c>
      <c r="G899">
        <f>'[2]بيانات العملاء'!J900</f>
        <v>898</v>
      </c>
      <c r="H899">
        <f>'[2]بيانات العملاء'!K900</f>
        <v>30</v>
      </c>
      <c r="I899" t="str">
        <f>'[2]بيانات العملاء'!L900</f>
        <v>اجل ع الاستحقاق</v>
      </c>
      <c r="J899" t="str">
        <f>'[2]بيانات العملاء'!M900</f>
        <v>امر توريد</v>
      </c>
      <c r="K899">
        <f>'[2]بيانات العملاء'!N900</f>
        <v>0</v>
      </c>
      <c r="L899">
        <f>'[2]بيانات العملاء'!O900</f>
        <v>0</v>
      </c>
      <c r="M899">
        <f>'[2]بيانات العملاء'!P900</f>
        <v>0</v>
      </c>
      <c r="N899">
        <f>'[2]بيانات العملاء'!Q900</f>
        <v>0</v>
      </c>
      <c r="O899">
        <f>'[2]بيانات العملاء'!R900</f>
        <v>0</v>
      </c>
    </row>
    <row r="900" spans="1:15" hidden="1" x14ac:dyDescent="0.25">
      <c r="A900" t="str">
        <f>'[2]بيانات العملاء'!D901</f>
        <v>ص\خلف</v>
      </c>
      <c r="B900" t="str">
        <f>'[2]بيانات العملاء'!E901</f>
        <v>صيدليات</v>
      </c>
      <c r="C900" t="str">
        <f>'[2]بيانات العملاء'!F901</f>
        <v>القاهره</v>
      </c>
      <c r="D900" t="str">
        <f>'[2]بيانات العملاء'!G901</f>
        <v>مدينه نصر</v>
      </c>
      <c r="E900" t="str">
        <f>'[2]بيانات العملاء'!H901</f>
        <v>2عمارات ميلسا مساكن المهندسين مدينه نصر</v>
      </c>
      <c r="F900" t="str">
        <f>'[2]بيانات العملاء'!I901</f>
        <v/>
      </c>
      <c r="G900">
        <f>'[2]بيانات العملاء'!J901</f>
        <v>899</v>
      </c>
      <c r="H900">
        <f>'[2]بيانات العملاء'!K901</f>
        <v>30</v>
      </c>
      <c r="I900" t="str">
        <f>'[2]بيانات العملاء'!L901</f>
        <v>اجل ع الاستحقاق</v>
      </c>
      <c r="J900" t="str">
        <f>'[2]بيانات العملاء'!M901</f>
        <v>امر توريد</v>
      </c>
      <c r="K900">
        <f>'[2]بيانات العملاء'!N901</f>
        <v>0</v>
      </c>
      <c r="L900">
        <f>'[2]بيانات العملاء'!O901</f>
        <v>0</v>
      </c>
      <c r="M900">
        <f>'[2]بيانات العملاء'!P901</f>
        <v>0</v>
      </c>
      <c r="N900">
        <f>'[2]بيانات العملاء'!Q901</f>
        <v>0</v>
      </c>
      <c r="O900">
        <f>'[2]بيانات العملاء'!R901</f>
        <v>0</v>
      </c>
    </row>
    <row r="901" spans="1:15" hidden="1" x14ac:dyDescent="0.25">
      <c r="A901" t="str">
        <f>'[2]بيانات العملاء'!D902</f>
        <v>ص\محمد عيسي</v>
      </c>
      <c r="B901" t="str">
        <f>'[2]بيانات العملاء'!E902</f>
        <v>صيدليات</v>
      </c>
      <c r="C901" t="str">
        <f>'[2]بيانات العملاء'!F902</f>
        <v>القاهره</v>
      </c>
      <c r="D901" t="str">
        <f>'[2]بيانات العملاء'!G902</f>
        <v>مدينه نصر</v>
      </c>
      <c r="E901" t="str">
        <f>'[2]بيانات العملاء'!H902</f>
        <v>21حسن افلاطون امام اسماك ابن حميدو مدينه نصر</v>
      </c>
      <c r="F901" t="str">
        <f>'[2]بيانات العملاء'!I902</f>
        <v/>
      </c>
      <c r="G901">
        <f>'[2]بيانات العملاء'!J902</f>
        <v>900</v>
      </c>
      <c r="H901">
        <f>'[2]بيانات العملاء'!K902</f>
        <v>30</v>
      </c>
      <c r="I901" t="str">
        <f>'[2]بيانات العملاء'!L902</f>
        <v>اجل ع الاستحقاق</v>
      </c>
      <c r="J901" t="str">
        <f>'[2]بيانات العملاء'!M902</f>
        <v>امر توريد</v>
      </c>
      <c r="K901">
        <f>'[2]بيانات العملاء'!N902</f>
        <v>0</v>
      </c>
      <c r="L901">
        <f>'[2]بيانات العملاء'!O902</f>
        <v>0</v>
      </c>
      <c r="M901">
        <f>'[2]بيانات العملاء'!P902</f>
        <v>0</v>
      </c>
      <c r="N901">
        <f>'[2]بيانات العملاء'!Q902</f>
        <v>0</v>
      </c>
      <c r="O901">
        <f>'[2]بيانات العملاء'!R902</f>
        <v>0</v>
      </c>
    </row>
    <row r="902" spans="1:15" hidden="1" x14ac:dyDescent="0.25">
      <c r="A902" t="str">
        <f>'[2]بيانات العملاء'!D903</f>
        <v>ص\محمد سعد نبوي</v>
      </c>
      <c r="B902" t="str">
        <f>'[2]بيانات العملاء'!E903</f>
        <v>صيدليات</v>
      </c>
      <c r="C902" t="str">
        <f>'[2]بيانات العملاء'!F903</f>
        <v>الجيزه</v>
      </c>
      <c r="D902" t="str">
        <f>'[2]بيانات العملاء'!G903</f>
        <v>الهرم</v>
      </c>
      <c r="E902" t="str">
        <f>'[2]بيانات العملاء'!H903</f>
        <v>إبراهيم السباعي منشاه البكاري الهرم</v>
      </c>
      <c r="F902" t="str">
        <f>'[2]بيانات العملاء'!I903</f>
        <v/>
      </c>
      <c r="G902">
        <f>'[2]بيانات العملاء'!J903</f>
        <v>901</v>
      </c>
      <c r="H902">
        <f>'[2]بيانات العملاء'!K903</f>
        <v>30</v>
      </c>
      <c r="I902" t="str">
        <f>'[2]بيانات العملاء'!L903</f>
        <v>اجل ع الاستحقاق</v>
      </c>
      <c r="J902" t="str">
        <f>'[2]بيانات العملاء'!M903</f>
        <v>امر توريد</v>
      </c>
      <c r="K902">
        <f>'[2]بيانات العملاء'!N903</f>
        <v>0</v>
      </c>
      <c r="L902">
        <f>'[2]بيانات العملاء'!O903</f>
        <v>0</v>
      </c>
      <c r="M902">
        <f>'[2]بيانات العملاء'!P903</f>
        <v>0</v>
      </c>
      <c r="N902">
        <f>'[2]بيانات العملاء'!Q903</f>
        <v>0</v>
      </c>
      <c r="O902">
        <f>'[2]بيانات العملاء'!R903</f>
        <v>0</v>
      </c>
    </row>
    <row r="903" spans="1:15" hidden="1" x14ac:dyDescent="0.25">
      <c r="A903" t="str">
        <f>'[2]بيانات العملاء'!D904</f>
        <v>ص\مسجد الرحمن</v>
      </c>
      <c r="B903" t="str">
        <f>'[2]بيانات العملاء'!E904</f>
        <v>صيدليات</v>
      </c>
      <c r="C903" t="str">
        <f>'[2]بيانات العملاء'!F904</f>
        <v>الجيزه</v>
      </c>
      <c r="D903" t="str">
        <f>'[2]بيانات العملاء'!G904</f>
        <v>فيصل</v>
      </c>
      <c r="E903" t="str">
        <f>'[2]بيانات العملاء'!H904</f>
        <v>69شارع المنشيه الطوابق فيصل</v>
      </c>
      <c r="F903" t="str">
        <f>'[2]بيانات العملاء'!I904</f>
        <v/>
      </c>
      <c r="G903">
        <f>'[2]بيانات العملاء'!J904</f>
        <v>902</v>
      </c>
      <c r="H903">
        <f>'[2]بيانات العملاء'!K904</f>
        <v>30</v>
      </c>
      <c r="I903" t="str">
        <f>'[2]بيانات العملاء'!L904</f>
        <v>اجل ع الاستحقاق</v>
      </c>
      <c r="J903" t="str">
        <f>'[2]بيانات العملاء'!M904</f>
        <v>امر توريد</v>
      </c>
      <c r="K903">
        <f>'[2]بيانات العملاء'!N904</f>
        <v>0</v>
      </c>
      <c r="L903">
        <f>'[2]بيانات العملاء'!O904</f>
        <v>0</v>
      </c>
      <c r="M903">
        <f>'[2]بيانات العملاء'!P904</f>
        <v>0</v>
      </c>
      <c r="N903">
        <f>'[2]بيانات العملاء'!Q904</f>
        <v>0</v>
      </c>
      <c r="O903">
        <f>'[2]بيانات العملاء'!R904</f>
        <v>0</v>
      </c>
    </row>
    <row r="904" spans="1:15" hidden="1" x14ac:dyDescent="0.25">
      <c r="A904" t="str">
        <f>'[2]بيانات العملاء'!D905</f>
        <v>ص\عبد الحفيظ</v>
      </c>
      <c r="B904" t="str">
        <f>'[2]بيانات العملاء'!E905</f>
        <v>صيدليات</v>
      </c>
      <c r="C904" t="str">
        <f>'[2]بيانات العملاء'!F905</f>
        <v>الجيزه</v>
      </c>
      <c r="D904" t="str">
        <f>'[2]بيانات العملاء'!G905</f>
        <v>الهرم</v>
      </c>
      <c r="E904" t="str">
        <f>'[2]بيانات العملاء'!H905</f>
        <v>فتحي محمد منشاه البكاري الهرم</v>
      </c>
      <c r="F904" t="str">
        <f>'[2]بيانات العملاء'!I905</f>
        <v/>
      </c>
      <c r="G904">
        <f>'[2]بيانات العملاء'!J905</f>
        <v>903</v>
      </c>
      <c r="H904">
        <f>'[2]بيانات العملاء'!K905</f>
        <v>30</v>
      </c>
      <c r="I904" t="str">
        <f>'[2]بيانات العملاء'!L905</f>
        <v>اجل ع الاستحقاق</v>
      </c>
      <c r="J904" t="str">
        <f>'[2]بيانات العملاء'!M905</f>
        <v>امر توريد</v>
      </c>
      <c r="K904">
        <f>'[2]بيانات العملاء'!N905</f>
        <v>0</v>
      </c>
      <c r="L904">
        <f>'[2]بيانات العملاء'!O905</f>
        <v>0</v>
      </c>
      <c r="M904">
        <f>'[2]بيانات العملاء'!P905</f>
        <v>0</v>
      </c>
      <c r="N904">
        <f>'[2]بيانات العملاء'!Q905</f>
        <v>0</v>
      </c>
      <c r="O904">
        <f>'[2]بيانات العملاء'!R905</f>
        <v>0</v>
      </c>
    </row>
    <row r="905" spans="1:15" hidden="1" x14ac:dyDescent="0.25">
      <c r="A905" t="str">
        <f>'[2]بيانات العملاء'!D906</f>
        <v>ص\علي وعلي</v>
      </c>
      <c r="B905" t="str">
        <f>'[2]بيانات العملاء'!E906</f>
        <v>صيدليات</v>
      </c>
      <c r="C905" t="str">
        <f>'[2]بيانات العملاء'!F906</f>
        <v>القاهره</v>
      </c>
      <c r="D905" t="str">
        <f>'[2]بيانات العملاء'!G906</f>
        <v>مدينه نصر</v>
      </c>
      <c r="E905" t="str">
        <f>'[2]بيانات العملاء'!H906</f>
        <v>16مصطفي النحاس المنطقه السادسه مدينه نصر</v>
      </c>
      <c r="F905" t="str">
        <f>'[2]بيانات العملاء'!I906</f>
        <v/>
      </c>
      <c r="G905">
        <f>'[2]بيانات العملاء'!J906</f>
        <v>904</v>
      </c>
      <c r="H905">
        <f>'[2]بيانات العملاء'!K906</f>
        <v>30</v>
      </c>
      <c r="I905" t="str">
        <f>'[2]بيانات العملاء'!L906</f>
        <v>اجل ع الاستحقاق</v>
      </c>
      <c r="J905" t="str">
        <f>'[2]بيانات العملاء'!M906</f>
        <v>امر توريد</v>
      </c>
      <c r="K905">
        <f>'[2]بيانات العملاء'!N906</f>
        <v>0</v>
      </c>
      <c r="L905">
        <f>'[2]بيانات العملاء'!O906</f>
        <v>0</v>
      </c>
      <c r="M905">
        <f>'[2]بيانات العملاء'!P906</f>
        <v>0</v>
      </c>
      <c r="N905">
        <f>'[2]بيانات العملاء'!Q906</f>
        <v>0</v>
      </c>
      <c r="O905">
        <f>'[2]بيانات العملاء'!R906</f>
        <v>0</v>
      </c>
    </row>
    <row r="906" spans="1:15" hidden="1" x14ac:dyDescent="0.25">
      <c r="A906" t="str">
        <f>'[2]بيانات العملاء'!D907</f>
        <v>ص\فجر الإسلام</v>
      </c>
      <c r="B906" t="str">
        <f>'[2]بيانات العملاء'!E907</f>
        <v>صيدليات</v>
      </c>
      <c r="C906" t="str">
        <f>'[2]بيانات العملاء'!F907</f>
        <v>الجيزه</v>
      </c>
      <c r="D906" t="str">
        <f>'[2]بيانات العملاء'!G907</f>
        <v>فيصل</v>
      </c>
      <c r="E906" t="str">
        <f>'[2]بيانات العملاء'!H907</f>
        <v>1شارع حسن فهيم ش الملك فيصل خلف بيتزا مسجد المدينه</v>
      </c>
      <c r="F906" t="str">
        <f>'[2]بيانات العملاء'!I907</f>
        <v/>
      </c>
      <c r="G906">
        <f>'[2]بيانات العملاء'!J907</f>
        <v>905</v>
      </c>
      <c r="H906">
        <f>'[2]بيانات العملاء'!K907</f>
        <v>30</v>
      </c>
      <c r="I906" t="str">
        <f>'[2]بيانات العملاء'!L907</f>
        <v>اجل ع الاستحقاق</v>
      </c>
      <c r="J906" t="str">
        <f>'[2]بيانات العملاء'!M907</f>
        <v>امر توريد</v>
      </c>
      <c r="K906">
        <f>'[2]بيانات العملاء'!N907</f>
        <v>0</v>
      </c>
      <c r="L906">
        <f>'[2]بيانات العملاء'!O907</f>
        <v>0</v>
      </c>
      <c r="M906">
        <f>'[2]بيانات العملاء'!P907</f>
        <v>0</v>
      </c>
      <c r="N906">
        <f>'[2]بيانات العملاء'!Q907</f>
        <v>0</v>
      </c>
      <c r="O906">
        <f>'[2]بيانات العملاء'!R907</f>
        <v>0</v>
      </c>
    </row>
    <row r="907" spans="1:15" hidden="1" x14ac:dyDescent="0.25">
      <c r="A907" t="str">
        <f>'[2]بيانات العملاء'!D908</f>
        <v>ص\الشفاء الكبرى</v>
      </c>
      <c r="B907" t="str">
        <f>'[2]بيانات العملاء'!E908</f>
        <v>صيدليات</v>
      </c>
      <c r="C907" t="str">
        <f>'[2]بيانات العملاء'!F908</f>
        <v>الجيزه</v>
      </c>
      <c r="D907" t="str">
        <f>'[2]بيانات العملاء'!G908</f>
        <v>فيصل</v>
      </c>
      <c r="E907" t="str">
        <f>'[2]بيانات العملاء'!H908</f>
        <v>426ش فيصل المساحه مدرسه الصنايع</v>
      </c>
      <c r="F907" t="str">
        <f>'[2]بيانات العملاء'!I908</f>
        <v/>
      </c>
      <c r="G907">
        <f>'[2]بيانات العملاء'!J908</f>
        <v>906</v>
      </c>
      <c r="H907">
        <f>'[2]بيانات العملاء'!K908</f>
        <v>30</v>
      </c>
      <c r="I907" t="str">
        <f>'[2]بيانات العملاء'!L908</f>
        <v>اجل ع الاستحقاق</v>
      </c>
      <c r="J907" t="str">
        <f>'[2]بيانات العملاء'!M908</f>
        <v>امر توريد</v>
      </c>
      <c r="K907">
        <f>'[2]بيانات العملاء'!N908</f>
        <v>0</v>
      </c>
      <c r="L907">
        <f>'[2]بيانات العملاء'!O908</f>
        <v>0</v>
      </c>
      <c r="M907">
        <f>'[2]بيانات العملاء'!P908</f>
        <v>0</v>
      </c>
      <c r="N907">
        <f>'[2]بيانات العملاء'!Q908</f>
        <v>0</v>
      </c>
      <c r="O907">
        <f>'[2]بيانات العملاء'!R908</f>
        <v>0</v>
      </c>
    </row>
    <row r="908" spans="1:15" hidden="1" x14ac:dyDescent="0.25">
      <c r="A908" t="str">
        <f>'[2]بيانات العملاء'!D909</f>
        <v xml:space="preserve">ص\سها محمد سعد </v>
      </c>
      <c r="B908" t="str">
        <f>'[2]بيانات العملاء'!E909</f>
        <v>صيدليات</v>
      </c>
      <c r="C908" t="str">
        <f>'[2]بيانات العملاء'!F909</f>
        <v>بورسعيد</v>
      </c>
      <c r="D908" t="str">
        <f>'[2]بيانات العملاء'!G909</f>
        <v>بور فؤاد</v>
      </c>
      <c r="E908" t="str">
        <f>'[2]بيانات العملاء'!H909</f>
        <v>23يوليو بور فؤاد</v>
      </c>
      <c r="F908" t="str">
        <f>'[2]بيانات العملاء'!I909</f>
        <v/>
      </c>
      <c r="G908">
        <f>'[2]بيانات العملاء'!J909</f>
        <v>907</v>
      </c>
      <c r="H908">
        <f>'[2]بيانات العملاء'!K909</f>
        <v>30</v>
      </c>
      <c r="I908" t="str">
        <f>'[2]بيانات العملاء'!L909</f>
        <v>اجل ع الاستحقاق</v>
      </c>
      <c r="J908" t="str">
        <f>'[2]بيانات العملاء'!M909</f>
        <v>امر توريد</v>
      </c>
      <c r="K908">
        <f>'[2]بيانات العملاء'!N909</f>
        <v>0</v>
      </c>
      <c r="L908">
        <f>'[2]بيانات العملاء'!O909</f>
        <v>0</v>
      </c>
      <c r="M908">
        <f>'[2]بيانات العملاء'!P909</f>
        <v>0</v>
      </c>
      <c r="N908">
        <f>'[2]بيانات العملاء'!Q909</f>
        <v>0</v>
      </c>
      <c r="O908">
        <f>'[2]بيانات العملاء'!R909</f>
        <v>0</v>
      </c>
    </row>
    <row r="909" spans="1:15" hidden="1" x14ac:dyDescent="0.25">
      <c r="A909" t="str">
        <f>'[2]بيانات العملاء'!D910</f>
        <v xml:space="preserve">ص\البرج </v>
      </c>
      <c r="B909" t="str">
        <f>'[2]بيانات العملاء'!E910</f>
        <v>صيدليات</v>
      </c>
      <c r="C909" t="str">
        <f>'[2]بيانات العملاء'!F910</f>
        <v>بورسعيد</v>
      </c>
      <c r="D909" t="str">
        <f>'[2]بيانات العملاء'!G910</f>
        <v>بور فؤاد</v>
      </c>
      <c r="E909" t="str">
        <f>'[2]بيانات العملاء'!H910</f>
        <v>جمال عبد الناصر بور فؤاد</v>
      </c>
      <c r="F909" t="str">
        <f>'[2]بيانات العملاء'!I910</f>
        <v/>
      </c>
      <c r="G909">
        <f>'[2]بيانات العملاء'!J910</f>
        <v>908</v>
      </c>
      <c r="H909">
        <f>'[2]بيانات العملاء'!K910</f>
        <v>30</v>
      </c>
      <c r="I909" t="str">
        <f>'[2]بيانات العملاء'!L910</f>
        <v>اجل ع الاستحقاق</v>
      </c>
      <c r="J909" t="str">
        <f>'[2]بيانات العملاء'!M910</f>
        <v>امر توريد</v>
      </c>
      <c r="K909">
        <f>'[2]بيانات العملاء'!N910</f>
        <v>0</v>
      </c>
      <c r="L909">
        <f>'[2]بيانات العملاء'!O910</f>
        <v>0</v>
      </c>
      <c r="M909">
        <f>'[2]بيانات العملاء'!P910</f>
        <v>0</v>
      </c>
      <c r="N909">
        <f>'[2]بيانات العملاء'!Q910</f>
        <v>0</v>
      </c>
      <c r="O909">
        <f>'[2]بيانات العملاء'!R910</f>
        <v>0</v>
      </c>
    </row>
    <row r="910" spans="1:15" hidden="1" x14ac:dyDescent="0.25">
      <c r="A910" t="str">
        <f>'[2]بيانات العملاء'!D911</f>
        <v>ص\ابو الغيط</v>
      </c>
      <c r="B910" t="str">
        <f>'[2]بيانات العملاء'!E911</f>
        <v>صيدليات</v>
      </c>
      <c r="C910" t="str">
        <f>'[2]بيانات العملاء'!F911</f>
        <v>بورسعيد</v>
      </c>
      <c r="D910" t="str">
        <f>'[2]بيانات العملاء'!G911</f>
        <v>بور فؤاد</v>
      </c>
      <c r="E910" t="str">
        <f>'[2]بيانات العملاء'!H911</f>
        <v xml:space="preserve">محمد علي سابقا بور فؤاد </v>
      </c>
      <c r="F910" t="str">
        <f>'[2]بيانات العملاء'!I911</f>
        <v/>
      </c>
      <c r="G910">
        <f>'[2]بيانات العملاء'!J911</f>
        <v>909</v>
      </c>
      <c r="H910">
        <f>'[2]بيانات العملاء'!K911</f>
        <v>30</v>
      </c>
      <c r="I910" t="str">
        <f>'[2]بيانات العملاء'!L911</f>
        <v>اجل ع الاستحقاق</v>
      </c>
      <c r="J910" t="str">
        <f>'[2]بيانات العملاء'!M911</f>
        <v>امر توريد</v>
      </c>
      <c r="K910">
        <f>'[2]بيانات العملاء'!N911</f>
        <v>0</v>
      </c>
      <c r="L910">
        <f>'[2]بيانات العملاء'!O911</f>
        <v>0</v>
      </c>
      <c r="M910">
        <f>'[2]بيانات العملاء'!P911</f>
        <v>0</v>
      </c>
      <c r="N910">
        <f>'[2]بيانات العملاء'!Q911</f>
        <v>0</v>
      </c>
      <c r="O910">
        <f>'[2]بيانات العملاء'!R911</f>
        <v>0</v>
      </c>
    </row>
    <row r="911" spans="1:15" hidden="1" x14ac:dyDescent="0.25">
      <c r="A911" t="str">
        <f>'[2]بيانات العملاء'!D912</f>
        <v>ص\محمد احمد الزيات</v>
      </c>
      <c r="B911" t="str">
        <f>'[2]بيانات العملاء'!E912</f>
        <v>صيدليات</v>
      </c>
      <c r="C911" t="str">
        <f>'[2]بيانات العملاء'!F912</f>
        <v>القاهره</v>
      </c>
      <c r="D911" t="str">
        <f>'[2]بيانات العملاء'!G912</f>
        <v>مدينه نصر</v>
      </c>
      <c r="E911" t="str">
        <f>'[2]بيانات العملاء'!H912</f>
        <v>36صقليه المنطقه السادسه مدينه نصر</v>
      </c>
      <c r="F911" t="str">
        <f>'[2]بيانات العملاء'!I912</f>
        <v/>
      </c>
      <c r="G911">
        <f>'[2]بيانات العملاء'!J912</f>
        <v>910</v>
      </c>
      <c r="H911">
        <f>'[2]بيانات العملاء'!K912</f>
        <v>30</v>
      </c>
      <c r="I911" t="str">
        <f>'[2]بيانات العملاء'!L912</f>
        <v>اجل ع الاستحقاق</v>
      </c>
      <c r="J911" t="str">
        <f>'[2]بيانات العملاء'!M912</f>
        <v>امر توريد</v>
      </c>
      <c r="K911">
        <f>'[2]بيانات العملاء'!N912</f>
        <v>0</v>
      </c>
      <c r="L911">
        <f>'[2]بيانات العملاء'!O912</f>
        <v>0</v>
      </c>
      <c r="M911">
        <f>'[2]بيانات العملاء'!P912</f>
        <v>0</v>
      </c>
      <c r="N911">
        <f>'[2]بيانات العملاء'!Q912</f>
        <v>0</v>
      </c>
      <c r="O911">
        <f>'[2]بيانات العملاء'!R912</f>
        <v>0</v>
      </c>
    </row>
    <row r="912" spans="1:15" hidden="1" x14ac:dyDescent="0.25">
      <c r="A912" t="str">
        <f>'[2]بيانات العملاء'!D913</f>
        <v>ص\المنار</v>
      </c>
      <c r="B912" t="str">
        <f>'[2]بيانات العملاء'!E913</f>
        <v>صيدليات</v>
      </c>
      <c r="C912" t="str">
        <f>'[2]بيانات العملاء'!F913</f>
        <v>القاهره</v>
      </c>
      <c r="D912" t="str">
        <f>'[2]بيانات العملاء'!G913</f>
        <v>مدينه نصر</v>
      </c>
      <c r="E912" t="str">
        <f>'[2]بيانات العملاء'!H913</f>
        <v>الشيخ احمد الصاوي المنطقه السادسه مدينه نصر</v>
      </c>
      <c r="F912" t="str">
        <f>'[2]بيانات العملاء'!I913</f>
        <v/>
      </c>
      <c r="G912">
        <f>'[2]بيانات العملاء'!J913</f>
        <v>911</v>
      </c>
      <c r="H912">
        <f>'[2]بيانات العملاء'!K913</f>
        <v>30</v>
      </c>
      <c r="I912" t="str">
        <f>'[2]بيانات العملاء'!L913</f>
        <v>اجل ع الاستحقاق</v>
      </c>
      <c r="J912" t="str">
        <f>'[2]بيانات العملاء'!M913</f>
        <v>امر توريد</v>
      </c>
      <c r="K912">
        <f>'[2]بيانات العملاء'!N913</f>
        <v>0</v>
      </c>
      <c r="L912">
        <f>'[2]بيانات العملاء'!O913</f>
        <v>0</v>
      </c>
      <c r="M912">
        <f>'[2]بيانات العملاء'!P913</f>
        <v>0</v>
      </c>
      <c r="N912">
        <f>'[2]بيانات العملاء'!Q913</f>
        <v>0</v>
      </c>
      <c r="O912">
        <f>'[2]بيانات العملاء'!R913</f>
        <v>0</v>
      </c>
    </row>
    <row r="913" spans="1:15" hidden="1" x14ac:dyDescent="0.25">
      <c r="A913" t="str">
        <f>'[2]بيانات العملاء'!D914</f>
        <v>ص\رانيهام</v>
      </c>
      <c r="B913" t="str">
        <f>'[2]بيانات العملاء'!E914</f>
        <v>صيدليات</v>
      </c>
      <c r="C913" t="str">
        <f>'[2]بيانات العملاء'!F914</f>
        <v>الجيزه</v>
      </c>
      <c r="D913" t="str">
        <f>'[2]بيانات العملاء'!G914</f>
        <v>الدقي</v>
      </c>
      <c r="E913" t="str">
        <f>'[2]بيانات العملاء'!H914</f>
        <v xml:space="preserve">شارع إبراهيم احمدمحمد متفرع من شارع التحرير </v>
      </c>
      <c r="F913" t="str">
        <f>'[2]بيانات العملاء'!I914</f>
        <v/>
      </c>
      <c r="G913">
        <f>'[2]بيانات العملاء'!J914</f>
        <v>912</v>
      </c>
      <c r="H913">
        <f>'[2]بيانات العملاء'!K914</f>
        <v>30</v>
      </c>
      <c r="I913" t="str">
        <f>'[2]بيانات العملاء'!L914</f>
        <v>اجل ع الاستحقاق</v>
      </c>
      <c r="J913" t="str">
        <f>'[2]بيانات العملاء'!M914</f>
        <v>امر توريد</v>
      </c>
      <c r="K913">
        <f>'[2]بيانات العملاء'!N914</f>
        <v>0</v>
      </c>
      <c r="L913">
        <f>'[2]بيانات العملاء'!O914</f>
        <v>0</v>
      </c>
      <c r="M913">
        <f>'[2]بيانات العملاء'!P914</f>
        <v>0</v>
      </c>
      <c r="N913">
        <f>'[2]بيانات العملاء'!Q914</f>
        <v>0</v>
      </c>
      <c r="O913">
        <f>'[2]بيانات العملاء'!R914</f>
        <v>0</v>
      </c>
    </row>
    <row r="914" spans="1:15" hidden="1" x14ac:dyDescent="0.25">
      <c r="A914" t="str">
        <f>'[2]بيانات العملاء'!D915</f>
        <v>ص\نشوي رجب</v>
      </c>
      <c r="B914" t="str">
        <f>'[2]بيانات العملاء'!E915</f>
        <v>صيدليات</v>
      </c>
      <c r="C914" t="str">
        <f>'[2]بيانات العملاء'!F915</f>
        <v>القاهره</v>
      </c>
      <c r="D914" t="str">
        <f>'[2]بيانات العملاء'!G915</f>
        <v>مدينه نصر</v>
      </c>
      <c r="E914" t="str">
        <f>'[2]بيانات العملاء'!H915</f>
        <v>25ش ابن الفصلان التوفيق مدينه نصر</v>
      </c>
      <c r="F914" t="str">
        <f>'[2]بيانات العملاء'!I915</f>
        <v/>
      </c>
      <c r="G914">
        <f>'[2]بيانات العملاء'!J915</f>
        <v>913</v>
      </c>
      <c r="H914">
        <f>'[2]بيانات العملاء'!K915</f>
        <v>30</v>
      </c>
      <c r="I914" t="str">
        <f>'[2]بيانات العملاء'!L915</f>
        <v>اجل ع الاستحقاق</v>
      </c>
      <c r="J914" t="str">
        <f>'[2]بيانات العملاء'!M915</f>
        <v>امر توريد</v>
      </c>
      <c r="K914">
        <f>'[2]بيانات العملاء'!N915</f>
        <v>0</v>
      </c>
      <c r="L914">
        <f>'[2]بيانات العملاء'!O915</f>
        <v>0</v>
      </c>
      <c r="M914">
        <f>'[2]بيانات العملاء'!P915</f>
        <v>0</v>
      </c>
      <c r="N914">
        <f>'[2]بيانات العملاء'!Q915</f>
        <v>0</v>
      </c>
      <c r="O914">
        <f>'[2]بيانات العملاء'!R915</f>
        <v>0</v>
      </c>
    </row>
    <row r="915" spans="1:15" hidden="1" x14ac:dyDescent="0.25">
      <c r="A915" t="str">
        <f>'[2]بيانات العملاء'!D916</f>
        <v>ص\المصريين</v>
      </c>
      <c r="B915" t="str">
        <f>'[2]بيانات العملاء'!E916</f>
        <v>صيدليات</v>
      </c>
      <c r="C915" t="str">
        <f>'[2]بيانات العملاء'!F916</f>
        <v>القاهره</v>
      </c>
      <c r="D915" t="str">
        <f>'[2]بيانات العملاء'!G916</f>
        <v>مدينه نصر</v>
      </c>
      <c r="E915" t="str">
        <f>'[2]بيانات العملاء'!H916</f>
        <v xml:space="preserve">53شارع يوسف عباس مدينه التوفيق بجوار الاستاد </v>
      </c>
      <c r="F915" t="str">
        <f>'[2]بيانات العملاء'!I916</f>
        <v/>
      </c>
      <c r="G915">
        <f>'[2]بيانات العملاء'!J916</f>
        <v>914</v>
      </c>
      <c r="H915">
        <f>'[2]بيانات العملاء'!K916</f>
        <v>30</v>
      </c>
      <c r="I915" t="str">
        <f>'[2]بيانات العملاء'!L916</f>
        <v>اجل ع الاستحقاق</v>
      </c>
      <c r="J915" t="str">
        <f>'[2]بيانات العملاء'!M916</f>
        <v>امر توريد</v>
      </c>
      <c r="K915">
        <f>'[2]بيانات العملاء'!N916</f>
        <v>0</v>
      </c>
      <c r="L915">
        <f>'[2]بيانات العملاء'!O916</f>
        <v>0</v>
      </c>
      <c r="M915">
        <f>'[2]بيانات العملاء'!P916</f>
        <v>0</v>
      </c>
      <c r="N915">
        <f>'[2]بيانات العملاء'!Q916</f>
        <v>0</v>
      </c>
      <c r="O915">
        <f>'[2]بيانات العملاء'!R916</f>
        <v>0</v>
      </c>
    </row>
    <row r="916" spans="1:15" hidden="1" x14ac:dyDescent="0.25">
      <c r="A916" t="str">
        <f>'[2]بيانات العملاء'!D917</f>
        <v xml:space="preserve">ص\ساره جاد </v>
      </c>
      <c r="B916" t="str">
        <f>'[2]بيانات العملاء'!E917</f>
        <v>صيدليات</v>
      </c>
      <c r="C916" t="str">
        <f>'[2]بيانات العملاء'!F917</f>
        <v>القاهره</v>
      </c>
      <c r="D916" t="str">
        <f>'[2]بيانات العملاء'!G917</f>
        <v>مدينه نصر</v>
      </c>
      <c r="E916" t="str">
        <f>'[2]بيانات العملاء'!H917</f>
        <v>107الطيران التوفيق مدينه نصر</v>
      </c>
      <c r="F916" t="str">
        <f>'[2]بيانات العملاء'!I917</f>
        <v/>
      </c>
      <c r="G916">
        <f>'[2]بيانات العملاء'!J917</f>
        <v>915</v>
      </c>
      <c r="H916">
        <f>'[2]بيانات العملاء'!K917</f>
        <v>30</v>
      </c>
      <c r="I916" t="str">
        <f>'[2]بيانات العملاء'!L917</f>
        <v>اجل ع الاستحقاق</v>
      </c>
      <c r="J916" t="str">
        <f>'[2]بيانات العملاء'!M917</f>
        <v>امر توريد</v>
      </c>
      <c r="K916">
        <f>'[2]بيانات العملاء'!N917</f>
        <v>0</v>
      </c>
      <c r="L916">
        <f>'[2]بيانات العملاء'!O917</f>
        <v>0</v>
      </c>
      <c r="M916">
        <f>'[2]بيانات العملاء'!P917</f>
        <v>0</v>
      </c>
      <c r="N916">
        <f>'[2]بيانات العملاء'!Q917</f>
        <v>0</v>
      </c>
      <c r="O916">
        <f>'[2]بيانات العملاء'!R917</f>
        <v>0</v>
      </c>
    </row>
    <row r="917" spans="1:15" hidden="1" x14ac:dyDescent="0.25">
      <c r="A917" t="str">
        <f>'[2]بيانات العملاء'!D918</f>
        <v>ص\ايمان الحديثه</v>
      </c>
      <c r="B917" t="str">
        <f>'[2]بيانات العملاء'!E918</f>
        <v>صيدليات</v>
      </c>
      <c r="C917" t="str">
        <f>'[2]بيانات العملاء'!F918</f>
        <v>الجيزه</v>
      </c>
      <c r="D917" t="str">
        <f>'[2]بيانات العملاء'!G918</f>
        <v>الهرم</v>
      </c>
      <c r="E917" t="str">
        <f>'[2]بيانات العملاء'!H918</f>
        <v>ش الثلاثيني الجديد ناصيه ش مصباح الهرم</v>
      </c>
      <c r="F917" t="str">
        <f>'[2]بيانات العملاء'!I918</f>
        <v/>
      </c>
      <c r="G917">
        <f>'[2]بيانات العملاء'!J918</f>
        <v>916</v>
      </c>
      <c r="H917">
        <f>'[2]بيانات العملاء'!K918</f>
        <v>30</v>
      </c>
      <c r="I917" t="str">
        <f>'[2]بيانات العملاء'!L918</f>
        <v>اجل ع الاستحقاق</v>
      </c>
      <c r="J917" t="str">
        <f>'[2]بيانات العملاء'!M918</f>
        <v>امر توريد</v>
      </c>
      <c r="K917">
        <f>'[2]بيانات العملاء'!N918</f>
        <v>0</v>
      </c>
      <c r="L917">
        <f>'[2]بيانات العملاء'!O918</f>
        <v>0</v>
      </c>
      <c r="M917">
        <f>'[2]بيانات العملاء'!P918</f>
        <v>0</v>
      </c>
      <c r="N917">
        <f>'[2]بيانات العملاء'!Q918</f>
        <v>0</v>
      </c>
      <c r="O917">
        <f>'[2]بيانات العملاء'!R918</f>
        <v>0</v>
      </c>
    </row>
    <row r="918" spans="1:15" hidden="1" x14ac:dyDescent="0.25">
      <c r="A918" t="str">
        <f>'[2]بيانات العملاء'!D919</f>
        <v>ص\قباء</v>
      </c>
      <c r="B918" t="str">
        <f>'[2]بيانات العملاء'!E919</f>
        <v>صيدليات</v>
      </c>
      <c r="C918" t="str">
        <f>'[2]بيانات العملاء'!F919</f>
        <v>الجيزه</v>
      </c>
      <c r="D918" t="str">
        <f>'[2]بيانات العملاء'!G919</f>
        <v>الهرم</v>
      </c>
      <c r="E918" t="str">
        <f>'[2]بيانات العملاء'!H919</f>
        <v>ش العمده القديم متفرع من ترسا الكوم الأخضر -الهرم</v>
      </c>
      <c r="F918" t="str">
        <f>'[2]بيانات العملاء'!I919</f>
        <v/>
      </c>
      <c r="G918">
        <f>'[2]بيانات العملاء'!J919</f>
        <v>917</v>
      </c>
      <c r="H918">
        <f>'[2]بيانات العملاء'!K919</f>
        <v>30</v>
      </c>
      <c r="I918" t="str">
        <f>'[2]بيانات العملاء'!L919</f>
        <v>اجل ع الاستحقاق</v>
      </c>
      <c r="J918" t="str">
        <f>'[2]بيانات العملاء'!M919</f>
        <v>امر توريد</v>
      </c>
      <c r="K918">
        <f>'[2]بيانات العملاء'!N919</f>
        <v>0</v>
      </c>
      <c r="L918">
        <f>'[2]بيانات العملاء'!O919</f>
        <v>0</v>
      </c>
      <c r="M918">
        <f>'[2]بيانات العملاء'!P919</f>
        <v>0</v>
      </c>
      <c r="N918">
        <f>'[2]بيانات العملاء'!Q919</f>
        <v>0</v>
      </c>
      <c r="O918">
        <f>'[2]بيانات العملاء'!R919</f>
        <v>0</v>
      </c>
    </row>
    <row r="919" spans="1:15" hidden="1" x14ac:dyDescent="0.25">
      <c r="A919" t="str">
        <f>'[2]بيانات العملاء'!D920</f>
        <v>ص\الحكمه</v>
      </c>
      <c r="B919" t="str">
        <f>'[2]بيانات العملاء'!E920</f>
        <v>صيدليات</v>
      </c>
      <c r="C919" t="str">
        <f>'[2]بيانات العملاء'!F920</f>
        <v>القاهره</v>
      </c>
      <c r="D919" t="str">
        <f>'[2]بيانات العملاء'!G920</f>
        <v>المنيل</v>
      </c>
      <c r="E919" t="str">
        <f>'[2]بيانات العملاء'!H920</f>
        <v>9سعيد ذو الفقار المنيل الغربي المنيل</v>
      </c>
      <c r="F919" t="str">
        <f>'[2]بيانات العملاء'!I920</f>
        <v/>
      </c>
      <c r="G919">
        <f>'[2]بيانات العملاء'!J920</f>
        <v>918</v>
      </c>
      <c r="H919">
        <f>'[2]بيانات العملاء'!K920</f>
        <v>30</v>
      </c>
      <c r="I919" t="str">
        <f>'[2]بيانات العملاء'!L920</f>
        <v>اجل ع الاستحقاق</v>
      </c>
      <c r="J919" t="str">
        <f>'[2]بيانات العملاء'!M920</f>
        <v>امر توريد</v>
      </c>
      <c r="K919">
        <f>'[2]بيانات العملاء'!N920</f>
        <v>0</v>
      </c>
      <c r="L919">
        <f>'[2]بيانات العملاء'!O920</f>
        <v>0</v>
      </c>
      <c r="M919">
        <f>'[2]بيانات العملاء'!P920</f>
        <v>0</v>
      </c>
      <c r="N919">
        <f>'[2]بيانات العملاء'!Q920</f>
        <v>0</v>
      </c>
      <c r="O919">
        <f>'[2]بيانات العملاء'!R920</f>
        <v>0</v>
      </c>
    </row>
    <row r="920" spans="1:15" hidden="1" x14ac:dyDescent="0.25">
      <c r="A920" t="str">
        <f>'[2]بيانات العملاء'!D921</f>
        <v>ص\د.صفيه أبو الغار</v>
      </c>
      <c r="B920" t="str">
        <f>'[2]بيانات العملاء'!E921</f>
        <v>صيدليات</v>
      </c>
      <c r="C920" t="str">
        <f>'[2]بيانات العملاء'!F921</f>
        <v>القاهره</v>
      </c>
      <c r="D920" t="str">
        <f>'[2]بيانات العملاء'!G921</f>
        <v>المنيل</v>
      </c>
      <c r="E920" t="str">
        <f>'[2]بيانات العملاء'!H921</f>
        <v>27ش قلعه الروضه منيل الروضه</v>
      </c>
      <c r="F920" t="str">
        <f>'[2]بيانات العملاء'!I921</f>
        <v/>
      </c>
      <c r="G920">
        <f>'[2]بيانات العملاء'!J921</f>
        <v>919</v>
      </c>
      <c r="H920">
        <f>'[2]بيانات العملاء'!K921</f>
        <v>30</v>
      </c>
      <c r="I920" t="str">
        <f>'[2]بيانات العملاء'!L921</f>
        <v>اجل ع الاستحقاق</v>
      </c>
      <c r="J920" t="str">
        <f>'[2]بيانات العملاء'!M921</f>
        <v>امر توريد</v>
      </c>
      <c r="K920">
        <f>'[2]بيانات العملاء'!N921</f>
        <v>0</v>
      </c>
      <c r="L920">
        <f>'[2]بيانات العملاء'!O921</f>
        <v>0</v>
      </c>
      <c r="M920">
        <f>'[2]بيانات العملاء'!P921</f>
        <v>0</v>
      </c>
      <c r="N920">
        <f>'[2]بيانات العملاء'!Q921</f>
        <v>0</v>
      </c>
      <c r="O920">
        <f>'[2]بيانات العملاء'!R921</f>
        <v>0</v>
      </c>
    </row>
    <row r="921" spans="1:15" hidden="1" x14ac:dyDescent="0.25">
      <c r="A921" t="str">
        <f>'[2]بيانات العملاء'!D922</f>
        <v>ص\علي</v>
      </c>
      <c r="B921" t="str">
        <f>'[2]بيانات العملاء'!E922</f>
        <v>صيدليات</v>
      </c>
      <c r="C921" t="str">
        <f>'[2]بيانات العملاء'!F922</f>
        <v>الجيزه</v>
      </c>
      <c r="D921" t="str">
        <f>'[2]بيانات العملاء'!G922</f>
        <v>الهرم</v>
      </c>
      <c r="E921" t="str">
        <f>'[2]بيانات العملاء'!H922</f>
        <v xml:space="preserve">168ش البحر الأعظم معهد الرمد </v>
      </c>
      <c r="F921" t="str">
        <f>'[2]بيانات العملاء'!I922</f>
        <v/>
      </c>
      <c r="G921">
        <f>'[2]بيانات العملاء'!J922</f>
        <v>920</v>
      </c>
      <c r="H921">
        <f>'[2]بيانات العملاء'!K922</f>
        <v>30</v>
      </c>
      <c r="I921" t="str">
        <f>'[2]بيانات العملاء'!L922</f>
        <v>اجل ع الاستحقاق</v>
      </c>
      <c r="J921" t="str">
        <f>'[2]بيانات العملاء'!M922</f>
        <v>امر توريد</v>
      </c>
      <c r="K921">
        <f>'[2]بيانات العملاء'!N922</f>
        <v>0</v>
      </c>
      <c r="L921">
        <f>'[2]بيانات العملاء'!O922</f>
        <v>0</v>
      </c>
      <c r="M921">
        <f>'[2]بيانات العملاء'!P922</f>
        <v>0</v>
      </c>
      <c r="N921">
        <f>'[2]بيانات العملاء'!Q922</f>
        <v>0</v>
      </c>
      <c r="O921">
        <f>'[2]بيانات العملاء'!R922</f>
        <v>0</v>
      </c>
    </row>
    <row r="922" spans="1:15" hidden="1" x14ac:dyDescent="0.25">
      <c r="A922" t="str">
        <f>'[2]بيانات العملاء'!D923</f>
        <v>ص\الياسمين</v>
      </c>
      <c r="B922" t="str">
        <f>'[2]بيانات العملاء'!E923</f>
        <v>صيدليات</v>
      </c>
      <c r="C922" t="str">
        <f>'[2]بيانات العملاء'!F923</f>
        <v>الجيزه</v>
      </c>
      <c r="D922" t="str">
        <f>'[2]بيانات العملاء'!G923</f>
        <v>المنيب</v>
      </c>
      <c r="E922" t="str">
        <f>'[2]بيانات العملاء'!H923</f>
        <v>2ش ترعه الزمر أبراج المحموديه برج الياسمين الضرائب</v>
      </c>
      <c r="F922" t="str">
        <f>'[2]بيانات العملاء'!I923</f>
        <v/>
      </c>
      <c r="G922">
        <f>'[2]بيانات العملاء'!J923</f>
        <v>921</v>
      </c>
      <c r="H922">
        <f>'[2]بيانات العملاء'!K923</f>
        <v>30</v>
      </c>
      <c r="I922" t="str">
        <f>'[2]بيانات العملاء'!L923</f>
        <v>اجل ع الاستحقاق</v>
      </c>
      <c r="J922" t="str">
        <f>'[2]بيانات العملاء'!M923</f>
        <v>امر توريد</v>
      </c>
      <c r="K922">
        <f>'[2]بيانات العملاء'!N923</f>
        <v>0</v>
      </c>
      <c r="L922">
        <f>'[2]بيانات العملاء'!O923</f>
        <v>0</v>
      </c>
      <c r="M922">
        <f>'[2]بيانات العملاء'!P923</f>
        <v>0</v>
      </c>
      <c r="N922">
        <f>'[2]بيانات العملاء'!Q923</f>
        <v>0</v>
      </c>
      <c r="O922">
        <f>'[2]بيانات العملاء'!R923</f>
        <v>0</v>
      </c>
    </row>
    <row r="923" spans="1:15" hidden="1" x14ac:dyDescent="0.25">
      <c r="A923" t="str">
        <f>'[2]بيانات العملاء'!D924</f>
        <v>ص\السنابل</v>
      </c>
      <c r="B923" t="str">
        <f>'[2]بيانات العملاء'!E924</f>
        <v>صيدليات</v>
      </c>
      <c r="C923" t="str">
        <f>'[2]بيانات العملاء'!F924</f>
        <v>القاهره</v>
      </c>
      <c r="D923" t="str">
        <f>'[2]بيانات العملاء'!G924</f>
        <v>المطريه</v>
      </c>
      <c r="E923" t="str">
        <f>'[2]بيانات العملاء'!H924</f>
        <v xml:space="preserve">4مسجد نصر الإسلام المطريه البحريه </v>
      </c>
      <c r="F923" t="str">
        <f>'[2]بيانات العملاء'!I924</f>
        <v/>
      </c>
      <c r="G923">
        <f>'[2]بيانات العملاء'!J924</f>
        <v>922</v>
      </c>
      <c r="H923">
        <f>'[2]بيانات العملاء'!K924</f>
        <v>30</v>
      </c>
      <c r="I923" t="str">
        <f>'[2]بيانات العملاء'!L924</f>
        <v>اجل ع الاستحقاق</v>
      </c>
      <c r="J923" t="str">
        <f>'[2]بيانات العملاء'!M924</f>
        <v>امر توريد</v>
      </c>
      <c r="K923">
        <f>'[2]بيانات العملاء'!N924</f>
        <v>0</v>
      </c>
      <c r="L923">
        <f>'[2]بيانات العملاء'!O924</f>
        <v>0</v>
      </c>
      <c r="M923">
        <f>'[2]بيانات العملاء'!P924</f>
        <v>0</v>
      </c>
      <c r="N923">
        <f>'[2]بيانات العملاء'!Q924</f>
        <v>0</v>
      </c>
      <c r="O923">
        <f>'[2]بيانات العملاء'!R924</f>
        <v>0</v>
      </c>
    </row>
    <row r="924" spans="1:15" hidden="1" x14ac:dyDescent="0.25">
      <c r="A924" t="str">
        <f>'[2]بيانات العملاء'!D925</f>
        <v>ص\المراغي</v>
      </c>
      <c r="B924" t="str">
        <f>'[2]بيانات العملاء'!E925</f>
        <v>صيدليات</v>
      </c>
      <c r="C924" t="str">
        <f>'[2]بيانات العملاء'!F925</f>
        <v>القاهره</v>
      </c>
      <c r="D924" t="str">
        <f>'[2]بيانات العملاء'!G925</f>
        <v>مدينه نصر</v>
      </c>
      <c r="E924" t="str">
        <f>'[2]بيانات العملاء'!H925</f>
        <v xml:space="preserve">42شارع احمد حسني بجوار جنينه مول </v>
      </c>
      <c r="F924" t="str">
        <f>'[2]بيانات العملاء'!I925</f>
        <v/>
      </c>
      <c r="G924">
        <f>'[2]بيانات العملاء'!J925</f>
        <v>923</v>
      </c>
      <c r="H924">
        <f>'[2]بيانات العملاء'!K925</f>
        <v>30</v>
      </c>
      <c r="I924" t="str">
        <f>'[2]بيانات العملاء'!L925</f>
        <v>اجل ع الاستحقاق</v>
      </c>
      <c r="J924" t="str">
        <f>'[2]بيانات العملاء'!M925</f>
        <v>امر توريد</v>
      </c>
      <c r="K924">
        <f>'[2]بيانات العملاء'!N925</f>
        <v>0</v>
      </c>
      <c r="L924">
        <f>'[2]بيانات العملاء'!O925</f>
        <v>0</v>
      </c>
      <c r="M924">
        <f>'[2]بيانات العملاء'!P925</f>
        <v>0</v>
      </c>
      <c r="N924">
        <f>'[2]بيانات العملاء'!Q925</f>
        <v>0</v>
      </c>
      <c r="O924">
        <f>'[2]بيانات العملاء'!R925</f>
        <v>0</v>
      </c>
    </row>
    <row r="925" spans="1:15" hidden="1" x14ac:dyDescent="0.25">
      <c r="A925" t="str">
        <f>'[2]بيانات العملاء'!D926</f>
        <v>ص\د.ممدوح أنور</v>
      </c>
      <c r="B925" t="str">
        <f>'[2]بيانات العملاء'!E926</f>
        <v>صيدليات</v>
      </c>
      <c r="C925" t="str">
        <f>'[2]بيانات العملاء'!F926</f>
        <v>القاهره</v>
      </c>
      <c r="D925" t="str">
        <f>'[2]بيانات العملاء'!G926</f>
        <v>مدينه نصر</v>
      </c>
      <c r="E925" t="str">
        <f>'[2]بيانات العملاء'!H926</f>
        <v>43اسماعيل القباني المنطقه الاولي مدينه نصر</v>
      </c>
      <c r="F925" t="str">
        <f>'[2]بيانات العملاء'!I926</f>
        <v/>
      </c>
      <c r="G925">
        <f>'[2]بيانات العملاء'!J926</f>
        <v>924</v>
      </c>
      <c r="H925">
        <f>'[2]بيانات العملاء'!K926</f>
        <v>30</v>
      </c>
      <c r="I925" t="str">
        <f>'[2]بيانات العملاء'!L926</f>
        <v>اجل ع الاستحقاق</v>
      </c>
      <c r="J925" t="str">
        <f>'[2]بيانات العملاء'!M926</f>
        <v>امر توريد</v>
      </c>
      <c r="K925">
        <f>'[2]بيانات العملاء'!N926</f>
        <v>0</v>
      </c>
      <c r="L925">
        <f>'[2]بيانات العملاء'!O926</f>
        <v>0</v>
      </c>
      <c r="M925">
        <f>'[2]بيانات العملاء'!P926</f>
        <v>0</v>
      </c>
      <c r="N925">
        <f>'[2]بيانات العملاء'!Q926</f>
        <v>0</v>
      </c>
      <c r="O925">
        <f>'[2]بيانات العملاء'!R926</f>
        <v>0</v>
      </c>
    </row>
    <row r="926" spans="1:15" hidden="1" x14ac:dyDescent="0.25">
      <c r="A926" t="str">
        <f>'[2]بيانات العملاء'!D927</f>
        <v>ص\المنير</v>
      </c>
      <c r="B926" t="str">
        <f>'[2]بيانات العملاء'!E927</f>
        <v>صيدليات</v>
      </c>
      <c r="C926" t="str">
        <f>'[2]بيانات العملاء'!F927</f>
        <v>القاهره</v>
      </c>
      <c r="D926" t="str">
        <f>'[2]بيانات العملاء'!G927</f>
        <v>عابدين</v>
      </c>
      <c r="E926" t="str">
        <f>'[2]بيانات العملاء'!H927</f>
        <v>47شارع الفلكي الدواوين عابدين</v>
      </c>
      <c r="F926" t="str">
        <f>'[2]بيانات العملاء'!I927</f>
        <v/>
      </c>
      <c r="G926">
        <f>'[2]بيانات العملاء'!J927</f>
        <v>925</v>
      </c>
      <c r="H926">
        <f>'[2]بيانات العملاء'!K927</f>
        <v>30</v>
      </c>
      <c r="I926" t="str">
        <f>'[2]بيانات العملاء'!L927</f>
        <v>اجل ع الاستحقاق</v>
      </c>
      <c r="J926" t="str">
        <f>'[2]بيانات العملاء'!M927</f>
        <v>امر توريد</v>
      </c>
      <c r="K926">
        <f>'[2]بيانات العملاء'!N927</f>
        <v>0</v>
      </c>
      <c r="L926">
        <f>'[2]بيانات العملاء'!O927</f>
        <v>0</v>
      </c>
      <c r="M926">
        <f>'[2]بيانات العملاء'!P927</f>
        <v>0</v>
      </c>
      <c r="N926">
        <f>'[2]بيانات العملاء'!Q927</f>
        <v>0</v>
      </c>
      <c r="O926">
        <f>'[2]بيانات العملاء'!R927</f>
        <v>0</v>
      </c>
    </row>
    <row r="927" spans="1:15" hidden="1" x14ac:dyDescent="0.25">
      <c r="A927" t="str">
        <f>'[2]بيانات العملاء'!D928</f>
        <v xml:space="preserve">ص\رايت </v>
      </c>
      <c r="B927" t="str">
        <f>'[2]بيانات العملاء'!E928</f>
        <v>صيدليات</v>
      </c>
      <c r="C927" t="str">
        <f>'[2]بيانات العملاء'!F928</f>
        <v>القاهره</v>
      </c>
      <c r="D927" t="str">
        <f>'[2]بيانات العملاء'!G928</f>
        <v>مدينه نصر</v>
      </c>
      <c r="E927" t="str">
        <f>'[2]بيانات العملاء'!H928</f>
        <v>5محمد صقر خفاجه المنطقه الاولي مدينه نصر</v>
      </c>
      <c r="F927" t="str">
        <f>'[2]بيانات العملاء'!I928</f>
        <v/>
      </c>
      <c r="G927">
        <f>'[2]بيانات العملاء'!J928</f>
        <v>926</v>
      </c>
      <c r="H927">
        <f>'[2]بيانات العملاء'!K928</f>
        <v>30</v>
      </c>
      <c r="I927" t="str">
        <f>'[2]بيانات العملاء'!L928</f>
        <v>اجل ع الاستحقاق</v>
      </c>
      <c r="J927" t="str">
        <f>'[2]بيانات العملاء'!M928</f>
        <v>امر توريد</v>
      </c>
      <c r="K927">
        <f>'[2]بيانات العملاء'!N928</f>
        <v>0</v>
      </c>
      <c r="L927">
        <f>'[2]بيانات العملاء'!O928</f>
        <v>0</v>
      </c>
      <c r="M927">
        <f>'[2]بيانات العملاء'!P928</f>
        <v>0</v>
      </c>
      <c r="N927">
        <f>'[2]بيانات العملاء'!Q928</f>
        <v>0</v>
      </c>
      <c r="O927">
        <f>'[2]بيانات العملاء'!R928</f>
        <v>0</v>
      </c>
    </row>
    <row r="928" spans="1:15" hidden="1" x14ac:dyDescent="0.25">
      <c r="A928" t="str">
        <f>'[2]بيانات العملاء'!D929</f>
        <v>ص\الشاذلي</v>
      </c>
      <c r="B928" t="str">
        <f>'[2]بيانات العملاء'!E929</f>
        <v>صيدليات</v>
      </c>
      <c r="C928" t="str">
        <f>'[2]بيانات العملاء'!F929</f>
        <v>الجيزه</v>
      </c>
      <c r="D928" t="str">
        <f>'[2]بيانات العملاء'!G929</f>
        <v xml:space="preserve">حدائق الاهرام </v>
      </c>
      <c r="E928" t="str">
        <f>'[2]بيانات العملاء'!H929</f>
        <v>14د\شارع الضغط حدائق الاهرام البوابه الاولي</v>
      </c>
      <c r="F928" t="str">
        <f>'[2]بيانات العملاء'!I929</f>
        <v/>
      </c>
      <c r="G928">
        <f>'[2]بيانات العملاء'!J929</f>
        <v>927</v>
      </c>
      <c r="H928">
        <f>'[2]بيانات العملاء'!K929</f>
        <v>30</v>
      </c>
      <c r="I928" t="str">
        <f>'[2]بيانات العملاء'!L929</f>
        <v>اجل ع الاستحقاق</v>
      </c>
      <c r="J928" t="str">
        <f>'[2]بيانات العملاء'!M929</f>
        <v>امر توريد</v>
      </c>
      <c r="K928">
        <f>'[2]بيانات العملاء'!N929</f>
        <v>0</v>
      </c>
      <c r="L928">
        <f>'[2]بيانات العملاء'!O929</f>
        <v>0</v>
      </c>
      <c r="M928">
        <f>'[2]بيانات العملاء'!P929</f>
        <v>0</v>
      </c>
      <c r="N928">
        <f>'[2]بيانات العملاء'!Q929</f>
        <v>0</v>
      </c>
      <c r="O928">
        <f>'[2]بيانات العملاء'!R929</f>
        <v>0</v>
      </c>
    </row>
    <row r="929" spans="1:15" hidden="1" x14ac:dyDescent="0.25">
      <c r="A929" t="str">
        <f>'[2]بيانات العملاء'!D930</f>
        <v xml:space="preserve">ص\ايمان منصور </v>
      </c>
      <c r="B929" t="str">
        <f>'[2]بيانات العملاء'!E930</f>
        <v>صيدليات</v>
      </c>
      <c r="C929" t="str">
        <f>'[2]بيانات العملاء'!F930</f>
        <v>الجيزه</v>
      </c>
      <c r="D929" t="str">
        <f>'[2]بيانات العملاء'!G930</f>
        <v>الهرم</v>
      </c>
      <c r="E929" t="str">
        <f>'[2]بيانات العملاء'!H930</f>
        <v>3شارع الخليفه المامون متفرع من ترسا معمل النخبه</v>
      </c>
      <c r="F929" t="str">
        <f>'[2]بيانات العملاء'!I930</f>
        <v/>
      </c>
      <c r="G929">
        <f>'[2]بيانات العملاء'!J930</f>
        <v>928</v>
      </c>
      <c r="H929">
        <f>'[2]بيانات العملاء'!K930</f>
        <v>30</v>
      </c>
      <c r="I929" t="str">
        <f>'[2]بيانات العملاء'!L930</f>
        <v>اجل ع الاستحقاق</v>
      </c>
      <c r="J929" t="str">
        <f>'[2]بيانات العملاء'!M930</f>
        <v>امر توريد</v>
      </c>
      <c r="K929">
        <f>'[2]بيانات العملاء'!N930</f>
        <v>0</v>
      </c>
      <c r="L929">
        <f>'[2]بيانات العملاء'!O930</f>
        <v>0</v>
      </c>
      <c r="M929">
        <f>'[2]بيانات العملاء'!P930</f>
        <v>0</v>
      </c>
      <c r="N929">
        <f>'[2]بيانات العملاء'!Q930</f>
        <v>0</v>
      </c>
      <c r="O929">
        <f>'[2]بيانات العملاء'!R930</f>
        <v>0</v>
      </c>
    </row>
    <row r="930" spans="1:15" hidden="1" x14ac:dyDescent="0.25">
      <c r="A930" t="str">
        <f>'[2]بيانات العملاء'!D931</f>
        <v>ص\علاء</v>
      </c>
      <c r="B930" t="str">
        <f>'[2]بيانات العملاء'!E931</f>
        <v>صيدليات</v>
      </c>
      <c r="C930" t="str">
        <f>'[2]بيانات العملاء'!F931</f>
        <v>الجيزه</v>
      </c>
      <c r="D930" t="str">
        <f>'[2]بيانات العملاء'!G931</f>
        <v>المهندسين</v>
      </c>
      <c r="E930" t="str">
        <f>'[2]بيانات العملاء'!H931</f>
        <v xml:space="preserve">الجيزه المهندسين </v>
      </c>
      <c r="F930" t="str">
        <f>'[2]بيانات العملاء'!I931</f>
        <v/>
      </c>
      <c r="G930">
        <f>'[2]بيانات العملاء'!J931</f>
        <v>929</v>
      </c>
      <c r="H930">
        <f>'[2]بيانات العملاء'!K931</f>
        <v>30</v>
      </c>
      <c r="I930" t="str">
        <f>'[2]بيانات العملاء'!L931</f>
        <v>اجل ع الاستحقاق</v>
      </c>
      <c r="J930" t="str">
        <f>'[2]بيانات العملاء'!M931</f>
        <v>امر توريد</v>
      </c>
      <c r="K930">
        <f>'[2]بيانات العملاء'!N931</f>
        <v>0</v>
      </c>
      <c r="L930">
        <f>'[2]بيانات العملاء'!O931</f>
        <v>0</v>
      </c>
      <c r="M930">
        <f>'[2]بيانات العملاء'!P931</f>
        <v>0</v>
      </c>
      <c r="N930">
        <f>'[2]بيانات العملاء'!Q931</f>
        <v>0</v>
      </c>
      <c r="O930">
        <f>'[2]بيانات العملاء'!R931</f>
        <v>0</v>
      </c>
    </row>
    <row r="931" spans="1:15" hidden="1" x14ac:dyDescent="0.25">
      <c r="A931" t="str">
        <f>'[2]بيانات العملاء'!D932</f>
        <v>ص\نورا سيف</v>
      </c>
      <c r="B931" t="str">
        <f>'[2]بيانات العملاء'!E932</f>
        <v>صيدليات</v>
      </c>
      <c r="C931" t="str">
        <f>'[2]بيانات العملاء'!F932</f>
        <v>الجيزه</v>
      </c>
      <c r="D931" t="str">
        <f>'[2]بيانات العملاء'!G932</f>
        <v>حي العجوزه</v>
      </c>
      <c r="E931" t="str">
        <f>'[2]بيانات العملاء'!H932</f>
        <v>23عوض عامر جزيره ميت عقبه حي العجوزه</v>
      </c>
      <c r="F931" t="str">
        <f>'[2]بيانات العملاء'!I932</f>
        <v/>
      </c>
      <c r="G931">
        <f>'[2]بيانات العملاء'!J932</f>
        <v>930</v>
      </c>
      <c r="H931">
        <f>'[2]بيانات العملاء'!K932</f>
        <v>30</v>
      </c>
      <c r="I931" t="str">
        <f>'[2]بيانات العملاء'!L932</f>
        <v>اجل ع الاستحقاق</v>
      </c>
      <c r="J931" t="str">
        <f>'[2]بيانات العملاء'!M932</f>
        <v>امر توريد</v>
      </c>
      <c r="K931">
        <f>'[2]بيانات العملاء'!N932</f>
        <v>0</v>
      </c>
      <c r="L931">
        <f>'[2]بيانات العملاء'!O932</f>
        <v>0</v>
      </c>
      <c r="M931">
        <f>'[2]بيانات العملاء'!P932</f>
        <v>0</v>
      </c>
      <c r="N931">
        <f>'[2]بيانات العملاء'!Q932</f>
        <v>0</v>
      </c>
      <c r="O931">
        <f>'[2]بيانات العملاء'!R932</f>
        <v>0</v>
      </c>
    </row>
    <row r="932" spans="1:15" hidden="1" x14ac:dyDescent="0.25">
      <c r="A932" t="str">
        <f>'[2]بيانات العملاء'!D933</f>
        <v>ص\ حجر</v>
      </c>
      <c r="B932" t="str">
        <f>'[2]بيانات العملاء'!E933</f>
        <v>صيدليات</v>
      </c>
      <c r="C932" t="str">
        <f>'[2]بيانات العملاء'!F933</f>
        <v>الجيزه</v>
      </c>
      <c r="D932" t="str">
        <f>'[2]بيانات العملاء'!G933</f>
        <v>امبابة</v>
      </c>
      <c r="E932" t="str">
        <f>'[2]بيانات العملاء'!H933</f>
        <v xml:space="preserve">100sudan المعتمديه امبابه </v>
      </c>
      <c r="F932" t="str">
        <f>'[2]بيانات العملاء'!I933</f>
        <v/>
      </c>
      <c r="G932">
        <f>'[2]بيانات العملاء'!J933</f>
        <v>931</v>
      </c>
      <c r="H932">
        <f>'[2]بيانات العملاء'!K933</f>
        <v>30</v>
      </c>
      <c r="I932" t="str">
        <f>'[2]بيانات العملاء'!L933</f>
        <v>اجل ع الاستحقاق</v>
      </c>
      <c r="J932" t="str">
        <f>'[2]بيانات العملاء'!M933</f>
        <v>امر توريد</v>
      </c>
      <c r="K932">
        <f>'[2]بيانات العملاء'!N933</f>
        <v>0</v>
      </c>
      <c r="L932">
        <f>'[2]بيانات العملاء'!O933</f>
        <v>0</v>
      </c>
      <c r="M932">
        <f>'[2]بيانات العملاء'!P933</f>
        <v>0</v>
      </c>
      <c r="N932">
        <f>'[2]بيانات العملاء'!Q933</f>
        <v>0</v>
      </c>
      <c r="O932">
        <f>'[2]بيانات العملاء'!R933</f>
        <v>0</v>
      </c>
    </row>
    <row r="933" spans="1:15" hidden="1" x14ac:dyDescent="0.25">
      <c r="A933" t="str">
        <f>'[2]بيانات العملاء'!D934</f>
        <v>ص\علاء شحاته</v>
      </c>
      <c r="B933" t="str">
        <f>'[2]بيانات العملاء'!E934</f>
        <v>صيدليات</v>
      </c>
      <c r="C933" t="str">
        <f>'[2]بيانات العملاء'!F934</f>
        <v>الجيزه</v>
      </c>
      <c r="D933" t="str">
        <f>'[2]بيانات العملاء'!G934</f>
        <v>الدقي</v>
      </c>
      <c r="E933" t="str">
        <f>'[2]بيانات العملاء'!H934</f>
        <v xml:space="preserve">10ايران  الدقي </v>
      </c>
      <c r="F933" t="str">
        <f>'[2]بيانات العملاء'!I934</f>
        <v/>
      </c>
      <c r="G933">
        <f>'[2]بيانات العملاء'!J934</f>
        <v>932</v>
      </c>
      <c r="H933">
        <f>'[2]بيانات العملاء'!K934</f>
        <v>30</v>
      </c>
      <c r="I933" t="str">
        <f>'[2]بيانات العملاء'!L934</f>
        <v>اجل ع الاستحقاق</v>
      </c>
      <c r="J933" t="str">
        <f>'[2]بيانات العملاء'!M934</f>
        <v>امر توريد</v>
      </c>
      <c r="K933">
        <f>'[2]بيانات العملاء'!N934</f>
        <v>0</v>
      </c>
      <c r="L933">
        <f>'[2]بيانات العملاء'!O934</f>
        <v>0</v>
      </c>
      <c r="M933">
        <f>'[2]بيانات العملاء'!P934</f>
        <v>0</v>
      </c>
      <c r="N933">
        <f>'[2]بيانات العملاء'!Q934</f>
        <v>0</v>
      </c>
      <c r="O933">
        <f>'[2]بيانات العملاء'!R934</f>
        <v>0</v>
      </c>
    </row>
    <row r="934" spans="1:15" hidden="1" x14ac:dyDescent="0.25">
      <c r="A934" t="str">
        <f>'[2]بيانات العملاء'!D935</f>
        <v xml:space="preserve">ص\برج العبور </v>
      </c>
      <c r="B934" t="str">
        <f>'[2]بيانات العملاء'!E935</f>
        <v>صيدليات</v>
      </c>
      <c r="C934" t="str">
        <f>'[2]بيانات العملاء'!F935</f>
        <v>الجيزه</v>
      </c>
      <c r="D934" t="str">
        <f>'[2]بيانات العملاء'!G935</f>
        <v>الدقي</v>
      </c>
      <c r="E934" t="str">
        <f>'[2]بيانات العملاء'!H935</f>
        <v>6السد العالي الدقي</v>
      </c>
      <c r="F934" t="str">
        <f>'[2]بيانات العملاء'!I935</f>
        <v/>
      </c>
      <c r="G934">
        <f>'[2]بيانات العملاء'!J935</f>
        <v>933</v>
      </c>
      <c r="H934">
        <f>'[2]بيانات العملاء'!K935</f>
        <v>30</v>
      </c>
      <c r="I934" t="str">
        <f>'[2]بيانات العملاء'!L935</f>
        <v>اجل ع الاستحقاق</v>
      </c>
      <c r="J934" t="str">
        <f>'[2]بيانات العملاء'!M935</f>
        <v>امر توريد</v>
      </c>
      <c r="K934">
        <f>'[2]بيانات العملاء'!N935</f>
        <v>0</v>
      </c>
      <c r="L934">
        <f>'[2]بيانات العملاء'!O935</f>
        <v>0</v>
      </c>
      <c r="M934">
        <f>'[2]بيانات العملاء'!P935</f>
        <v>0</v>
      </c>
      <c r="N934">
        <f>'[2]بيانات العملاء'!Q935</f>
        <v>0</v>
      </c>
      <c r="O934">
        <f>'[2]بيانات العملاء'!R935</f>
        <v>0</v>
      </c>
    </row>
    <row r="935" spans="1:15" hidden="1" x14ac:dyDescent="0.25">
      <c r="A935" t="str">
        <f>'[2]بيانات العملاء'!D936</f>
        <v>ص \امجد وليم</v>
      </c>
      <c r="B935" t="str">
        <f>'[2]بيانات العملاء'!E936</f>
        <v>صيدليات</v>
      </c>
      <c r="C935" t="str">
        <f>'[2]بيانات العملاء'!F936</f>
        <v>الجيزه</v>
      </c>
      <c r="D935" t="str">
        <f>'[2]بيانات العملاء'!G936</f>
        <v>الدقي</v>
      </c>
      <c r="E935" t="str">
        <f>'[2]بيانات العملاء'!H936</f>
        <v>35عبد الرحيم صبري الدقي</v>
      </c>
      <c r="F935" t="str">
        <f>'[2]بيانات العملاء'!I936</f>
        <v/>
      </c>
      <c r="G935">
        <f>'[2]بيانات العملاء'!J936</f>
        <v>934</v>
      </c>
      <c r="H935">
        <f>'[2]بيانات العملاء'!K936</f>
        <v>30</v>
      </c>
      <c r="I935" t="str">
        <f>'[2]بيانات العملاء'!L936</f>
        <v>اجل ع الاستحقاق</v>
      </c>
      <c r="J935" t="str">
        <f>'[2]بيانات العملاء'!M936</f>
        <v>امر توريد</v>
      </c>
      <c r="K935">
        <f>'[2]بيانات العملاء'!N936</f>
        <v>0</v>
      </c>
      <c r="L935">
        <f>'[2]بيانات العملاء'!O936</f>
        <v>0</v>
      </c>
      <c r="M935">
        <f>'[2]بيانات العملاء'!P936</f>
        <v>0</v>
      </c>
      <c r="N935">
        <f>'[2]بيانات العملاء'!Q936</f>
        <v>0</v>
      </c>
      <c r="O935">
        <f>'[2]بيانات العملاء'!R936</f>
        <v>0</v>
      </c>
    </row>
    <row r="936" spans="1:15" hidden="1" x14ac:dyDescent="0.25">
      <c r="A936" t="str">
        <f>'[2]بيانات العملاء'!D937</f>
        <v>ص\اندرو</v>
      </c>
      <c r="B936" t="str">
        <f>'[2]بيانات العملاء'!E937</f>
        <v>صيدليات</v>
      </c>
      <c r="C936" t="str">
        <f>'[2]بيانات العملاء'!F937</f>
        <v>القاهره</v>
      </c>
      <c r="D936" t="str">
        <f>'[2]بيانات العملاء'!G937</f>
        <v>الساحل</v>
      </c>
      <c r="E936" t="str">
        <f>'[2]بيانات العملاء'!H937</f>
        <v xml:space="preserve">1المامون شريف الساحل </v>
      </c>
      <c r="F936" t="str">
        <f>'[2]بيانات العملاء'!I937</f>
        <v/>
      </c>
      <c r="G936">
        <f>'[2]بيانات العملاء'!J937</f>
        <v>935</v>
      </c>
      <c r="H936">
        <f>'[2]بيانات العملاء'!K937</f>
        <v>30</v>
      </c>
      <c r="I936" t="str">
        <f>'[2]بيانات العملاء'!L937</f>
        <v>اجل ع الاستحقاق</v>
      </c>
      <c r="J936" t="str">
        <f>'[2]بيانات العملاء'!M937</f>
        <v>امر توريد</v>
      </c>
      <c r="K936">
        <f>'[2]بيانات العملاء'!N937</f>
        <v>0</v>
      </c>
      <c r="L936">
        <f>'[2]بيانات العملاء'!O937</f>
        <v>0</v>
      </c>
      <c r="M936">
        <f>'[2]بيانات العملاء'!P937</f>
        <v>0</v>
      </c>
      <c r="N936">
        <f>'[2]بيانات العملاء'!Q937</f>
        <v>0</v>
      </c>
      <c r="O936">
        <f>'[2]بيانات العملاء'!R937</f>
        <v>0</v>
      </c>
    </row>
    <row r="937" spans="1:15" hidden="1" x14ac:dyDescent="0.25">
      <c r="A937" t="str">
        <f>'[2]بيانات العملاء'!D938</f>
        <v>ص\ياسر نواره</v>
      </c>
      <c r="B937" t="str">
        <f>'[2]بيانات العملاء'!E938</f>
        <v>صيدليات</v>
      </c>
      <c r="C937" t="str">
        <f>'[2]بيانات العملاء'!F938</f>
        <v>القاهره</v>
      </c>
      <c r="D937" t="str">
        <f>'[2]بيانات العملاء'!G938</f>
        <v>الساحل</v>
      </c>
      <c r="E937" t="str">
        <f>'[2]بيانات العملاء'!H938</f>
        <v>محمد الزهار شريف الساحل107</v>
      </c>
      <c r="F937" t="str">
        <f>'[2]بيانات العملاء'!I938</f>
        <v/>
      </c>
      <c r="G937">
        <f>'[2]بيانات العملاء'!J938</f>
        <v>936</v>
      </c>
      <c r="H937">
        <f>'[2]بيانات العملاء'!K938</f>
        <v>30</v>
      </c>
      <c r="I937" t="str">
        <f>'[2]بيانات العملاء'!L938</f>
        <v>اجل ع الاستحقاق</v>
      </c>
      <c r="J937" t="str">
        <f>'[2]بيانات العملاء'!M938</f>
        <v>امر توريد</v>
      </c>
      <c r="K937">
        <f>'[2]بيانات العملاء'!N938</f>
        <v>0</v>
      </c>
      <c r="L937">
        <f>'[2]بيانات العملاء'!O938</f>
        <v>0</v>
      </c>
      <c r="M937">
        <f>'[2]بيانات العملاء'!P938</f>
        <v>0</v>
      </c>
      <c r="N937">
        <f>'[2]بيانات العملاء'!Q938</f>
        <v>0</v>
      </c>
      <c r="O937">
        <f>'[2]بيانات العملاء'!R938</f>
        <v>0</v>
      </c>
    </row>
    <row r="938" spans="1:15" hidden="1" x14ac:dyDescent="0.25">
      <c r="A938" t="str">
        <f>'[2]بيانات العملاء'!D939</f>
        <v>ص\احمد عبد الجواد</v>
      </c>
      <c r="B938" t="str">
        <f>'[2]بيانات العملاء'!E939</f>
        <v>صيدليات</v>
      </c>
      <c r="C938" t="str">
        <f>'[2]بيانات العملاء'!F939</f>
        <v>القاهره</v>
      </c>
      <c r="D938" t="str">
        <f>'[2]بيانات العملاء'!G939</f>
        <v>عين شمس</v>
      </c>
      <c r="E938" t="str">
        <f>'[2]بيانات العملاء'!H939</f>
        <v>139احمد عصمت الزهراء ومساكن الحلميه قسم عين شمس</v>
      </c>
      <c r="F938" t="str">
        <f>'[2]بيانات العملاء'!I939</f>
        <v/>
      </c>
      <c r="G938">
        <f>'[2]بيانات العملاء'!J939</f>
        <v>937</v>
      </c>
      <c r="H938">
        <f>'[2]بيانات العملاء'!K939</f>
        <v>30</v>
      </c>
      <c r="I938" t="str">
        <f>'[2]بيانات العملاء'!L939</f>
        <v>اجل ع الاستحقاق</v>
      </c>
      <c r="J938" t="str">
        <f>'[2]بيانات العملاء'!M939</f>
        <v>امر توريد</v>
      </c>
      <c r="K938">
        <f>'[2]بيانات العملاء'!N939</f>
        <v>0</v>
      </c>
      <c r="L938">
        <f>'[2]بيانات العملاء'!O939</f>
        <v>0</v>
      </c>
      <c r="M938">
        <f>'[2]بيانات العملاء'!P939</f>
        <v>0</v>
      </c>
      <c r="N938">
        <f>'[2]بيانات العملاء'!Q939</f>
        <v>0</v>
      </c>
      <c r="O938">
        <f>'[2]بيانات العملاء'!R939</f>
        <v>0</v>
      </c>
    </row>
    <row r="939" spans="1:15" hidden="1" x14ac:dyDescent="0.25">
      <c r="A939" t="str">
        <f>'[2]بيانات العملاء'!D940</f>
        <v xml:space="preserve">ص\وي كير </v>
      </c>
      <c r="B939" t="str">
        <f>'[2]بيانات العملاء'!E940</f>
        <v>صيدليات</v>
      </c>
      <c r="C939" t="str">
        <f>'[2]بيانات العملاء'!F940</f>
        <v>الجيزه</v>
      </c>
      <c r="D939" t="str">
        <f>'[2]بيانات العملاء'!G940</f>
        <v>الدقي</v>
      </c>
      <c r="E939" t="str">
        <f>'[2]بيانات العملاء'!H940</f>
        <v>2علي عبد الحليم الدقي</v>
      </c>
      <c r="F939" t="str">
        <f>'[2]بيانات العملاء'!I940</f>
        <v/>
      </c>
      <c r="G939">
        <f>'[2]بيانات العملاء'!J940</f>
        <v>938</v>
      </c>
      <c r="H939">
        <f>'[2]بيانات العملاء'!K940</f>
        <v>30</v>
      </c>
      <c r="I939" t="str">
        <f>'[2]بيانات العملاء'!L940</f>
        <v>اجل ع الاستحقاق</v>
      </c>
      <c r="J939" t="str">
        <f>'[2]بيانات العملاء'!M940</f>
        <v>امر توريد</v>
      </c>
      <c r="K939">
        <f>'[2]بيانات العملاء'!N940</f>
        <v>0</v>
      </c>
      <c r="L939">
        <f>'[2]بيانات العملاء'!O940</f>
        <v>0</v>
      </c>
      <c r="M939">
        <f>'[2]بيانات العملاء'!P940</f>
        <v>0</v>
      </c>
      <c r="N939">
        <f>'[2]بيانات العملاء'!Q940</f>
        <v>0</v>
      </c>
      <c r="O939">
        <f>'[2]بيانات العملاء'!R940</f>
        <v>0</v>
      </c>
    </row>
    <row r="940" spans="1:15" hidden="1" x14ac:dyDescent="0.25">
      <c r="A940" t="str">
        <f>'[2]بيانات العملاء'!D941</f>
        <v>ص\الرفاعي</v>
      </c>
      <c r="B940" t="str">
        <f>'[2]بيانات العملاء'!E941</f>
        <v>صيدليات</v>
      </c>
      <c r="C940" t="str">
        <f>'[2]بيانات العملاء'!F941</f>
        <v>الجيزه</v>
      </c>
      <c r="D940" t="str">
        <f>'[2]بيانات العملاء'!G941</f>
        <v>امبابة</v>
      </c>
      <c r="E940" t="str">
        <f>'[2]بيانات العملاء'!H941</f>
        <v xml:space="preserve">طريق كفر طهرمس صفط اللبن </v>
      </c>
      <c r="F940" t="str">
        <f>'[2]بيانات العملاء'!I941</f>
        <v/>
      </c>
      <c r="G940">
        <f>'[2]بيانات العملاء'!J941</f>
        <v>939</v>
      </c>
      <c r="H940">
        <f>'[2]بيانات العملاء'!K941</f>
        <v>30</v>
      </c>
      <c r="I940" t="str">
        <f>'[2]بيانات العملاء'!L941</f>
        <v>اجل ع الاستحقاق</v>
      </c>
      <c r="J940" t="str">
        <f>'[2]بيانات العملاء'!M941</f>
        <v>امر توريد</v>
      </c>
      <c r="K940">
        <f>'[2]بيانات العملاء'!N941</f>
        <v>0</v>
      </c>
      <c r="L940">
        <f>'[2]بيانات العملاء'!O941</f>
        <v>0</v>
      </c>
      <c r="M940">
        <f>'[2]بيانات العملاء'!P941</f>
        <v>0</v>
      </c>
      <c r="N940">
        <f>'[2]بيانات العملاء'!Q941</f>
        <v>0</v>
      </c>
      <c r="O940">
        <f>'[2]بيانات العملاء'!R941</f>
        <v>0</v>
      </c>
    </row>
    <row r="941" spans="1:15" hidden="1" x14ac:dyDescent="0.25">
      <c r="A941" t="str">
        <f>'[2]بيانات العملاء'!D942</f>
        <v>ص\سعد محمد</v>
      </c>
      <c r="B941" t="str">
        <f>'[2]بيانات العملاء'!E942</f>
        <v>صيدليات</v>
      </c>
      <c r="C941" t="str">
        <f>'[2]بيانات العملاء'!F942</f>
        <v>الجيزه</v>
      </c>
      <c r="D941" t="str">
        <f>'[2]بيانات العملاء'!G942</f>
        <v xml:space="preserve">الهرم </v>
      </c>
      <c r="E941" t="str">
        <f>'[2]بيانات العملاء'!H942</f>
        <v>محمد عبد المعز عطاطي الهرم</v>
      </c>
      <c r="F941" t="str">
        <f>'[2]بيانات العملاء'!I942</f>
        <v/>
      </c>
      <c r="G941">
        <f>'[2]بيانات العملاء'!J942</f>
        <v>940</v>
      </c>
      <c r="H941">
        <f>'[2]بيانات العملاء'!K942</f>
        <v>30</v>
      </c>
      <c r="I941" t="str">
        <f>'[2]بيانات العملاء'!L942</f>
        <v>اجل ع الاستحقاق</v>
      </c>
      <c r="J941" t="str">
        <f>'[2]بيانات العملاء'!M942</f>
        <v>امر توريد</v>
      </c>
      <c r="K941">
        <f>'[2]بيانات العملاء'!N942</f>
        <v>0</v>
      </c>
      <c r="L941">
        <f>'[2]بيانات العملاء'!O942</f>
        <v>0</v>
      </c>
      <c r="M941">
        <f>'[2]بيانات العملاء'!P942</f>
        <v>0</v>
      </c>
      <c r="N941">
        <f>'[2]بيانات العملاء'!Q942</f>
        <v>0</v>
      </c>
      <c r="O941">
        <f>'[2]بيانات العملاء'!R942</f>
        <v>0</v>
      </c>
    </row>
    <row r="942" spans="1:15" hidden="1" x14ac:dyDescent="0.25">
      <c r="A942" t="str">
        <f>'[2]بيانات العملاء'!D943</f>
        <v xml:space="preserve">ص\الحياه </v>
      </c>
      <c r="B942" t="str">
        <f>'[2]بيانات العملاء'!E943</f>
        <v>صيدليات</v>
      </c>
      <c r="C942" t="str">
        <f>'[2]بيانات العملاء'!F943</f>
        <v>الجيزه</v>
      </c>
      <c r="D942" t="str">
        <f>'[2]بيانات العملاء'!G943</f>
        <v>قسم العمرانيه</v>
      </c>
      <c r="E942" t="str">
        <f>'[2]بيانات العملاء'!H943</f>
        <v xml:space="preserve">90شارع الملك فيصل كفر طهرمس </v>
      </c>
      <c r="F942" t="str">
        <f>'[2]بيانات العملاء'!I943</f>
        <v/>
      </c>
      <c r="G942">
        <f>'[2]بيانات العملاء'!J943</f>
        <v>941</v>
      </c>
      <c r="H942">
        <f>'[2]بيانات العملاء'!K943</f>
        <v>30</v>
      </c>
      <c r="I942" t="str">
        <f>'[2]بيانات العملاء'!L943</f>
        <v>اجل ع الاستحقاق</v>
      </c>
      <c r="J942" t="str">
        <f>'[2]بيانات العملاء'!M943</f>
        <v>امر توريد</v>
      </c>
      <c r="K942">
        <f>'[2]بيانات العملاء'!N943</f>
        <v>0</v>
      </c>
      <c r="L942">
        <f>'[2]بيانات العملاء'!O943</f>
        <v>0</v>
      </c>
      <c r="M942">
        <f>'[2]بيانات العملاء'!P943</f>
        <v>0</v>
      </c>
      <c r="N942">
        <f>'[2]بيانات العملاء'!Q943</f>
        <v>0</v>
      </c>
      <c r="O942">
        <f>'[2]بيانات العملاء'!R943</f>
        <v>0</v>
      </c>
    </row>
    <row r="943" spans="1:15" hidden="1" x14ac:dyDescent="0.25">
      <c r="A943" t="str">
        <f>'[2]بيانات العملاء'!D944</f>
        <v>ص\هشام الدين</v>
      </c>
      <c r="B943" t="str">
        <f>'[2]بيانات العملاء'!E944</f>
        <v>صيدليات</v>
      </c>
      <c r="C943" t="str">
        <f>'[2]بيانات العملاء'!F944</f>
        <v>الجيزه</v>
      </c>
      <c r="D943" t="str">
        <f>'[2]بيانات العملاء'!G944</f>
        <v>الهرم</v>
      </c>
      <c r="E943" t="str">
        <f>'[2]بيانات العملاء'!H944</f>
        <v>1شارع احمد علي كعبيش طوابق ش الملك فيصل عطاطي</v>
      </c>
      <c r="F943" t="str">
        <f>'[2]بيانات العملاء'!I944</f>
        <v/>
      </c>
      <c r="G943">
        <f>'[2]بيانات العملاء'!J944</f>
        <v>942</v>
      </c>
      <c r="H943">
        <f>'[2]بيانات العملاء'!K944</f>
        <v>30</v>
      </c>
      <c r="I943" t="str">
        <f>'[2]بيانات العملاء'!L944</f>
        <v>اجل ع الاستحقاق</v>
      </c>
      <c r="J943" t="str">
        <f>'[2]بيانات العملاء'!M944</f>
        <v>امر توريد</v>
      </c>
      <c r="K943">
        <f>'[2]بيانات العملاء'!N944</f>
        <v>0</v>
      </c>
      <c r="L943">
        <f>'[2]بيانات العملاء'!O944</f>
        <v>0</v>
      </c>
      <c r="M943">
        <f>'[2]بيانات العملاء'!P944</f>
        <v>0</v>
      </c>
      <c r="N943">
        <f>'[2]بيانات العملاء'!Q944</f>
        <v>0</v>
      </c>
      <c r="O943">
        <f>'[2]بيانات العملاء'!R944</f>
        <v>0</v>
      </c>
    </row>
    <row r="944" spans="1:15" hidden="1" x14ac:dyDescent="0.25">
      <c r="A944" t="str">
        <f>'[2]بيانات العملاء'!D945</f>
        <v>ص\ياسمين الحديثه</v>
      </c>
      <c r="B944" t="str">
        <f>'[2]بيانات العملاء'!E945</f>
        <v>صيدليات</v>
      </c>
      <c r="C944" t="str">
        <f>'[2]بيانات العملاء'!F945</f>
        <v>الجيزه</v>
      </c>
      <c r="D944" t="str">
        <f>'[2]بيانات العملاء'!G945</f>
        <v>فيصل</v>
      </c>
      <c r="E944" t="str">
        <f>'[2]بيانات العملاء'!H945</f>
        <v>الجيزه فيصل</v>
      </c>
      <c r="F944" t="str">
        <f>'[2]بيانات العملاء'!I945</f>
        <v/>
      </c>
      <c r="G944">
        <f>'[2]بيانات العملاء'!J945</f>
        <v>943</v>
      </c>
      <c r="H944">
        <f>'[2]بيانات العملاء'!K945</f>
        <v>30</v>
      </c>
      <c r="I944" t="str">
        <f>'[2]بيانات العملاء'!L945</f>
        <v>اجل ع الاستحقاق</v>
      </c>
      <c r="J944" t="str">
        <f>'[2]بيانات العملاء'!M945</f>
        <v>امر توريد</v>
      </c>
      <c r="K944">
        <f>'[2]بيانات العملاء'!N945</f>
        <v>0</v>
      </c>
      <c r="L944">
        <f>'[2]بيانات العملاء'!O945</f>
        <v>0</v>
      </c>
      <c r="M944">
        <f>'[2]بيانات العملاء'!P945</f>
        <v>0</v>
      </c>
      <c r="N944">
        <f>'[2]بيانات العملاء'!Q945</f>
        <v>0</v>
      </c>
      <c r="O944">
        <f>'[2]بيانات العملاء'!R945</f>
        <v>0</v>
      </c>
    </row>
    <row r="945" spans="1:15" hidden="1" x14ac:dyDescent="0.25">
      <c r="A945" t="str">
        <f>'[2]بيانات العملاء'!D946</f>
        <v>ص\احمد أبو بكر</v>
      </c>
      <c r="B945" t="str">
        <f>'[2]بيانات العملاء'!E946</f>
        <v>صيدليات</v>
      </c>
      <c r="C945" t="str">
        <f>'[2]بيانات العملاء'!F946</f>
        <v>الجيزه</v>
      </c>
      <c r="D945" t="str">
        <f>'[2]بيانات العملاء'!G946</f>
        <v>فيصل</v>
      </c>
      <c r="E945" t="str">
        <f>'[2]بيانات العملاء'!H946</f>
        <v>الجيزه فيصل</v>
      </c>
      <c r="F945" t="str">
        <f>'[2]بيانات العملاء'!I946</f>
        <v/>
      </c>
      <c r="G945">
        <f>'[2]بيانات العملاء'!J946</f>
        <v>944</v>
      </c>
      <c r="H945">
        <f>'[2]بيانات العملاء'!K946</f>
        <v>30</v>
      </c>
      <c r="I945" t="str">
        <f>'[2]بيانات العملاء'!L946</f>
        <v>اجل ع الاستحقاق</v>
      </c>
      <c r="J945" t="str">
        <f>'[2]بيانات العملاء'!M946</f>
        <v>امر توريد</v>
      </c>
      <c r="K945">
        <f>'[2]بيانات العملاء'!N946</f>
        <v>0</v>
      </c>
      <c r="L945">
        <f>'[2]بيانات العملاء'!O946</f>
        <v>0</v>
      </c>
      <c r="M945">
        <f>'[2]بيانات العملاء'!P946</f>
        <v>0</v>
      </c>
      <c r="N945">
        <f>'[2]بيانات العملاء'!Q946</f>
        <v>0</v>
      </c>
      <c r="O945">
        <f>'[2]بيانات العملاء'!R946</f>
        <v>0</v>
      </c>
    </row>
    <row r="946" spans="1:15" hidden="1" x14ac:dyDescent="0.25">
      <c r="A946" t="str">
        <f>'[2]بيانات العملاء'!D947</f>
        <v>ص\محمد عطيه</v>
      </c>
      <c r="B946" t="str">
        <f>'[2]بيانات العملاء'!E947</f>
        <v>صيدليات</v>
      </c>
      <c r="C946" t="str">
        <f>'[2]بيانات العملاء'!F947</f>
        <v>الجيزه</v>
      </c>
      <c r="D946" t="str">
        <f>'[2]بيانات العملاء'!G947</f>
        <v>الهرم</v>
      </c>
      <c r="E946" t="str">
        <f>'[2]بيانات العملاء'!H947</f>
        <v>14ش سليم اخر فيصل عمارات بيومي قاعود مدرسه المستقبل</v>
      </c>
      <c r="F946" t="str">
        <f>'[2]بيانات العملاء'!I947</f>
        <v/>
      </c>
      <c r="G946">
        <f>'[2]بيانات العملاء'!J947</f>
        <v>945</v>
      </c>
      <c r="H946">
        <f>'[2]بيانات العملاء'!K947</f>
        <v>30</v>
      </c>
      <c r="I946" t="str">
        <f>'[2]بيانات العملاء'!L947</f>
        <v>اجل ع الاستحقاق</v>
      </c>
      <c r="J946" t="str">
        <f>'[2]بيانات العملاء'!M947</f>
        <v>امر توريد</v>
      </c>
      <c r="K946">
        <f>'[2]بيانات العملاء'!N947</f>
        <v>0</v>
      </c>
      <c r="L946">
        <f>'[2]بيانات العملاء'!O947</f>
        <v>0</v>
      </c>
      <c r="M946">
        <f>'[2]بيانات العملاء'!P947</f>
        <v>0</v>
      </c>
      <c r="N946">
        <f>'[2]بيانات العملاء'!Q947</f>
        <v>0</v>
      </c>
      <c r="O946">
        <f>'[2]بيانات العملاء'!R947</f>
        <v>0</v>
      </c>
    </row>
    <row r="947" spans="1:15" hidden="1" x14ac:dyDescent="0.25">
      <c r="A947" t="str">
        <f>'[2]بيانات العملاء'!D948</f>
        <v>ص\اليسر الحديثه</v>
      </c>
      <c r="B947" t="str">
        <f>'[2]بيانات العملاء'!E948</f>
        <v>صيدليات</v>
      </c>
      <c r="C947" t="str">
        <f>'[2]بيانات العملاء'!F948</f>
        <v>الجيزه</v>
      </c>
      <c r="D947" t="str">
        <f>'[2]بيانات العملاء'!G948</f>
        <v>الهرم</v>
      </c>
      <c r="E947" t="str">
        <f>'[2]بيانات العملاء'!H948</f>
        <v xml:space="preserve">سليم كفر نصار </v>
      </c>
      <c r="F947" t="str">
        <f>'[2]بيانات العملاء'!I948</f>
        <v/>
      </c>
      <c r="G947">
        <f>'[2]بيانات العملاء'!J948</f>
        <v>946</v>
      </c>
      <c r="H947">
        <f>'[2]بيانات العملاء'!K948</f>
        <v>30</v>
      </c>
      <c r="I947" t="str">
        <f>'[2]بيانات العملاء'!L948</f>
        <v>اجل ع الاستحقاق</v>
      </c>
      <c r="J947" t="str">
        <f>'[2]بيانات العملاء'!M948</f>
        <v>امر توريد</v>
      </c>
      <c r="K947">
        <f>'[2]بيانات العملاء'!N948</f>
        <v>0</v>
      </c>
      <c r="L947">
        <f>'[2]بيانات العملاء'!O948</f>
        <v>0</v>
      </c>
      <c r="M947">
        <f>'[2]بيانات العملاء'!P948</f>
        <v>0</v>
      </c>
      <c r="N947">
        <f>'[2]بيانات العملاء'!Q948</f>
        <v>0</v>
      </c>
      <c r="O947">
        <f>'[2]بيانات العملاء'!R948</f>
        <v>0</v>
      </c>
    </row>
    <row r="948" spans="1:15" hidden="1" x14ac:dyDescent="0.25">
      <c r="A948" t="str">
        <f>'[2]بيانات العملاء'!D949</f>
        <v>صيدلية الزغبي</v>
      </c>
      <c r="B948" t="str">
        <f>'[2]بيانات العملاء'!E949</f>
        <v>صيدليات</v>
      </c>
      <c r="C948" t="str">
        <f>'[2]بيانات العملاء'!F949</f>
        <v>القاهره</v>
      </c>
      <c r="D948" t="str">
        <f>'[2]بيانات العملاء'!G949</f>
        <v>مدينه نصر</v>
      </c>
      <c r="E948" t="str">
        <f>'[2]بيانات العملاء'!H949</f>
        <v xml:space="preserve">67عباس العقاد الحديقه الدوليه </v>
      </c>
      <c r="F948" t="str">
        <f>'[2]بيانات العملاء'!I949</f>
        <v/>
      </c>
      <c r="G948">
        <f>'[2]بيانات العملاء'!J949</f>
        <v>947</v>
      </c>
      <c r="H948">
        <f>'[2]بيانات العملاء'!K949</f>
        <v>30</v>
      </c>
      <c r="I948" t="str">
        <f>'[2]بيانات العملاء'!L949</f>
        <v>اجل ع الاستحقاق</v>
      </c>
      <c r="J948" t="str">
        <f>'[2]بيانات العملاء'!M949</f>
        <v>امر توريد</v>
      </c>
      <c r="K948">
        <f>'[2]بيانات العملاء'!N949</f>
        <v>0</v>
      </c>
      <c r="L948">
        <f>'[2]بيانات العملاء'!O949</f>
        <v>0</v>
      </c>
      <c r="M948">
        <f>'[2]بيانات العملاء'!P949</f>
        <v>0</v>
      </c>
      <c r="N948">
        <f>'[2]بيانات العملاء'!Q949</f>
        <v>0</v>
      </c>
      <c r="O948">
        <f>'[2]بيانات العملاء'!R949</f>
        <v>0</v>
      </c>
    </row>
    <row r="949" spans="1:15" hidden="1" x14ac:dyDescent="0.25">
      <c r="A949" t="str">
        <f>'[2]بيانات العملاء'!D950</f>
        <v xml:space="preserve">ص\الرحاب </v>
      </c>
      <c r="B949" t="str">
        <f>'[2]بيانات العملاء'!E950</f>
        <v>صيدليات</v>
      </c>
      <c r="C949" t="str">
        <f>'[2]بيانات العملاء'!F950</f>
        <v>الجيزه</v>
      </c>
      <c r="D949" t="str">
        <f>'[2]بيانات العملاء'!G950</f>
        <v>الهرم</v>
      </c>
      <c r="E949" t="str">
        <f>'[2]بيانات العملاء'!H950</f>
        <v>14عمارات سقاره فيصل خلف فندق قاعود</v>
      </c>
      <c r="F949" t="str">
        <f>'[2]بيانات العملاء'!I950</f>
        <v/>
      </c>
      <c r="G949">
        <f>'[2]بيانات العملاء'!J950</f>
        <v>948</v>
      </c>
      <c r="H949">
        <f>'[2]بيانات العملاء'!K950</f>
        <v>30</v>
      </c>
      <c r="I949" t="str">
        <f>'[2]بيانات العملاء'!L950</f>
        <v>اجل ع الاستحقاق</v>
      </c>
      <c r="J949" t="str">
        <f>'[2]بيانات العملاء'!M950</f>
        <v>امر توريد</v>
      </c>
      <c r="K949">
        <f>'[2]بيانات العملاء'!N950</f>
        <v>0</v>
      </c>
      <c r="L949">
        <f>'[2]بيانات العملاء'!O950</f>
        <v>0</v>
      </c>
      <c r="M949">
        <f>'[2]بيانات العملاء'!P950</f>
        <v>0</v>
      </c>
      <c r="N949">
        <f>'[2]بيانات العملاء'!Q950</f>
        <v>0</v>
      </c>
      <c r="O949">
        <f>'[2]بيانات العملاء'!R950</f>
        <v>0</v>
      </c>
    </row>
    <row r="950" spans="1:15" hidden="1" x14ac:dyDescent="0.25">
      <c r="A950" t="str">
        <f>'[2]بيانات العملاء'!D951</f>
        <v>ص\عامر</v>
      </c>
      <c r="B950" t="str">
        <f>'[2]بيانات العملاء'!E951</f>
        <v>صيدليات</v>
      </c>
      <c r="C950" t="str">
        <f>'[2]بيانات العملاء'!F951</f>
        <v>القاهره</v>
      </c>
      <c r="D950" t="str">
        <f>'[2]بيانات العملاء'!G951</f>
        <v>مدينه نصر</v>
      </c>
      <c r="E950" t="str">
        <f>'[2]بيانات العملاء'!H951</f>
        <v>الحي الثامن مدينه نصر</v>
      </c>
      <c r="F950" t="str">
        <f>'[2]بيانات العملاء'!I951</f>
        <v/>
      </c>
      <c r="G950">
        <f>'[2]بيانات العملاء'!J951</f>
        <v>949</v>
      </c>
      <c r="H950">
        <f>'[2]بيانات العملاء'!K951</f>
        <v>30</v>
      </c>
      <c r="I950" t="str">
        <f>'[2]بيانات العملاء'!L951</f>
        <v>اجل ع الاستحقاق</v>
      </c>
      <c r="J950" t="str">
        <f>'[2]بيانات العملاء'!M951</f>
        <v>امر توريد</v>
      </c>
      <c r="K950">
        <f>'[2]بيانات العملاء'!N951</f>
        <v>0</v>
      </c>
      <c r="L950">
        <f>'[2]بيانات العملاء'!O951</f>
        <v>0</v>
      </c>
      <c r="M950">
        <f>'[2]بيانات العملاء'!P951</f>
        <v>0</v>
      </c>
      <c r="N950">
        <f>'[2]بيانات العملاء'!Q951</f>
        <v>0</v>
      </c>
      <c r="O950">
        <f>'[2]بيانات العملاء'!R951</f>
        <v>0</v>
      </c>
    </row>
    <row r="951" spans="1:15" hidden="1" x14ac:dyDescent="0.25">
      <c r="A951" t="str">
        <f>'[2]بيانات العملاء'!D952</f>
        <v>ص\الفشني</v>
      </c>
      <c r="B951" t="str">
        <f>'[2]بيانات العملاء'!E952</f>
        <v>صيدليات</v>
      </c>
      <c r="C951" t="str">
        <f>'[2]بيانات العملاء'!F952</f>
        <v>الجيزه</v>
      </c>
      <c r="D951" t="str">
        <f>'[2]بيانات العملاء'!G952</f>
        <v>الهرم</v>
      </c>
      <c r="E951" t="str">
        <f>'[2]بيانات العملاء'!H952</f>
        <v xml:space="preserve">شارع زغلول امام سوق البدران </v>
      </c>
      <c r="F951" t="str">
        <f>'[2]بيانات العملاء'!I952</f>
        <v/>
      </c>
      <c r="G951">
        <f>'[2]بيانات العملاء'!J952</f>
        <v>950</v>
      </c>
      <c r="H951">
        <f>'[2]بيانات العملاء'!K952</f>
        <v>30</v>
      </c>
      <c r="I951" t="str">
        <f>'[2]بيانات العملاء'!L952</f>
        <v>اجل ع الاستحقاق</v>
      </c>
      <c r="J951" t="str">
        <f>'[2]بيانات العملاء'!M952</f>
        <v>امر توريد</v>
      </c>
      <c r="K951">
        <f>'[2]بيانات العملاء'!N952</f>
        <v>0</v>
      </c>
      <c r="L951">
        <f>'[2]بيانات العملاء'!O952</f>
        <v>0</v>
      </c>
      <c r="M951">
        <f>'[2]بيانات العملاء'!P952</f>
        <v>0</v>
      </c>
      <c r="N951">
        <f>'[2]بيانات العملاء'!Q952</f>
        <v>0</v>
      </c>
      <c r="O951">
        <f>'[2]بيانات العملاء'!R952</f>
        <v>0</v>
      </c>
    </row>
    <row r="952" spans="1:15" hidden="1" x14ac:dyDescent="0.25">
      <c r="A952" t="str">
        <f>'[2]بيانات العملاء'!D953</f>
        <v>ص\كليو باترا</v>
      </c>
      <c r="B952" t="str">
        <f>'[2]بيانات العملاء'!E953</f>
        <v>صيدليات</v>
      </c>
      <c r="C952" t="str">
        <f>'[2]بيانات العملاء'!F953</f>
        <v>الجيزه</v>
      </c>
      <c r="D952" t="str">
        <f>'[2]بيانات العملاء'!G953</f>
        <v>قسم العمرانيه</v>
      </c>
      <c r="E952" t="str">
        <f>'[2]بيانات العملاء'!H953</f>
        <v>شارع الملك فيصل الطالبيه القبليه</v>
      </c>
      <c r="F952" t="str">
        <f>'[2]بيانات العملاء'!I953</f>
        <v/>
      </c>
      <c r="G952">
        <f>'[2]بيانات العملاء'!J953</f>
        <v>951</v>
      </c>
      <c r="H952">
        <f>'[2]بيانات العملاء'!K953</f>
        <v>30</v>
      </c>
      <c r="I952" t="str">
        <f>'[2]بيانات العملاء'!L953</f>
        <v>اجل ع الاستحقاق</v>
      </c>
      <c r="J952" t="str">
        <f>'[2]بيانات العملاء'!M953</f>
        <v>امر توريد</v>
      </c>
      <c r="K952">
        <f>'[2]بيانات العملاء'!N953</f>
        <v>0</v>
      </c>
      <c r="L952">
        <f>'[2]بيانات العملاء'!O953</f>
        <v>0</v>
      </c>
      <c r="M952">
        <f>'[2]بيانات العملاء'!P953</f>
        <v>0</v>
      </c>
      <c r="N952">
        <f>'[2]بيانات العملاء'!Q953</f>
        <v>0</v>
      </c>
      <c r="O952">
        <f>'[2]بيانات العملاء'!R953</f>
        <v>0</v>
      </c>
    </row>
    <row r="953" spans="1:15" hidden="1" x14ac:dyDescent="0.25">
      <c r="A953" t="str">
        <f>'[2]بيانات العملاء'!D954</f>
        <v>ص\خالد وجدي</v>
      </c>
      <c r="B953" t="str">
        <f>'[2]بيانات العملاء'!E954</f>
        <v>صيدليات</v>
      </c>
      <c r="C953" t="str">
        <f>'[2]بيانات العملاء'!F954</f>
        <v>الجيزه</v>
      </c>
      <c r="D953" t="str">
        <f>'[2]بيانات العملاء'!G954</f>
        <v>فيصل</v>
      </c>
      <c r="E953" t="str">
        <f>'[2]بيانات العملاء'!H954</f>
        <v>13شارع عبيده بن الجراح السوق امام شارع ضياء</v>
      </c>
      <c r="F953" t="str">
        <f>'[2]بيانات العملاء'!I954</f>
        <v/>
      </c>
      <c r="G953">
        <f>'[2]بيانات العملاء'!J954</f>
        <v>952</v>
      </c>
      <c r="H953">
        <f>'[2]بيانات العملاء'!K954</f>
        <v>30</v>
      </c>
      <c r="I953" t="str">
        <f>'[2]بيانات العملاء'!L954</f>
        <v>اجل ع الاستحقاق</v>
      </c>
      <c r="J953" t="str">
        <f>'[2]بيانات العملاء'!M954</f>
        <v>امر توريد</v>
      </c>
      <c r="K953">
        <f>'[2]بيانات العملاء'!N954</f>
        <v>0</v>
      </c>
      <c r="L953">
        <f>'[2]بيانات العملاء'!O954</f>
        <v>0</v>
      </c>
      <c r="M953">
        <f>'[2]بيانات العملاء'!P954</f>
        <v>0</v>
      </c>
      <c r="N953">
        <f>'[2]بيانات العملاء'!Q954</f>
        <v>0</v>
      </c>
      <c r="O953">
        <f>'[2]بيانات العملاء'!R954</f>
        <v>0</v>
      </c>
    </row>
    <row r="954" spans="1:15" hidden="1" x14ac:dyDescent="0.25">
      <c r="A954" t="str">
        <f>'[2]بيانات العملاء'!D955</f>
        <v>ص\نواره</v>
      </c>
      <c r="B954" t="str">
        <f>'[2]بيانات العملاء'!E955</f>
        <v>صيدليات</v>
      </c>
      <c r="C954" t="str">
        <f>'[2]بيانات العملاء'!F955</f>
        <v>الجيزه</v>
      </c>
      <c r="D954" t="str">
        <f>'[2]بيانات العملاء'!G955</f>
        <v xml:space="preserve">امبابه </v>
      </c>
      <c r="E954" t="str">
        <f>'[2]بيانات العملاء'!H955</f>
        <v>شارع الوحده امام الكنيسه معاصره العسكري</v>
      </c>
      <c r="F954" t="str">
        <f>'[2]بيانات العملاء'!I955</f>
        <v>01112225727</v>
      </c>
      <c r="G954">
        <f>'[2]بيانات العملاء'!J955</f>
        <v>953</v>
      </c>
      <c r="H954">
        <f>'[2]بيانات العملاء'!K955</f>
        <v>30</v>
      </c>
      <c r="I954" t="str">
        <f>'[2]بيانات العملاء'!L955</f>
        <v>اجل ع الاستحقاق</v>
      </c>
      <c r="J954" t="str">
        <f>'[2]بيانات العملاء'!M955</f>
        <v>امر توريد</v>
      </c>
      <c r="K954">
        <f>'[2]بيانات العملاء'!N955</f>
        <v>0</v>
      </c>
      <c r="L954">
        <f>'[2]بيانات العملاء'!O955</f>
        <v>0</v>
      </c>
      <c r="M954">
        <f>'[2]بيانات العملاء'!P955</f>
        <v>0</v>
      </c>
      <c r="N954">
        <f>'[2]بيانات العملاء'!Q955</f>
        <v>0</v>
      </c>
      <c r="O954">
        <f>'[2]بيانات العملاء'!R955</f>
        <v>0</v>
      </c>
    </row>
    <row r="955" spans="1:15" x14ac:dyDescent="0.25">
      <c r="A955" t="str">
        <f>'[2]بيانات العملاء'!D956</f>
        <v>ص/ مستشفى الندى - المنيل</v>
      </c>
      <c r="B955" t="str">
        <f>'[2]بيانات العملاء'!E956</f>
        <v>صيدليات</v>
      </c>
      <c r="C955" t="str">
        <f>'[2]بيانات العملاء'!F956</f>
        <v>الجيزه</v>
      </c>
      <c r="D955" t="str">
        <f>'[2]بيانات العملاء'!G956</f>
        <v>المنيل</v>
      </c>
      <c r="E955" t="str">
        <f>'[2]بيانات العملاء'!H956</f>
        <v>شارع الروضه المنيل امام خير زمان وبجوار ماكدو نالدز</v>
      </c>
      <c r="F955" t="str">
        <f>'[2]بيانات العملاء'!I956</f>
        <v/>
      </c>
      <c r="G955">
        <f>'[2]بيانات العملاء'!J956</f>
        <v>954</v>
      </c>
      <c r="H955">
        <f>'[2]بيانات العملاء'!K956</f>
        <v>30</v>
      </c>
      <c r="I955" t="str">
        <f>'[2]بيانات العملاء'!L956</f>
        <v>اجل ع الاستحقاق</v>
      </c>
      <c r="J955" t="str">
        <f>'[2]بيانات العملاء'!M956</f>
        <v>امر توريد</v>
      </c>
      <c r="K955">
        <f>'[2]بيانات العملاء'!N956</f>
        <v>0</v>
      </c>
      <c r="L955">
        <f>'[2]بيانات العملاء'!O956</f>
        <v>0</v>
      </c>
      <c r="M955">
        <f>'[2]بيانات العملاء'!P956</f>
        <v>0</v>
      </c>
      <c r="N955">
        <f>'[2]بيانات العملاء'!Q956</f>
        <v>0</v>
      </c>
      <c r="O955">
        <f>'[2]بيانات العملاء'!R956</f>
        <v>0</v>
      </c>
    </row>
    <row r="956" spans="1:15" hidden="1" x14ac:dyDescent="0.25">
      <c r="A956" t="str">
        <f>'[2]بيانات العملاء'!D957</f>
        <v xml:space="preserve">ص\ماريا عادل </v>
      </c>
      <c r="B956" t="str">
        <f>'[2]بيانات العملاء'!E957</f>
        <v>صيدليات</v>
      </c>
      <c r="C956" t="str">
        <f>'[2]بيانات العملاء'!F957</f>
        <v>القاهره</v>
      </c>
      <c r="D956" t="str">
        <f>'[2]بيانات العملاء'!G957</f>
        <v>قسم النزهه</v>
      </c>
      <c r="E956" t="str">
        <f>'[2]بيانات العملاء'!H957</f>
        <v>11شارع خالد بن الوليد شيراتون المطار قسم النزهه</v>
      </c>
      <c r="F956" t="str">
        <f>'[2]بيانات العملاء'!I957</f>
        <v/>
      </c>
      <c r="G956">
        <f>'[2]بيانات العملاء'!J957</f>
        <v>955</v>
      </c>
      <c r="H956">
        <f>'[2]بيانات العملاء'!K957</f>
        <v>30</v>
      </c>
      <c r="I956" t="str">
        <f>'[2]بيانات العملاء'!L957</f>
        <v>اجل ع الاستحقاق</v>
      </c>
      <c r="J956" t="str">
        <f>'[2]بيانات العملاء'!M957</f>
        <v>امر توريد</v>
      </c>
      <c r="K956">
        <f>'[2]بيانات العملاء'!N957</f>
        <v>0</v>
      </c>
      <c r="L956">
        <f>'[2]بيانات العملاء'!O957</f>
        <v>0</v>
      </c>
      <c r="M956">
        <f>'[2]بيانات العملاء'!P957</f>
        <v>0</v>
      </c>
      <c r="N956">
        <f>'[2]بيانات العملاء'!Q957</f>
        <v>0</v>
      </c>
      <c r="O956">
        <f>'[2]بيانات العملاء'!R957</f>
        <v>0</v>
      </c>
    </row>
    <row r="957" spans="1:15" hidden="1" x14ac:dyDescent="0.25">
      <c r="A957" t="str">
        <f>'[2]بيانات العملاء'!D958</f>
        <v>ص\هبه يحيي</v>
      </c>
      <c r="B957" t="str">
        <f>'[2]بيانات العملاء'!E958</f>
        <v>صيدليات</v>
      </c>
      <c r="C957" t="str">
        <f>'[2]بيانات العملاء'!F958</f>
        <v>القاهره</v>
      </c>
      <c r="D957" t="str">
        <f>'[2]بيانات العملاء'!G958</f>
        <v>عين شمس</v>
      </c>
      <c r="E957" t="str">
        <f>'[2]بيانات العملاء'!H958</f>
        <v xml:space="preserve">74محمد فراج عين شمس الشرقيه </v>
      </c>
      <c r="F957" t="str">
        <f>'[2]بيانات العملاء'!I958</f>
        <v/>
      </c>
      <c r="G957">
        <f>'[2]بيانات العملاء'!J958</f>
        <v>956</v>
      </c>
      <c r="H957">
        <f>'[2]بيانات العملاء'!K958</f>
        <v>30</v>
      </c>
      <c r="I957" t="str">
        <f>'[2]بيانات العملاء'!L958</f>
        <v>اجل ع الاستحقاق</v>
      </c>
      <c r="J957" t="str">
        <f>'[2]بيانات العملاء'!M958</f>
        <v>امر توريد</v>
      </c>
      <c r="K957">
        <f>'[2]بيانات العملاء'!N958</f>
        <v>0</v>
      </c>
      <c r="L957">
        <f>'[2]بيانات العملاء'!O958</f>
        <v>0</v>
      </c>
      <c r="M957">
        <f>'[2]بيانات العملاء'!P958</f>
        <v>0</v>
      </c>
      <c r="N957">
        <f>'[2]بيانات العملاء'!Q958</f>
        <v>0</v>
      </c>
      <c r="O957">
        <f>'[2]بيانات العملاء'!R958</f>
        <v>0</v>
      </c>
    </row>
    <row r="958" spans="1:15" hidden="1" x14ac:dyDescent="0.25">
      <c r="A958" t="str">
        <f>'[2]بيانات العملاء'!D959</f>
        <v>ص\ الشبيني</v>
      </c>
      <c r="B958" t="str">
        <f>'[2]بيانات العملاء'!E959</f>
        <v>صيدليات</v>
      </c>
      <c r="C958" t="str">
        <f>'[2]بيانات العملاء'!F959</f>
        <v>القاهره</v>
      </c>
      <c r="D958" t="str">
        <f>'[2]بيانات العملاء'!G959</f>
        <v>السيده زينب</v>
      </c>
      <c r="E958" t="str">
        <f>'[2]بيانات العملاء'!H959</f>
        <v>30ش قدري امام رئاسه حي ثاني السيده زينب بجوار مستشفي الحوض المرصود</v>
      </c>
      <c r="F958" t="str">
        <f>'[2]بيانات العملاء'!I959</f>
        <v/>
      </c>
      <c r="G958">
        <f>'[2]بيانات العملاء'!J959</f>
        <v>957</v>
      </c>
      <c r="H958">
        <f>'[2]بيانات العملاء'!K959</f>
        <v>30</v>
      </c>
      <c r="I958" t="str">
        <f>'[2]بيانات العملاء'!L959</f>
        <v>اجل ع الاستحقاق</v>
      </c>
      <c r="J958" t="str">
        <f>'[2]بيانات العملاء'!M959</f>
        <v>امر توريد</v>
      </c>
      <c r="K958">
        <f>'[2]بيانات العملاء'!N959</f>
        <v>0</v>
      </c>
      <c r="L958">
        <f>'[2]بيانات العملاء'!O959</f>
        <v>0</v>
      </c>
      <c r="M958">
        <f>'[2]بيانات العملاء'!P959</f>
        <v>0</v>
      </c>
      <c r="N958">
        <f>'[2]بيانات العملاء'!Q959</f>
        <v>0</v>
      </c>
      <c r="O958">
        <f>'[2]بيانات العملاء'!R959</f>
        <v>0</v>
      </c>
    </row>
    <row r="959" spans="1:15" hidden="1" x14ac:dyDescent="0.25">
      <c r="A959" t="str">
        <f>'[2]بيانات العملاء'!D960</f>
        <v xml:space="preserve">ص\البقلاوي </v>
      </c>
      <c r="B959" t="str">
        <f>'[2]بيانات العملاء'!E960</f>
        <v>صيدليات</v>
      </c>
      <c r="C959" t="str">
        <f>'[2]بيانات العملاء'!F960</f>
        <v>القاهره</v>
      </c>
      <c r="D959" t="str">
        <f>'[2]بيانات العملاء'!G960</f>
        <v>المعادي</v>
      </c>
      <c r="E959" t="str">
        <f>'[2]بيانات العملاء'!H960</f>
        <v>146شارع النصر المعادي الجديده اول ميدان الجزائر</v>
      </c>
      <c r="F959" t="str">
        <f>'[2]بيانات العملاء'!I960</f>
        <v/>
      </c>
      <c r="G959">
        <f>'[2]بيانات العملاء'!J960</f>
        <v>958</v>
      </c>
      <c r="H959">
        <f>'[2]بيانات العملاء'!K960</f>
        <v>30</v>
      </c>
      <c r="I959" t="str">
        <f>'[2]بيانات العملاء'!L960</f>
        <v>اجل ع الاستحقاق</v>
      </c>
      <c r="J959" t="str">
        <f>'[2]بيانات العملاء'!M960</f>
        <v>امر توريد</v>
      </c>
      <c r="K959">
        <f>'[2]بيانات العملاء'!N960</f>
        <v>0</v>
      </c>
      <c r="L959">
        <f>'[2]بيانات العملاء'!O960</f>
        <v>0</v>
      </c>
      <c r="M959">
        <f>'[2]بيانات العملاء'!P960</f>
        <v>0</v>
      </c>
      <c r="N959">
        <f>'[2]بيانات العملاء'!Q960</f>
        <v>0</v>
      </c>
      <c r="O959">
        <f>'[2]بيانات العملاء'!R960</f>
        <v>0</v>
      </c>
    </row>
    <row r="960" spans="1:15" hidden="1" x14ac:dyDescent="0.25">
      <c r="A960" t="str">
        <f>'[2]بيانات العملاء'!D961</f>
        <v xml:space="preserve"> ص\لايف</v>
      </c>
      <c r="B960" t="str">
        <f>'[2]بيانات العملاء'!E961</f>
        <v>صيدليات</v>
      </c>
      <c r="C960" t="str">
        <f>'[2]بيانات العملاء'!F961</f>
        <v>القاهره</v>
      </c>
      <c r="D960" t="str">
        <f>'[2]بيانات العملاء'!G961</f>
        <v>مدينه نصر</v>
      </c>
      <c r="E960" t="str">
        <f>'[2]بيانات العملاء'!H961</f>
        <v>45عبد الرزاق السنهوري المنطقه السادسه</v>
      </c>
      <c r="F960" t="str">
        <f>'[2]بيانات العملاء'!I961</f>
        <v/>
      </c>
      <c r="G960">
        <f>'[2]بيانات العملاء'!J961</f>
        <v>959</v>
      </c>
      <c r="H960">
        <f>'[2]بيانات العملاء'!K961</f>
        <v>30</v>
      </c>
      <c r="I960" t="str">
        <f>'[2]بيانات العملاء'!L961</f>
        <v>اجل ع الاستحقاق</v>
      </c>
      <c r="J960" t="str">
        <f>'[2]بيانات العملاء'!M961</f>
        <v>امر توريد</v>
      </c>
      <c r="K960">
        <f>'[2]بيانات العملاء'!N961</f>
        <v>0</v>
      </c>
      <c r="L960">
        <f>'[2]بيانات العملاء'!O961</f>
        <v>0</v>
      </c>
      <c r="M960">
        <f>'[2]بيانات العملاء'!P961</f>
        <v>0</v>
      </c>
      <c r="N960">
        <f>'[2]بيانات العملاء'!Q961</f>
        <v>0</v>
      </c>
      <c r="O960">
        <f>'[2]بيانات العملاء'!R961</f>
        <v>0</v>
      </c>
    </row>
    <row r="961" spans="1:15" hidden="1" x14ac:dyDescent="0.25">
      <c r="A961" t="str">
        <f>'[2]بيانات العملاء'!D962</f>
        <v>ص\المصري</v>
      </c>
      <c r="B961" t="str">
        <f>'[2]بيانات العملاء'!E962</f>
        <v>صيدليات</v>
      </c>
      <c r="C961" t="str">
        <f>'[2]بيانات العملاء'!F962</f>
        <v>القاهره</v>
      </c>
      <c r="D961" t="str">
        <f>'[2]بيانات العملاء'!G962</f>
        <v>مدينه نصر</v>
      </c>
      <c r="E961" t="str">
        <f>'[2]بيانات العملاء'!H962</f>
        <v>19الشيخ احمد الصاوي المنطقه السادسه</v>
      </c>
      <c r="F961" t="str">
        <f>'[2]بيانات العملاء'!I962</f>
        <v/>
      </c>
      <c r="G961">
        <f>'[2]بيانات العملاء'!J962</f>
        <v>960</v>
      </c>
      <c r="H961">
        <f>'[2]بيانات العملاء'!K962</f>
        <v>30</v>
      </c>
      <c r="I961" t="str">
        <f>'[2]بيانات العملاء'!L962</f>
        <v>اجل ع الاستحقاق</v>
      </c>
      <c r="J961" t="str">
        <f>'[2]بيانات العملاء'!M962</f>
        <v>امر توريد</v>
      </c>
      <c r="K961">
        <f>'[2]بيانات العملاء'!N962</f>
        <v>0</v>
      </c>
      <c r="L961">
        <f>'[2]بيانات العملاء'!O962</f>
        <v>0</v>
      </c>
      <c r="M961">
        <f>'[2]بيانات العملاء'!P962</f>
        <v>0</v>
      </c>
      <c r="N961">
        <f>'[2]بيانات العملاء'!Q962</f>
        <v>0</v>
      </c>
      <c r="O961">
        <f>'[2]بيانات العملاء'!R962</f>
        <v>0</v>
      </c>
    </row>
    <row r="962" spans="1:15" hidden="1" x14ac:dyDescent="0.25">
      <c r="A962" t="str">
        <f>'[2]بيانات العملاء'!D963</f>
        <v>ص\احمد ومحمد</v>
      </c>
      <c r="B962" t="str">
        <f>'[2]بيانات العملاء'!E963</f>
        <v>صيدليات</v>
      </c>
      <c r="C962" t="str">
        <f>'[2]بيانات العملاء'!F963</f>
        <v>القاهره</v>
      </c>
      <c r="D962" t="str">
        <f>'[2]بيانات العملاء'!G963</f>
        <v>مدينه نصر</v>
      </c>
      <c r="E962" t="str">
        <f>'[2]بيانات العملاء'!H963</f>
        <v>خلف الاداره \49حسن افلاطون مساكن المهندسين</v>
      </c>
      <c r="F962" t="str">
        <f>'[2]بيانات العملاء'!I963</f>
        <v/>
      </c>
      <c r="G962">
        <f>'[2]بيانات العملاء'!J963</f>
        <v>961</v>
      </c>
      <c r="H962">
        <f>'[2]بيانات العملاء'!K963</f>
        <v>30</v>
      </c>
      <c r="I962" t="str">
        <f>'[2]بيانات العملاء'!L963</f>
        <v>اجل ع الاستحقاق</v>
      </c>
      <c r="J962" t="str">
        <f>'[2]بيانات العملاء'!M963</f>
        <v>امر توريد</v>
      </c>
      <c r="K962">
        <f>'[2]بيانات العملاء'!N963</f>
        <v>0</v>
      </c>
      <c r="L962">
        <f>'[2]بيانات العملاء'!O963</f>
        <v>0</v>
      </c>
      <c r="M962">
        <f>'[2]بيانات العملاء'!P963</f>
        <v>0</v>
      </c>
      <c r="N962">
        <f>'[2]بيانات العملاء'!Q963</f>
        <v>0</v>
      </c>
      <c r="O962">
        <f>'[2]بيانات العملاء'!R963</f>
        <v>0</v>
      </c>
    </row>
    <row r="963" spans="1:15" hidden="1" x14ac:dyDescent="0.25">
      <c r="A963" t="str">
        <f>'[2]بيانات العملاء'!D964</f>
        <v>ص\الهدي</v>
      </c>
      <c r="B963" t="str">
        <f>'[2]بيانات العملاء'!E964</f>
        <v>صيدليات</v>
      </c>
      <c r="C963" t="str">
        <f>'[2]بيانات العملاء'!F964</f>
        <v>القاهره</v>
      </c>
      <c r="D963" t="str">
        <f>'[2]بيانات العملاء'!G964</f>
        <v>مدينه نصر</v>
      </c>
      <c r="E963" t="str">
        <f>'[2]بيانات العملاء'!H964</f>
        <v>24شارع لوساكا متفرع من شارع احمد فخري بجوار سوبر ماركت العصيمي</v>
      </c>
      <c r="F963" t="str">
        <f>'[2]بيانات العملاء'!I964</f>
        <v/>
      </c>
      <c r="G963">
        <f>'[2]بيانات العملاء'!J964</f>
        <v>962</v>
      </c>
      <c r="H963">
        <f>'[2]بيانات العملاء'!K964</f>
        <v>30</v>
      </c>
      <c r="I963" t="str">
        <f>'[2]بيانات العملاء'!L964</f>
        <v>اجل ع الاستحقاق</v>
      </c>
      <c r="J963" t="str">
        <f>'[2]بيانات العملاء'!M964</f>
        <v>امر توريد</v>
      </c>
      <c r="K963">
        <f>'[2]بيانات العملاء'!N964</f>
        <v>0</v>
      </c>
      <c r="L963">
        <f>'[2]بيانات العملاء'!O964</f>
        <v>0</v>
      </c>
      <c r="M963">
        <f>'[2]بيانات العملاء'!P964</f>
        <v>0</v>
      </c>
      <c r="N963">
        <f>'[2]بيانات العملاء'!Q964</f>
        <v>0</v>
      </c>
      <c r="O963">
        <f>'[2]بيانات العملاء'!R964</f>
        <v>0</v>
      </c>
    </row>
    <row r="964" spans="1:15" hidden="1" x14ac:dyDescent="0.25">
      <c r="A964" t="str">
        <f>'[2]بيانات العملاء'!D965</f>
        <v>ص\صموئيل</v>
      </c>
      <c r="B964" t="str">
        <f>'[2]بيانات العملاء'!E965</f>
        <v>صيدليات</v>
      </c>
      <c r="C964" t="str">
        <f>'[2]بيانات العملاء'!F965</f>
        <v>القاهره</v>
      </c>
      <c r="D964" t="str">
        <f>'[2]بيانات العملاء'!G965</f>
        <v>باب الشعريه</v>
      </c>
      <c r="E964" t="str">
        <f>'[2]بيانات العملاء'!H965</f>
        <v>235عطفه الهجني النصر باب الشعريه</v>
      </c>
      <c r="F964" t="str">
        <f>'[2]بيانات العملاء'!I965</f>
        <v/>
      </c>
      <c r="G964">
        <f>'[2]بيانات العملاء'!J965</f>
        <v>963</v>
      </c>
      <c r="H964">
        <f>'[2]بيانات العملاء'!K965</f>
        <v>30</v>
      </c>
      <c r="I964" t="str">
        <f>'[2]بيانات العملاء'!L965</f>
        <v>اجل ع الاستحقاق</v>
      </c>
      <c r="J964" t="str">
        <f>'[2]بيانات العملاء'!M965</f>
        <v>امر توريد</v>
      </c>
      <c r="K964">
        <f>'[2]بيانات العملاء'!N965</f>
        <v>0</v>
      </c>
      <c r="L964">
        <f>'[2]بيانات العملاء'!O965</f>
        <v>0</v>
      </c>
      <c r="M964">
        <f>'[2]بيانات العملاء'!P965</f>
        <v>0</v>
      </c>
      <c r="N964">
        <f>'[2]بيانات العملاء'!Q965</f>
        <v>0</v>
      </c>
      <c r="O964">
        <f>'[2]بيانات العملاء'!R965</f>
        <v>0</v>
      </c>
    </row>
    <row r="965" spans="1:15" hidden="1" x14ac:dyDescent="0.25">
      <c r="A965" t="str">
        <f>'[2]بيانات العملاء'!D966</f>
        <v>ص\الرحمه</v>
      </c>
      <c r="B965" t="str">
        <f>'[2]بيانات العملاء'!E966</f>
        <v>صيدليات</v>
      </c>
      <c r="C965" t="str">
        <f>'[2]بيانات العملاء'!F966</f>
        <v>القاهره</v>
      </c>
      <c r="D965" t="str">
        <f>'[2]بيانات العملاء'!G966</f>
        <v xml:space="preserve">عبده باشا </v>
      </c>
      <c r="E965" t="str">
        <f>'[2]بيانات العملاء'!H966</f>
        <v>شارع عبده باشا ش 10العباسيه بجوار الكابتن تيك اواي</v>
      </c>
      <c r="F965" t="str">
        <f>'[2]بيانات العملاء'!I966</f>
        <v/>
      </c>
      <c r="G965">
        <f>'[2]بيانات العملاء'!J966</f>
        <v>964</v>
      </c>
      <c r="H965">
        <f>'[2]بيانات العملاء'!K966</f>
        <v>30</v>
      </c>
      <c r="I965" t="str">
        <f>'[2]بيانات العملاء'!L966</f>
        <v>اجل ع الاستحقاق</v>
      </c>
      <c r="J965" t="str">
        <f>'[2]بيانات العملاء'!M966</f>
        <v>امر توريد</v>
      </c>
      <c r="K965">
        <f>'[2]بيانات العملاء'!N966</f>
        <v>0</v>
      </c>
      <c r="L965">
        <f>'[2]بيانات العملاء'!O966</f>
        <v>0</v>
      </c>
      <c r="M965">
        <f>'[2]بيانات العملاء'!P966</f>
        <v>0</v>
      </c>
      <c r="N965">
        <f>'[2]بيانات العملاء'!Q966</f>
        <v>0</v>
      </c>
      <c r="O965">
        <f>'[2]بيانات العملاء'!R966</f>
        <v>0</v>
      </c>
    </row>
    <row r="966" spans="1:15" hidden="1" x14ac:dyDescent="0.25">
      <c r="A966" t="str">
        <f>'[2]بيانات العملاء'!D967</f>
        <v xml:space="preserve">ص\المصريه </v>
      </c>
      <c r="B966" t="str">
        <f>'[2]بيانات العملاء'!E967</f>
        <v>صيدليات</v>
      </c>
      <c r="C966" t="str">
        <f>'[2]بيانات العملاء'!F967</f>
        <v>القاهره</v>
      </c>
      <c r="D966" t="str">
        <f>'[2]بيانات العملاء'!G967</f>
        <v>قسم مصر الجديده</v>
      </c>
      <c r="E966" t="str">
        <f>'[2]بيانات العملاء'!H967</f>
        <v>16هارون الرشيد البستان قسم مصر الجديده</v>
      </c>
      <c r="F966" t="str">
        <f>'[2]بيانات العملاء'!I967</f>
        <v/>
      </c>
      <c r="G966">
        <f>'[2]بيانات العملاء'!J967</f>
        <v>965</v>
      </c>
      <c r="H966">
        <f>'[2]بيانات العملاء'!K967</f>
        <v>30</v>
      </c>
      <c r="I966" t="str">
        <f>'[2]بيانات العملاء'!L967</f>
        <v>اجل ع الاستحقاق</v>
      </c>
      <c r="J966" t="str">
        <f>'[2]بيانات العملاء'!M967</f>
        <v>امر توريد</v>
      </c>
      <c r="K966">
        <f>'[2]بيانات العملاء'!N967</f>
        <v>0</v>
      </c>
      <c r="L966">
        <f>'[2]بيانات العملاء'!O967</f>
        <v>0</v>
      </c>
      <c r="M966">
        <f>'[2]بيانات العملاء'!P967</f>
        <v>0</v>
      </c>
      <c r="N966">
        <f>'[2]بيانات العملاء'!Q967</f>
        <v>0</v>
      </c>
      <c r="O966">
        <f>'[2]بيانات العملاء'!R967</f>
        <v>0</v>
      </c>
    </row>
    <row r="967" spans="1:15" hidden="1" x14ac:dyDescent="0.25">
      <c r="A967" t="str">
        <f>'[2]بيانات العملاء'!D968</f>
        <v xml:space="preserve">ص\ريهام حسام </v>
      </c>
      <c r="B967" t="str">
        <f>'[2]بيانات العملاء'!E968</f>
        <v>صيدليات</v>
      </c>
      <c r="C967" t="str">
        <f>'[2]بيانات العملاء'!F968</f>
        <v>القاهره</v>
      </c>
      <c r="D967" t="str">
        <f>'[2]بيانات العملاء'!G968</f>
        <v>الوايلي</v>
      </c>
      <c r="E967" t="str">
        <f>'[2]بيانات العملاء'!H968</f>
        <v>13ابن عباده الانصاري العباسيه الغربيه الوايلي</v>
      </c>
      <c r="F967" t="str">
        <f>'[2]بيانات العملاء'!I968</f>
        <v/>
      </c>
      <c r="G967">
        <f>'[2]بيانات العملاء'!J968</f>
        <v>966</v>
      </c>
      <c r="H967">
        <f>'[2]بيانات العملاء'!K968</f>
        <v>30</v>
      </c>
      <c r="I967" t="str">
        <f>'[2]بيانات العملاء'!L968</f>
        <v>اجل ع الاستحقاق</v>
      </c>
      <c r="J967" t="str">
        <f>'[2]بيانات العملاء'!M968</f>
        <v>امر توريد</v>
      </c>
      <c r="K967">
        <f>'[2]بيانات العملاء'!N968</f>
        <v>0</v>
      </c>
      <c r="L967">
        <f>'[2]بيانات العملاء'!O968</f>
        <v>0</v>
      </c>
      <c r="M967">
        <f>'[2]بيانات العملاء'!P968</f>
        <v>0</v>
      </c>
      <c r="N967">
        <f>'[2]بيانات العملاء'!Q968</f>
        <v>0</v>
      </c>
      <c r="O967">
        <f>'[2]بيانات العملاء'!R968</f>
        <v>0</v>
      </c>
    </row>
    <row r="968" spans="1:15" hidden="1" x14ac:dyDescent="0.25">
      <c r="A968" t="str">
        <f>'[2]بيانات العملاء'!D969</f>
        <v>ص\د. احمد</v>
      </c>
      <c r="B968" t="str">
        <f>'[2]بيانات العملاء'!E969</f>
        <v>صيدليات</v>
      </c>
      <c r="C968" t="str">
        <f>'[2]بيانات العملاء'!F969</f>
        <v>القليوبيه</v>
      </c>
      <c r="D968" t="str">
        <f>'[2]بيانات العملاء'!G969</f>
        <v>شبرا الخيمه</v>
      </c>
      <c r="E968" t="str">
        <f>'[2]بيانات العملاء'!H969</f>
        <v>شارع الشعراوي امام سور كريستال عصفور بوابه 7ناصيه شارع 4</v>
      </c>
      <c r="F968" t="str">
        <f>'[2]بيانات العملاء'!I969</f>
        <v/>
      </c>
      <c r="G968">
        <f>'[2]بيانات العملاء'!J969</f>
        <v>967</v>
      </c>
      <c r="H968">
        <f>'[2]بيانات العملاء'!K969</f>
        <v>30</v>
      </c>
      <c r="I968" t="str">
        <f>'[2]بيانات العملاء'!L969</f>
        <v>اجل ع الاستحقاق</v>
      </c>
      <c r="J968" t="str">
        <f>'[2]بيانات العملاء'!M969</f>
        <v>امر توريد</v>
      </c>
      <c r="K968">
        <f>'[2]بيانات العملاء'!N969</f>
        <v>0</v>
      </c>
      <c r="L968">
        <f>'[2]بيانات العملاء'!O969</f>
        <v>0</v>
      </c>
      <c r="M968">
        <f>'[2]بيانات العملاء'!P969</f>
        <v>0</v>
      </c>
      <c r="N968">
        <f>'[2]بيانات العملاء'!Q969</f>
        <v>0</v>
      </c>
      <c r="O968">
        <f>'[2]بيانات العملاء'!R969</f>
        <v>0</v>
      </c>
    </row>
    <row r="969" spans="1:15" hidden="1" x14ac:dyDescent="0.25">
      <c r="A969" t="str">
        <f>'[2]بيانات العملاء'!D970</f>
        <v xml:space="preserve">ص\نورا خطاب </v>
      </c>
      <c r="B969" t="str">
        <f>'[2]بيانات العملاء'!E970</f>
        <v>صيدليات</v>
      </c>
      <c r="C969" t="str">
        <f>'[2]بيانات العملاء'!F970</f>
        <v>شرم الشيخ</v>
      </c>
      <c r="D969" t="str">
        <f>'[2]بيانات العملاء'!G970</f>
        <v>خليج نعمه</v>
      </c>
      <c r="E969" t="str">
        <f>'[2]بيانات العملاء'!H970</f>
        <v>قريه السلام خليج نعمه</v>
      </c>
      <c r="F969" t="str">
        <f>'[2]بيانات العملاء'!I970</f>
        <v/>
      </c>
      <c r="G969">
        <f>'[2]بيانات العملاء'!J970</f>
        <v>968</v>
      </c>
      <c r="H969">
        <f>'[2]بيانات العملاء'!K970</f>
        <v>30</v>
      </c>
      <c r="I969" t="str">
        <f>'[2]بيانات العملاء'!L970</f>
        <v>اجل ع الاستحقاق</v>
      </c>
      <c r="J969" t="str">
        <f>'[2]بيانات العملاء'!M970</f>
        <v>امر توريد</v>
      </c>
      <c r="K969">
        <f>'[2]بيانات العملاء'!N970</f>
        <v>0</v>
      </c>
      <c r="L969">
        <f>'[2]بيانات العملاء'!O970</f>
        <v>0</v>
      </c>
      <c r="M969">
        <f>'[2]بيانات العملاء'!P970</f>
        <v>0</v>
      </c>
      <c r="N969">
        <f>'[2]بيانات العملاء'!Q970</f>
        <v>0</v>
      </c>
      <c r="O969">
        <f>'[2]بيانات العملاء'!R970</f>
        <v>0</v>
      </c>
    </row>
    <row r="970" spans="1:15" hidden="1" x14ac:dyDescent="0.25">
      <c r="A970" t="str">
        <f>'[2]بيانات العملاء'!D971</f>
        <v>ص\كريم فكري</v>
      </c>
      <c r="B970" t="str">
        <f>'[2]بيانات العملاء'!E971</f>
        <v>صيدليات</v>
      </c>
      <c r="C970" t="str">
        <f>'[2]بيانات العملاء'!F971</f>
        <v>القاهره</v>
      </c>
      <c r="D970" t="str">
        <f>'[2]بيانات العملاء'!G971</f>
        <v>السلام</v>
      </c>
      <c r="E970" t="str">
        <f>'[2]بيانات العملاء'!H971</f>
        <v>سبيكو الجديد السلام الغربيه اول السلام</v>
      </c>
      <c r="F970" t="str">
        <f>'[2]بيانات العملاء'!I971</f>
        <v/>
      </c>
      <c r="G970">
        <f>'[2]بيانات العملاء'!J971</f>
        <v>969</v>
      </c>
      <c r="H970">
        <f>'[2]بيانات العملاء'!K971</f>
        <v>30</v>
      </c>
      <c r="I970" t="str">
        <f>'[2]بيانات العملاء'!L971</f>
        <v>اجل ع الاستحقاق</v>
      </c>
      <c r="J970" t="str">
        <f>'[2]بيانات العملاء'!M971</f>
        <v>امر توريد</v>
      </c>
      <c r="K970">
        <f>'[2]بيانات العملاء'!N971</f>
        <v>0</v>
      </c>
      <c r="L970">
        <f>'[2]بيانات العملاء'!O971</f>
        <v>0</v>
      </c>
      <c r="M970">
        <f>'[2]بيانات العملاء'!P971</f>
        <v>0</v>
      </c>
      <c r="N970">
        <f>'[2]بيانات العملاء'!Q971</f>
        <v>0</v>
      </c>
      <c r="O970">
        <f>'[2]بيانات العملاء'!R971</f>
        <v>0</v>
      </c>
    </row>
    <row r="971" spans="1:15" hidden="1" x14ac:dyDescent="0.25">
      <c r="A971" t="str">
        <f>'[2]بيانات العملاء'!D972</f>
        <v>ص\امجد رسلان</v>
      </c>
      <c r="B971" t="str">
        <f>'[2]بيانات العملاء'!E972</f>
        <v>صيدليات</v>
      </c>
      <c r="C971" t="str">
        <f>'[2]بيانات العملاء'!F972</f>
        <v>القاهره</v>
      </c>
      <c r="D971" t="str">
        <f>'[2]بيانات العملاء'!G972</f>
        <v>السلام</v>
      </c>
      <c r="E971" t="str">
        <f>'[2]بيانات العملاء'!H972</f>
        <v xml:space="preserve">السادات السلام الشرقيه اول السلام </v>
      </c>
      <c r="F971" t="str">
        <f>'[2]بيانات العملاء'!I972</f>
        <v/>
      </c>
      <c r="G971">
        <f>'[2]بيانات العملاء'!J972</f>
        <v>970</v>
      </c>
      <c r="H971">
        <f>'[2]بيانات العملاء'!K972</f>
        <v>30</v>
      </c>
      <c r="I971" t="str">
        <f>'[2]بيانات العملاء'!L972</f>
        <v>اجل ع الاستحقاق</v>
      </c>
      <c r="J971" t="str">
        <f>'[2]بيانات العملاء'!M972</f>
        <v>امر توريد</v>
      </c>
      <c r="K971">
        <f>'[2]بيانات العملاء'!N972</f>
        <v>0</v>
      </c>
      <c r="L971">
        <f>'[2]بيانات العملاء'!O972</f>
        <v>0</v>
      </c>
      <c r="M971">
        <f>'[2]بيانات العملاء'!P972</f>
        <v>0</v>
      </c>
      <c r="N971">
        <f>'[2]بيانات العملاء'!Q972</f>
        <v>0</v>
      </c>
      <c r="O971">
        <f>'[2]بيانات العملاء'!R972</f>
        <v>0</v>
      </c>
    </row>
    <row r="972" spans="1:15" hidden="1" x14ac:dyDescent="0.25">
      <c r="A972" t="str">
        <f>'[2]بيانات العملاء'!D973</f>
        <v>ص\وجيه مشرقي</v>
      </c>
      <c r="B972" t="str">
        <f>'[2]بيانات العملاء'!E973</f>
        <v>صيدليات</v>
      </c>
      <c r="C972" t="str">
        <f>'[2]بيانات العملاء'!F973</f>
        <v>القاهره</v>
      </c>
      <c r="D972" t="str">
        <f>'[2]بيانات العملاء'!G973</f>
        <v>حي المعادي</v>
      </c>
      <c r="E972" t="str">
        <f>'[2]بيانات العملاء'!H973</f>
        <v xml:space="preserve">معادي الخبيري الوسطي حي المعادي </v>
      </c>
      <c r="F972" t="str">
        <f>'[2]بيانات العملاء'!I973</f>
        <v/>
      </c>
      <c r="G972">
        <f>'[2]بيانات العملاء'!J973</f>
        <v>971</v>
      </c>
      <c r="H972">
        <f>'[2]بيانات العملاء'!K973</f>
        <v>30</v>
      </c>
      <c r="I972" t="str">
        <f>'[2]بيانات العملاء'!L973</f>
        <v>اجل ع الاستحقاق</v>
      </c>
      <c r="J972" t="str">
        <f>'[2]بيانات العملاء'!M973</f>
        <v>امر توريد</v>
      </c>
      <c r="K972">
        <f>'[2]بيانات العملاء'!N973</f>
        <v>0</v>
      </c>
      <c r="L972">
        <f>'[2]بيانات العملاء'!O973</f>
        <v>0</v>
      </c>
      <c r="M972">
        <f>'[2]بيانات العملاء'!P973</f>
        <v>0</v>
      </c>
      <c r="N972">
        <f>'[2]بيانات العملاء'!Q973</f>
        <v>0</v>
      </c>
      <c r="O972">
        <f>'[2]بيانات العملاء'!R973</f>
        <v>0</v>
      </c>
    </row>
    <row r="973" spans="1:15" hidden="1" x14ac:dyDescent="0.25">
      <c r="A973" t="str">
        <f>'[2]بيانات العملاء'!D974</f>
        <v>ص د\حاتم</v>
      </c>
      <c r="B973" t="str">
        <f>'[2]بيانات العملاء'!E974</f>
        <v>صيدليات</v>
      </c>
      <c r="C973" t="str">
        <f>'[2]بيانات العملاء'!F974</f>
        <v>القاهره</v>
      </c>
      <c r="D973" t="str">
        <f>'[2]بيانات العملاء'!G974</f>
        <v>مدينه المستقبل</v>
      </c>
      <c r="E973" t="str">
        <f>'[2]بيانات العملاء'!H974</f>
        <v>مدينه المستقبل مقابل عماره 852</v>
      </c>
      <c r="F973" t="str">
        <f>'[2]بيانات العملاء'!I974</f>
        <v/>
      </c>
      <c r="G973">
        <f>'[2]بيانات العملاء'!J974</f>
        <v>972</v>
      </c>
      <c r="H973">
        <f>'[2]بيانات العملاء'!K974</f>
        <v>30</v>
      </c>
      <c r="I973" t="str">
        <f>'[2]بيانات العملاء'!L974</f>
        <v>اجل ع الاستحقاق</v>
      </c>
      <c r="J973" t="str">
        <f>'[2]بيانات العملاء'!M974</f>
        <v>امر توريد</v>
      </c>
      <c r="K973">
        <f>'[2]بيانات العملاء'!N974</f>
        <v>0</v>
      </c>
      <c r="L973">
        <f>'[2]بيانات العملاء'!O974</f>
        <v>0</v>
      </c>
      <c r="M973">
        <f>'[2]بيانات العملاء'!P974</f>
        <v>0</v>
      </c>
      <c r="N973">
        <f>'[2]بيانات العملاء'!Q974</f>
        <v>0</v>
      </c>
      <c r="O973">
        <f>'[2]بيانات العملاء'!R974</f>
        <v>0</v>
      </c>
    </row>
    <row r="974" spans="1:15" hidden="1" x14ac:dyDescent="0.25">
      <c r="A974" t="str">
        <f>'[2]بيانات العملاء'!D975</f>
        <v xml:space="preserve">ص\ماريان </v>
      </c>
      <c r="B974" t="str">
        <f>'[2]بيانات العملاء'!E975</f>
        <v>صيدليات</v>
      </c>
      <c r="C974" t="str">
        <f>'[2]بيانات العملاء'!F975</f>
        <v>القاهره</v>
      </c>
      <c r="D974" t="str">
        <f>'[2]بيانات العملاء'!G975</f>
        <v>منشيه البكري</v>
      </c>
      <c r="E974" t="str">
        <f>'[2]بيانات العملاء'!H975</f>
        <v>4شارع الاوحدي من شارع المقريزي منشيه البكري</v>
      </c>
      <c r="F974" t="str">
        <f>'[2]بيانات العملاء'!I975</f>
        <v/>
      </c>
      <c r="G974">
        <f>'[2]بيانات العملاء'!J975</f>
        <v>973</v>
      </c>
      <c r="H974">
        <f>'[2]بيانات العملاء'!K975</f>
        <v>30</v>
      </c>
      <c r="I974" t="str">
        <f>'[2]بيانات العملاء'!L975</f>
        <v>اجل ع الاستحقاق</v>
      </c>
      <c r="J974" t="str">
        <f>'[2]بيانات العملاء'!M975</f>
        <v>امر توريد</v>
      </c>
      <c r="K974">
        <f>'[2]بيانات العملاء'!N975</f>
        <v>0</v>
      </c>
      <c r="L974">
        <f>'[2]بيانات العملاء'!O975</f>
        <v>0</v>
      </c>
      <c r="M974">
        <f>'[2]بيانات العملاء'!P975</f>
        <v>0</v>
      </c>
      <c r="N974">
        <f>'[2]بيانات العملاء'!Q975</f>
        <v>0</v>
      </c>
      <c r="O974">
        <f>'[2]بيانات العملاء'!R975</f>
        <v>0</v>
      </c>
    </row>
    <row r="975" spans="1:15" hidden="1" x14ac:dyDescent="0.25">
      <c r="A975" t="str">
        <f>'[2]بيانات العملاء'!D976</f>
        <v>ص د\رنا صلاح</v>
      </c>
      <c r="B975" t="str">
        <f>'[2]بيانات العملاء'!E976</f>
        <v>صيدليات</v>
      </c>
      <c r="C975" t="str">
        <f>'[2]بيانات العملاء'!F976</f>
        <v>القاهره</v>
      </c>
      <c r="D975" t="str">
        <f>'[2]بيانات العملاء'!G976</f>
        <v>مدينة نصر</v>
      </c>
      <c r="E975" t="str">
        <f>'[2]بيانات العملاء'!H976</f>
        <v>5شارع افريقيا بلوك 35امتداد مصطفي النحاس بجوار التوحيد والنور الجديد</v>
      </c>
      <c r="F975" t="str">
        <f>'[2]بيانات العملاء'!I976</f>
        <v/>
      </c>
      <c r="G975">
        <f>'[2]بيانات العملاء'!J976</f>
        <v>974</v>
      </c>
      <c r="H975">
        <f>'[2]بيانات العملاء'!K976</f>
        <v>30</v>
      </c>
      <c r="I975" t="str">
        <f>'[2]بيانات العملاء'!L976</f>
        <v>اجل ع الاستحقاق</v>
      </c>
      <c r="J975" t="str">
        <f>'[2]بيانات العملاء'!M976</f>
        <v>امر توريد</v>
      </c>
      <c r="K975">
        <f>'[2]بيانات العملاء'!N976</f>
        <v>0</v>
      </c>
      <c r="L975">
        <f>'[2]بيانات العملاء'!O976</f>
        <v>0</v>
      </c>
      <c r="M975">
        <f>'[2]بيانات العملاء'!P976</f>
        <v>0</v>
      </c>
      <c r="N975">
        <f>'[2]بيانات العملاء'!Q976</f>
        <v>0</v>
      </c>
      <c r="O975">
        <f>'[2]بيانات العملاء'!R976</f>
        <v>0</v>
      </c>
    </row>
    <row r="976" spans="1:15" hidden="1" x14ac:dyDescent="0.25">
      <c r="A976" t="str">
        <f>'[2]بيانات العملاء'!D977</f>
        <v>ص\الكريم</v>
      </c>
      <c r="B976" t="str">
        <f>'[2]بيانات العملاء'!E977</f>
        <v>صيدليات</v>
      </c>
      <c r="C976" t="str">
        <f>'[2]بيانات العملاء'!F977</f>
        <v>القاهره</v>
      </c>
      <c r="D976" t="str">
        <f>'[2]بيانات العملاء'!G977</f>
        <v>السلام</v>
      </c>
      <c r="E976" t="str">
        <f>'[2]بيانات العملاء'!H977</f>
        <v xml:space="preserve">السادات السلام الشرقيه اول السلام </v>
      </c>
      <c r="F976" t="str">
        <f>'[2]بيانات العملاء'!I977</f>
        <v/>
      </c>
      <c r="G976">
        <f>'[2]بيانات العملاء'!J977</f>
        <v>975</v>
      </c>
      <c r="H976">
        <f>'[2]بيانات العملاء'!K977</f>
        <v>30</v>
      </c>
      <c r="I976" t="str">
        <f>'[2]بيانات العملاء'!L977</f>
        <v>اجل ع الاستحقاق</v>
      </c>
      <c r="J976" t="str">
        <f>'[2]بيانات العملاء'!M977</f>
        <v>امر توريد</v>
      </c>
      <c r="K976">
        <f>'[2]بيانات العملاء'!N977</f>
        <v>0</v>
      </c>
      <c r="L976">
        <f>'[2]بيانات العملاء'!O977</f>
        <v>0</v>
      </c>
      <c r="M976">
        <f>'[2]بيانات العملاء'!P977</f>
        <v>0</v>
      </c>
      <c r="N976">
        <f>'[2]بيانات العملاء'!Q977</f>
        <v>0</v>
      </c>
      <c r="O976">
        <f>'[2]بيانات العملاء'!R977</f>
        <v>0</v>
      </c>
    </row>
    <row r="977" spans="1:15" hidden="1" x14ac:dyDescent="0.25">
      <c r="A977" t="str">
        <f>'[2]بيانات العملاء'!D978</f>
        <v xml:space="preserve">ص\بلال خليفه </v>
      </c>
      <c r="B977" t="str">
        <f>'[2]بيانات العملاء'!E978</f>
        <v>صيدليات</v>
      </c>
      <c r="C977" t="str">
        <f>'[2]بيانات العملاء'!F978</f>
        <v>القاهره</v>
      </c>
      <c r="D977" t="str">
        <f>'[2]بيانات العملاء'!G978</f>
        <v>العباسية</v>
      </c>
      <c r="E977" t="str">
        <f>'[2]بيانات العملاء'!H978</f>
        <v>20شارع محمد رفعت العباسيه الوايلي خلف قسم الوايلي</v>
      </c>
      <c r="F977" t="str">
        <f>'[2]بيانات العملاء'!I978</f>
        <v/>
      </c>
      <c r="G977">
        <f>'[2]بيانات العملاء'!J978</f>
        <v>976</v>
      </c>
      <c r="H977">
        <f>'[2]بيانات العملاء'!K978</f>
        <v>30</v>
      </c>
      <c r="I977" t="str">
        <f>'[2]بيانات العملاء'!L978</f>
        <v>اجل ع الاستحقاق</v>
      </c>
      <c r="J977" t="str">
        <f>'[2]بيانات العملاء'!M978</f>
        <v>امر توريد</v>
      </c>
      <c r="K977">
        <f>'[2]بيانات العملاء'!N978</f>
        <v>0</v>
      </c>
      <c r="L977">
        <f>'[2]بيانات العملاء'!O978</f>
        <v>0</v>
      </c>
      <c r="M977">
        <f>'[2]بيانات العملاء'!P978</f>
        <v>0</v>
      </c>
      <c r="N977">
        <f>'[2]بيانات العملاء'!Q978</f>
        <v>0</v>
      </c>
      <c r="O977">
        <f>'[2]بيانات العملاء'!R978</f>
        <v>0</v>
      </c>
    </row>
    <row r="978" spans="1:15" hidden="1" x14ac:dyDescent="0.25">
      <c r="A978" t="str">
        <f>'[2]بيانات العملاء'!D979</f>
        <v xml:space="preserve">ص\مستشفي كوينز </v>
      </c>
      <c r="B978" t="str">
        <f>'[2]بيانات العملاء'!E979</f>
        <v>صيدليات</v>
      </c>
      <c r="C978" t="str">
        <f>'[2]بيانات العملاء'!F979</f>
        <v>القاهره</v>
      </c>
      <c r="D978" t="str">
        <f>'[2]بيانات العملاء'!G979</f>
        <v>مصر الجديده</v>
      </c>
      <c r="E978" t="str">
        <f>'[2]بيانات العملاء'!H979</f>
        <v>4شارع الشيخ نور الدين تقاطع شارع العروبه من شارع الثوره</v>
      </c>
      <c r="F978" t="str">
        <f>'[2]بيانات العملاء'!I979</f>
        <v/>
      </c>
      <c r="G978">
        <f>'[2]بيانات العملاء'!J979</f>
        <v>977</v>
      </c>
      <c r="H978">
        <f>'[2]بيانات العملاء'!K979</f>
        <v>30</v>
      </c>
      <c r="I978" t="str">
        <f>'[2]بيانات العملاء'!L979</f>
        <v>اجل ع الاستحقاق</v>
      </c>
      <c r="J978" t="str">
        <f>'[2]بيانات العملاء'!M979</f>
        <v>امر توريد</v>
      </c>
      <c r="K978">
        <f>'[2]بيانات العملاء'!N979</f>
        <v>0</v>
      </c>
      <c r="L978">
        <f>'[2]بيانات العملاء'!O979</f>
        <v>0</v>
      </c>
      <c r="M978">
        <f>'[2]بيانات العملاء'!P979</f>
        <v>0</v>
      </c>
      <c r="N978">
        <f>'[2]بيانات العملاء'!Q979</f>
        <v>0</v>
      </c>
      <c r="O978">
        <f>'[2]بيانات العملاء'!R979</f>
        <v>0</v>
      </c>
    </row>
    <row r="979" spans="1:15" hidden="1" x14ac:dyDescent="0.25">
      <c r="A979" t="str">
        <f>'[2]بيانات العملاء'!D980</f>
        <v>ص\محمد حربي</v>
      </c>
      <c r="B979" t="str">
        <f>'[2]بيانات العملاء'!E980</f>
        <v>صيدليات</v>
      </c>
      <c r="C979" t="str">
        <f>'[2]بيانات العملاء'!F980</f>
        <v>القاهره</v>
      </c>
      <c r="D979" t="str">
        <f>'[2]بيانات العملاء'!G980</f>
        <v>قسم الخليفه</v>
      </c>
      <c r="E979" t="str">
        <f>'[2]بيانات العملاء'!H980</f>
        <v>محمد شعبان الاباجيه قسم الخليفه</v>
      </c>
      <c r="F979" t="str">
        <f>'[2]بيانات العملاء'!I980</f>
        <v/>
      </c>
      <c r="G979">
        <f>'[2]بيانات العملاء'!J980</f>
        <v>978</v>
      </c>
      <c r="H979">
        <f>'[2]بيانات العملاء'!K980</f>
        <v>30</v>
      </c>
      <c r="I979" t="str">
        <f>'[2]بيانات العملاء'!L980</f>
        <v>اجل ع الاستحقاق</v>
      </c>
      <c r="J979" t="str">
        <f>'[2]بيانات العملاء'!M980</f>
        <v>امر توريد</v>
      </c>
      <c r="K979">
        <f>'[2]بيانات العملاء'!N980</f>
        <v>0</v>
      </c>
      <c r="L979">
        <f>'[2]بيانات العملاء'!O980</f>
        <v>0</v>
      </c>
      <c r="M979">
        <f>'[2]بيانات العملاء'!P980</f>
        <v>0</v>
      </c>
      <c r="N979">
        <f>'[2]بيانات العملاء'!Q980</f>
        <v>0</v>
      </c>
      <c r="O979">
        <f>'[2]بيانات العملاء'!R980</f>
        <v>0</v>
      </c>
    </row>
    <row r="980" spans="1:15" hidden="1" x14ac:dyDescent="0.25">
      <c r="A980" t="str">
        <f>'[2]بيانات العملاء'!D981</f>
        <v>ص\محمود عصام</v>
      </c>
      <c r="B980" t="str">
        <f>'[2]بيانات العملاء'!E981</f>
        <v>صيدليات</v>
      </c>
      <c r="C980" t="str">
        <f>'[2]بيانات العملاء'!F981</f>
        <v>القاهره</v>
      </c>
      <c r="D980" t="str">
        <f>'[2]بيانات العملاء'!G981</f>
        <v>المطريه</v>
      </c>
      <c r="E980" t="str">
        <f>'[2]بيانات العملاء'!H981</f>
        <v>اول شارع منيه مطر من ترعه الجبل امام محطه مترو المطريه</v>
      </c>
      <c r="F980" t="str">
        <f>'[2]بيانات العملاء'!I981</f>
        <v/>
      </c>
      <c r="G980">
        <f>'[2]بيانات العملاء'!J981</f>
        <v>979</v>
      </c>
      <c r="H980">
        <f>'[2]بيانات العملاء'!K981</f>
        <v>30</v>
      </c>
      <c r="I980" t="str">
        <f>'[2]بيانات العملاء'!L981</f>
        <v>اجل ع الاستحقاق</v>
      </c>
      <c r="J980" t="str">
        <f>'[2]بيانات العملاء'!M981</f>
        <v>امر توريد</v>
      </c>
      <c r="K980">
        <f>'[2]بيانات العملاء'!N981</f>
        <v>0</v>
      </c>
      <c r="L980">
        <f>'[2]بيانات العملاء'!O981</f>
        <v>0</v>
      </c>
      <c r="M980">
        <f>'[2]بيانات العملاء'!P981</f>
        <v>0</v>
      </c>
      <c r="N980">
        <f>'[2]بيانات العملاء'!Q981</f>
        <v>0</v>
      </c>
      <c r="O980">
        <f>'[2]بيانات العملاء'!R981</f>
        <v>0</v>
      </c>
    </row>
    <row r="981" spans="1:15" hidden="1" x14ac:dyDescent="0.25">
      <c r="A981" t="str">
        <f>'[2]بيانات العملاء'!D982</f>
        <v xml:space="preserve">ص\السباعي </v>
      </c>
      <c r="B981" t="str">
        <f>'[2]بيانات العملاء'!E982</f>
        <v>صيدليات</v>
      </c>
      <c r="C981" t="str">
        <f>'[2]بيانات العملاء'!F982</f>
        <v>القاهره</v>
      </c>
      <c r="D981" t="str">
        <f>'[2]بيانات العملاء'!G982</f>
        <v>السلام</v>
      </c>
      <c r="E981" t="str">
        <f>'[2]بيانات العملاء'!H982</f>
        <v xml:space="preserve"> السلام الشرقيه اول السلام </v>
      </c>
      <c r="F981" t="str">
        <f>'[2]بيانات العملاء'!I982</f>
        <v/>
      </c>
      <c r="G981">
        <f>'[2]بيانات العملاء'!J982</f>
        <v>980</v>
      </c>
      <c r="H981">
        <f>'[2]بيانات العملاء'!K982</f>
        <v>30</v>
      </c>
      <c r="I981" t="str">
        <f>'[2]بيانات العملاء'!L982</f>
        <v>اجل ع الاستحقاق</v>
      </c>
      <c r="J981" t="str">
        <f>'[2]بيانات العملاء'!M982</f>
        <v>امر توريد</v>
      </c>
      <c r="K981">
        <f>'[2]بيانات العملاء'!N982</f>
        <v>0</v>
      </c>
      <c r="L981">
        <f>'[2]بيانات العملاء'!O982</f>
        <v>0</v>
      </c>
      <c r="M981">
        <f>'[2]بيانات العملاء'!P982</f>
        <v>0</v>
      </c>
      <c r="N981">
        <f>'[2]بيانات العملاء'!Q982</f>
        <v>0</v>
      </c>
      <c r="O981">
        <f>'[2]بيانات العملاء'!R982</f>
        <v>0</v>
      </c>
    </row>
    <row r="982" spans="1:15" hidden="1" x14ac:dyDescent="0.25">
      <c r="A982" t="str">
        <f>'[2]بيانات العملاء'!D983</f>
        <v>ص\صادق</v>
      </c>
      <c r="B982" t="str">
        <f>'[2]بيانات العملاء'!E983</f>
        <v>صيدليات</v>
      </c>
      <c r="C982" t="str">
        <f>'[2]بيانات العملاء'!F983</f>
        <v>القاهره</v>
      </c>
      <c r="D982" t="str">
        <f>'[2]بيانات العملاء'!G983</f>
        <v>عين شمس</v>
      </c>
      <c r="E982" t="str">
        <f>'[2]بيانات العملاء'!H983</f>
        <v>101شارع عين شمس بجوار سنترال عين شمس بجوار البنك الأهلي المصري</v>
      </c>
      <c r="F982" t="str">
        <f>'[2]بيانات العملاء'!I983</f>
        <v/>
      </c>
      <c r="G982">
        <f>'[2]بيانات العملاء'!J983</f>
        <v>981</v>
      </c>
      <c r="H982">
        <f>'[2]بيانات العملاء'!K983</f>
        <v>30</v>
      </c>
      <c r="I982" t="str">
        <f>'[2]بيانات العملاء'!L983</f>
        <v>اجل ع الاستحقاق</v>
      </c>
      <c r="J982" t="str">
        <f>'[2]بيانات العملاء'!M983</f>
        <v>امر توريد</v>
      </c>
      <c r="K982">
        <f>'[2]بيانات العملاء'!N983</f>
        <v>0</v>
      </c>
      <c r="L982">
        <f>'[2]بيانات العملاء'!O983</f>
        <v>0</v>
      </c>
      <c r="M982">
        <f>'[2]بيانات العملاء'!P983</f>
        <v>0</v>
      </c>
      <c r="N982">
        <f>'[2]بيانات العملاء'!Q983</f>
        <v>0</v>
      </c>
      <c r="O982">
        <f>'[2]بيانات العملاء'!R983</f>
        <v>0</v>
      </c>
    </row>
    <row r="983" spans="1:15" hidden="1" x14ac:dyDescent="0.25">
      <c r="A983" t="str">
        <f>'[2]بيانات العملاء'!D984</f>
        <v>ص\النجده</v>
      </c>
      <c r="B983" t="str">
        <f>'[2]بيانات العملاء'!E984</f>
        <v>صيدليات</v>
      </c>
      <c r="C983" t="str">
        <f>'[2]بيانات العملاء'!F984</f>
        <v>القاهره</v>
      </c>
      <c r="D983" t="str">
        <f>'[2]بيانات العملاء'!G984</f>
        <v>عين شمس</v>
      </c>
      <c r="E983" t="str">
        <f>'[2]بيانات العملاء'!H984</f>
        <v>اول شارع احمد عصمت عين شمس الشرقيه</v>
      </c>
      <c r="F983" t="str">
        <f>'[2]بيانات العملاء'!I984</f>
        <v/>
      </c>
      <c r="G983">
        <f>'[2]بيانات العملاء'!J984</f>
        <v>982</v>
      </c>
      <c r="H983">
        <f>'[2]بيانات العملاء'!K984</f>
        <v>30</v>
      </c>
      <c r="I983" t="str">
        <f>'[2]بيانات العملاء'!L984</f>
        <v>اجل ع الاستحقاق</v>
      </c>
      <c r="J983" t="str">
        <f>'[2]بيانات العملاء'!M984</f>
        <v>امر توريد</v>
      </c>
      <c r="K983">
        <f>'[2]بيانات العملاء'!N984</f>
        <v>0</v>
      </c>
      <c r="L983">
        <f>'[2]بيانات العملاء'!O984</f>
        <v>0</v>
      </c>
      <c r="M983">
        <f>'[2]بيانات العملاء'!P984</f>
        <v>0</v>
      </c>
      <c r="N983">
        <f>'[2]بيانات العملاء'!Q984</f>
        <v>0</v>
      </c>
      <c r="O983">
        <f>'[2]بيانات العملاء'!R984</f>
        <v>0</v>
      </c>
    </row>
    <row r="984" spans="1:15" hidden="1" x14ac:dyDescent="0.25">
      <c r="A984" t="str">
        <f>'[2]بيانات العملاء'!D985</f>
        <v>ص\محى</v>
      </c>
      <c r="B984" t="str">
        <f>'[2]بيانات العملاء'!E985</f>
        <v>صيدليات</v>
      </c>
      <c r="C984" t="str">
        <f>'[2]بيانات العملاء'!F985</f>
        <v>القاهره</v>
      </c>
      <c r="D984" t="str">
        <f>'[2]بيانات العملاء'!G985</f>
        <v>اشاره روكسي</v>
      </c>
      <c r="E984" t="str">
        <f>'[2]بيانات العملاء'!H985</f>
        <v>78شارع جسر السويس تقاطع شارع قصر الطاهره اشاره روكسي</v>
      </c>
      <c r="F984" t="str">
        <f>'[2]بيانات العملاء'!I985</f>
        <v/>
      </c>
      <c r="G984">
        <f>'[2]بيانات العملاء'!J985</f>
        <v>983</v>
      </c>
      <c r="H984">
        <f>'[2]بيانات العملاء'!K985</f>
        <v>30</v>
      </c>
      <c r="I984" t="str">
        <f>'[2]بيانات العملاء'!L985</f>
        <v>اجل ع الاستحقاق</v>
      </c>
      <c r="J984" t="str">
        <f>'[2]بيانات العملاء'!M985</f>
        <v>امر توريد</v>
      </c>
      <c r="K984">
        <f>'[2]بيانات العملاء'!N985</f>
        <v>0</v>
      </c>
      <c r="L984">
        <f>'[2]بيانات العملاء'!O985</f>
        <v>0</v>
      </c>
      <c r="M984">
        <f>'[2]بيانات العملاء'!P985</f>
        <v>0</v>
      </c>
      <c r="N984">
        <f>'[2]بيانات العملاء'!Q985</f>
        <v>0</v>
      </c>
      <c r="O984">
        <f>'[2]بيانات العملاء'!R985</f>
        <v>0</v>
      </c>
    </row>
    <row r="985" spans="1:15" hidden="1" x14ac:dyDescent="0.25">
      <c r="A985" t="str">
        <f>'[2]بيانات العملاء'!D986</f>
        <v>ص\جسر السويس</v>
      </c>
      <c r="B985" t="str">
        <f>'[2]بيانات العملاء'!E986</f>
        <v>صيدليات</v>
      </c>
      <c r="C985" t="str">
        <f>'[2]بيانات العملاء'!F986</f>
        <v>القاهره</v>
      </c>
      <c r="D985" t="str">
        <f>'[2]بيانات العملاء'!G986</f>
        <v>اشاره روكسي</v>
      </c>
      <c r="E985" t="str">
        <f>'[2]بيانات العملاء'!H986</f>
        <v>80شارع جسر السويس اشاره روكسي</v>
      </c>
      <c r="F985" t="str">
        <f>'[2]بيانات العملاء'!I986</f>
        <v/>
      </c>
      <c r="G985">
        <f>'[2]بيانات العملاء'!J986</f>
        <v>984</v>
      </c>
      <c r="H985">
        <f>'[2]بيانات العملاء'!K986</f>
        <v>30</v>
      </c>
      <c r="I985" t="str">
        <f>'[2]بيانات العملاء'!L986</f>
        <v>اجل ع الاستحقاق</v>
      </c>
      <c r="J985" t="str">
        <f>'[2]بيانات العملاء'!M986</f>
        <v>امر توريد</v>
      </c>
      <c r="K985">
        <f>'[2]بيانات العملاء'!N986</f>
        <v>0</v>
      </c>
      <c r="L985">
        <f>'[2]بيانات العملاء'!O986</f>
        <v>0</v>
      </c>
      <c r="M985">
        <f>'[2]بيانات العملاء'!P986</f>
        <v>0</v>
      </c>
      <c r="N985">
        <f>'[2]بيانات العملاء'!Q986</f>
        <v>0</v>
      </c>
      <c r="O985">
        <f>'[2]بيانات العملاء'!R986</f>
        <v>0</v>
      </c>
    </row>
    <row r="986" spans="1:15" hidden="1" x14ac:dyDescent="0.25">
      <c r="A986" t="str">
        <f>'[2]بيانات العملاء'!D987</f>
        <v>ص\الجامعه</v>
      </c>
      <c r="B986" t="str">
        <f>'[2]بيانات العملاء'!E987</f>
        <v>صيدليات</v>
      </c>
      <c r="C986" t="str">
        <f>'[2]بيانات العملاء'!F987</f>
        <v>القاهره</v>
      </c>
      <c r="D986" t="str">
        <f>'[2]بيانات العملاء'!G987</f>
        <v>الوايلي</v>
      </c>
      <c r="E986" t="str">
        <f>'[2]بيانات العملاء'!H987</f>
        <v>49بني فهيم العباسيه البحريه الوايلي</v>
      </c>
      <c r="F986" t="str">
        <f>'[2]بيانات العملاء'!I987</f>
        <v/>
      </c>
      <c r="G986">
        <f>'[2]بيانات العملاء'!J987</f>
        <v>985</v>
      </c>
      <c r="H986">
        <f>'[2]بيانات العملاء'!K987</f>
        <v>30</v>
      </c>
      <c r="I986" t="str">
        <f>'[2]بيانات العملاء'!L987</f>
        <v>اجل ع الاستحقاق</v>
      </c>
      <c r="J986" t="str">
        <f>'[2]بيانات العملاء'!M987</f>
        <v>امر توريد</v>
      </c>
      <c r="K986">
        <f>'[2]بيانات العملاء'!N987</f>
        <v>0</v>
      </c>
      <c r="L986">
        <f>'[2]بيانات العملاء'!O987</f>
        <v>0</v>
      </c>
      <c r="M986">
        <f>'[2]بيانات العملاء'!P987</f>
        <v>0</v>
      </c>
      <c r="N986">
        <f>'[2]بيانات العملاء'!Q987</f>
        <v>0</v>
      </c>
      <c r="O986">
        <f>'[2]بيانات العملاء'!R987</f>
        <v>0</v>
      </c>
    </row>
    <row r="987" spans="1:15" hidden="1" x14ac:dyDescent="0.25">
      <c r="A987" t="str">
        <f>'[2]بيانات العملاء'!D988</f>
        <v xml:space="preserve">ص\العرابي </v>
      </c>
      <c r="B987" t="str">
        <f>'[2]بيانات العملاء'!E988</f>
        <v>صيدليات</v>
      </c>
      <c r="C987" t="str">
        <f>'[2]بيانات العملاء'!F988</f>
        <v>الاسماعليه</v>
      </c>
      <c r="D987" t="str">
        <f>'[2]بيانات العملاء'!G988</f>
        <v>اول الاسماعيليه</v>
      </c>
      <c r="E987" t="str">
        <f>'[2]بيانات العملاء'!H988</f>
        <v>173الحريه اول الاسماعيليه</v>
      </c>
      <c r="F987" t="str">
        <f>'[2]بيانات العملاء'!I988</f>
        <v/>
      </c>
      <c r="G987">
        <f>'[2]بيانات العملاء'!J988</f>
        <v>986</v>
      </c>
      <c r="H987">
        <f>'[2]بيانات العملاء'!K988</f>
        <v>30</v>
      </c>
      <c r="I987" t="str">
        <f>'[2]بيانات العملاء'!L988</f>
        <v>اجل ع الاستحقاق</v>
      </c>
      <c r="J987" t="str">
        <f>'[2]بيانات العملاء'!M988</f>
        <v>امر توريد</v>
      </c>
      <c r="K987">
        <f>'[2]بيانات العملاء'!N988</f>
        <v>0</v>
      </c>
      <c r="L987">
        <f>'[2]بيانات العملاء'!O988</f>
        <v>0</v>
      </c>
      <c r="M987">
        <f>'[2]بيانات العملاء'!P988</f>
        <v>0</v>
      </c>
      <c r="N987">
        <f>'[2]بيانات العملاء'!Q988</f>
        <v>0</v>
      </c>
      <c r="O987">
        <f>'[2]بيانات العملاء'!R988</f>
        <v>0</v>
      </c>
    </row>
    <row r="988" spans="1:15" hidden="1" x14ac:dyDescent="0.25">
      <c r="A988" t="str">
        <f>'[2]بيانات العملاء'!D989</f>
        <v>ص\ابراهيم متولي</v>
      </c>
      <c r="B988" t="str">
        <f>'[2]بيانات العملاء'!E989</f>
        <v>صيدليات</v>
      </c>
      <c r="C988" t="str">
        <f>'[2]بيانات العملاء'!F989</f>
        <v>الاسماعليه</v>
      </c>
      <c r="D988" t="str">
        <f>'[2]بيانات العملاء'!G989</f>
        <v>الشيخ زايد</v>
      </c>
      <c r="E988" t="str">
        <f>'[2]بيانات العملاء'!H989</f>
        <v>الشيخ زايد الشارع التجاري</v>
      </c>
      <c r="F988" t="str">
        <f>'[2]بيانات العملاء'!I989</f>
        <v/>
      </c>
      <c r="G988">
        <f>'[2]بيانات العملاء'!J989</f>
        <v>987</v>
      </c>
      <c r="H988">
        <f>'[2]بيانات العملاء'!K989</f>
        <v>30</v>
      </c>
      <c r="I988" t="str">
        <f>'[2]بيانات العملاء'!L989</f>
        <v>اجل ع الاستحقاق</v>
      </c>
      <c r="J988" t="str">
        <f>'[2]بيانات العملاء'!M989</f>
        <v>امر توريد</v>
      </c>
      <c r="K988">
        <f>'[2]بيانات العملاء'!N989</f>
        <v>0</v>
      </c>
      <c r="L988">
        <f>'[2]بيانات العملاء'!O989</f>
        <v>0</v>
      </c>
      <c r="M988">
        <f>'[2]بيانات العملاء'!P989</f>
        <v>0</v>
      </c>
      <c r="N988">
        <f>'[2]بيانات العملاء'!Q989</f>
        <v>0</v>
      </c>
      <c r="O988">
        <f>'[2]بيانات العملاء'!R989</f>
        <v>0</v>
      </c>
    </row>
    <row r="989" spans="1:15" hidden="1" x14ac:dyDescent="0.25">
      <c r="A989" t="str">
        <f>'[2]بيانات العملاء'!D990</f>
        <v>ص\عز الدين خطاب</v>
      </c>
      <c r="B989" t="str">
        <f>'[2]بيانات العملاء'!E990</f>
        <v>صيدليات</v>
      </c>
      <c r="C989" t="str">
        <f>'[2]بيانات العملاء'!F990</f>
        <v>الاسماعليه</v>
      </c>
      <c r="D989" t="str">
        <f>'[2]بيانات العملاء'!G990</f>
        <v>الشيخ زايد</v>
      </c>
      <c r="E989" t="str">
        <f>'[2]بيانات العملاء'!H990</f>
        <v>الشيخ زايد الشارع التجاري</v>
      </c>
      <c r="F989" t="str">
        <f>'[2]بيانات العملاء'!I990</f>
        <v/>
      </c>
      <c r="G989">
        <f>'[2]بيانات العملاء'!J990</f>
        <v>988</v>
      </c>
      <c r="H989">
        <f>'[2]بيانات العملاء'!K990</f>
        <v>30</v>
      </c>
      <c r="I989" t="str">
        <f>'[2]بيانات العملاء'!L990</f>
        <v>اجل ع الاستحقاق</v>
      </c>
      <c r="J989" t="str">
        <f>'[2]بيانات العملاء'!M990</f>
        <v>امر توريد</v>
      </c>
      <c r="K989">
        <f>'[2]بيانات العملاء'!N990</f>
        <v>0</v>
      </c>
      <c r="L989">
        <f>'[2]بيانات العملاء'!O990</f>
        <v>0</v>
      </c>
      <c r="M989">
        <f>'[2]بيانات العملاء'!P990</f>
        <v>0</v>
      </c>
      <c r="N989">
        <f>'[2]بيانات العملاء'!Q990</f>
        <v>0</v>
      </c>
      <c r="O989">
        <f>'[2]بيانات العملاء'!R990</f>
        <v>0</v>
      </c>
    </row>
    <row r="990" spans="1:15" hidden="1" x14ac:dyDescent="0.25">
      <c r="A990" t="str">
        <f>'[2]بيانات العملاء'!D991</f>
        <v>ص\ايمي محمد</v>
      </c>
      <c r="B990" t="str">
        <f>'[2]بيانات العملاء'!E991</f>
        <v>صيدليات</v>
      </c>
      <c r="C990" t="str">
        <f>'[2]بيانات العملاء'!F991</f>
        <v>القاهره</v>
      </c>
      <c r="D990" t="str">
        <f>'[2]بيانات العملاء'!G991</f>
        <v>المعادي</v>
      </c>
      <c r="E990" t="str">
        <f>'[2]بيانات العملاء'!H991</f>
        <v>14عمارات العرائس المعادي الجديده مدخل المعادي شارع النصر من ع الاتوستراد</v>
      </c>
      <c r="F990" t="str">
        <f>'[2]بيانات العملاء'!I991</f>
        <v/>
      </c>
      <c r="G990">
        <f>'[2]بيانات العملاء'!J991</f>
        <v>989</v>
      </c>
      <c r="H990">
        <f>'[2]بيانات العملاء'!K991</f>
        <v>30</v>
      </c>
      <c r="I990" t="str">
        <f>'[2]بيانات العملاء'!L991</f>
        <v>اجل ع الاستحقاق</v>
      </c>
      <c r="J990" t="str">
        <f>'[2]بيانات العملاء'!M991</f>
        <v>امر توريد</v>
      </c>
      <c r="K990">
        <f>'[2]بيانات العملاء'!N991</f>
        <v>0</v>
      </c>
      <c r="L990">
        <f>'[2]بيانات العملاء'!O991</f>
        <v>0</v>
      </c>
      <c r="M990">
        <f>'[2]بيانات العملاء'!P991</f>
        <v>0</v>
      </c>
      <c r="N990">
        <f>'[2]بيانات العملاء'!Q991</f>
        <v>0</v>
      </c>
      <c r="O990">
        <f>'[2]بيانات العملاء'!R991</f>
        <v>0</v>
      </c>
    </row>
    <row r="991" spans="1:15" hidden="1" x14ac:dyDescent="0.25">
      <c r="A991" t="str">
        <f>'[2]بيانات العملاء'!D992</f>
        <v>ص\المعادي الحديثه</v>
      </c>
      <c r="B991" t="str">
        <f>'[2]بيانات العملاء'!E992</f>
        <v>صيدليات</v>
      </c>
      <c r="C991" t="str">
        <f>'[2]بيانات العملاء'!F992</f>
        <v>القاهره</v>
      </c>
      <c r="D991" t="str">
        <f>'[2]بيانات العملاء'!G992</f>
        <v>المعادي</v>
      </c>
      <c r="E991" t="str">
        <f>'[2]بيانات العملاء'!H992</f>
        <v>29ش مصطفي كامل برج التوفيق امام سوبر ماركت مترو المعادي</v>
      </c>
      <c r="F991" t="str">
        <f>'[2]بيانات العملاء'!I992</f>
        <v/>
      </c>
      <c r="G991">
        <f>'[2]بيانات العملاء'!J992</f>
        <v>990</v>
      </c>
      <c r="H991">
        <f>'[2]بيانات العملاء'!K992</f>
        <v>30</v>
      </c>
      <c r="I991" t="str">
        <f>'[2]بيانات العملاء'!L992</f>
        <v>اجل ع الاستحقاق</v>
      </c>
      <c r="J991" t="str">
        <f>'[2]بيانات العملاء'!M992</f>
        <v>امر توريد</v>
      </c>
      <c r="K991">
        <f>'[2]بيانات العملاء'!N992</f>
        <v>0</v>
      </c>
      <c r="L991">
        <f>'[2]بيانات العملاء'!O992</f>
        <v>0</v>
      </c>
      <c r="M991">
        <f>'[2]بيانات العملاء'!P992</f>
        <v>0</v>
      </c>
      <c r="N991">
        <f>'[2]بيانات العملاء'!Q992</f>
        <v>0</v>
      </c>
      <c r="O991">
        <f>'[2]بيانات العملاء'!R992</f>
        <v>0</v>
      </c>
    </row>
    <row r="992" spans="1:15" hidden="1" x14ac:dyDescent="0.25">
      <c r="A992" t="str">
        <f>'[2]بيانات العملاء'!D993</f>
        <v xml:space="preserve">ص\الحداد </v>
      </c>
      <c r="B992" t="str">
        <f>'[2]بيانات العملاء'!E993</f>
        <v>صيدليات</v>
      </c>
      <c r="C992" t="str">
        <f>'[2]بيانات العملاء'!F993</f>
        <v>القاهره</v>
      </c>
      <c r="D992" t="str">
        <f>'[2]بيانات العملاء'!G993</f>
        <v>حي المعادي</v>
      </c>
      <c r="E992" t="str">
        <f>'[2]بيانات العملاء'!H993</f>
        <v xml:space="preserve">معادي الخبيري الشرقيسه حي المعادي </v>
      </c>
      <c r="F992" t="str">
        <f>'[2]بيانات العملاء'!I993</f>
        <v/>
      </c>
      <c r="G992">
        <f>'[2]بيانات العملاء'!J993</f>
        <v>991</v>
      </c>
      <c r="H992">
        <f>'[2]بيانات العملاء'!K993</f>
        <v>30</v>
      </c>
      <c r="I992" t="str">
        <f>'[2]بيانات العملاء'!L993</f>
        <v>اجل ع الاستحقاق</v>
      </c>
      <c r="J992" t="str">
        <f>'[2]بيانات العملاء'!M993</f>
        <v>امر توريد</v>
      </c>
      <c r="K992">
        <f>'[2]بيانات العملاء'!N993</f>
        <v>0</v>
      </c>
      <c r="L992">
        <f>'[2]بيانات العملاء'!O993</f>
        <v>0</v>
      </c>
      <c r="M992">
        <f>'[2]بيانات العملاء'!P993</f>
        <v>0</v>
      </c>
      <c r="N992">
        <f>'[2]بيانات العملاء'!Q993</f>
        <v>0</v>
      </c>
      <c r="O992">
        <f>'[2]بيانات العملاء'!R993</f>
        <v>0</v>
      </c>
    </row>
    <row r="993" spans="1:15" hidden="1" x14ac:dyDescent="0.25">
      <c r="A993" t="str">
        <f>'[2]بيانات العملاء'!D994</f>
        <v xml:space="preserve">ص\الاسعاف </v>
      </c>
      <c r="B993" t="str">
        <f>'[2]بيانات العملاء'!E994</f>
        <v>صيدليات</v>
      </c>
      <c r="C993" t="str">
        <f>'[2]بيانات العملاء'!F994</f>
        <v>القاهره</v>
      </c>
      <c r="D993" t="str">
        <f>'[2]بيانات العملاء'!G994</f>
        <v>مدينه نصر</v>
      </c>
      <c r="E993" t="str">
        <f>'[2]بيانات العملاء'!H994</f>
        <v xml:space="preserve">الحديقه الدوليه 77عمارات عثمان علي امين </v>
      </c>
      <c r="F993" t="str">
        <f>'[2]بيانات العملاء'!I994</f>
        <v/>
      </c>
      <c r="G993">
        <f>'[2]بيانات العملاء'!J994</f>
        <v>992</v>
      </c>
      <c r="H993">
        <f>'[2]بيانات العملاء'!K994</f>
        <v>30</v>
      </c>
      <c r="I993" t="str">
        <f>'[2]بيانات العملاء'!L994</f>
        <v>اجل ع الاستحقاق</v>
      </c>
      <c r="J993" t="str">
        <f>'[2]بيانات العملاء'!M994</f>
        <v>امر توريد</v>
      </c>
      <c r="K993">
        <f>'[2]بيانات العملاء'!N994</f>
        <v>0</v>
      </c>
      <c r="L993">
        <f>'[2]بيانات العملاء'!O994</f>
        <v>0</v>
      </c>
      <c r="M993">
        <f>'[2]بيانات العملاء'!P994</f>
        <v>0</v>
      </c>
      <c r="N993">
        <f>'[2]بيانات العملاء'!Q994</f>
        <v>0</v>
      </c>
      <c r="O993">
        <f>'[2]بيانات العملاء'!R994</f>
        <v>0</v>
      </c>
    </row>
    <row r="994" spans="1:15" hidden="1" x14ac:dyDescent="0.25">
      <c r="A994" t="str">
        <f>'[2]بيانات العملاء'!D995</f>
        <v xml:space="preserve">ص\بيومي </v>
      </c>
      <c r="B994" t="str">
        <f>'[2]بيانات العملاء'!E995</f>
        <v>صيدليات</v>
      </c>
      <c r="C994" t="str">
        <f>'[2]بيانات العملاء'!F995</f>
        <v>القاهره</v>
      </c>
      <c r="D994" t="str">
        <f>'[2]بيانات العملاء'!G995</f>
        <v>مصر الجديده</v>
      </c>
      <c r="E994" t="str">
        <f>'[2]بيانات العملاء'!H995</f>
        <v>227ش الحجاز مصر الجديده فندق جولدن بارك</v>
      </c>
      <c r="F994" t="str">
        <f>'[2]بيانات العملاء'!I995</f>
        <v/>
      </c>
      <c r="G994">
        <f>'[2]بيانات العملاء'!J995</f>
        <v>993</v>
      </c>
      <c r="H994">
        <f>'[2]بيانات العملاء'!K995</f>
        <v>30</v>
      </c>
      <c r="I994" t="str">
        <f>'[2]بيانات العملاء'!L995</f>
        <v>اجل ع الاستحقاق</v>
      </c>
      <c r="J994" t="str">
        <f>'[2]بيانات العملاء'!M995</f>
        <v>امر توريد</v>
      </c>
      <c r="K994">
        <f>'[2]بيانات العملاء'!N995</f>
        <v>0</v>
      </c>
      <c r="L994">
        <f>'[2]بيانات العملاء'!O995</f>
        <v>0</v>
      </c>
      <c r="M994">
        <f>'[2]بيانات العملاء'!P995</f>
        <v>0</v>
      </c>
      <c r="N994">
        <f>'[2]بيانات العملاء'!Q995</f>
        <v>0</v>
      </c>
      <c r="O994">
        <f>'[2]بيانات العملاء'!R995</f>
        <v>0</v>
      </c>
    </row>
    <row r="995" spans="1:15" hidden="1" x14ac:dyDescent="0.25">
      <c r="A995" t="str">
        <f>'[2]بيانات العملاء'!D996</f>
        <v xml:space="preserve">ص\الدياسطي </v>
      </c>
      <c r="B995" t="str">
        <f>'[2]بيانات العملاء'!E996</f>
        <v>صيدليات</v>
      </c>
      <c r="C995" t="str">
        <f>'[2]بيانات العملاء'!F996</f>
        <v>القاهره</v>
      </c>
      <c r="D995" t="str">
        <f>'[2]بيانات العملاء'!G996</f>
        <v>جسر السويس</v>
      </c>
      <c r="E995" t="str">
        <f>'[2]بيانات العملاء'!H996</f>
        <v>ش الأربعين خلف حديقه بدر -جسر السويس</v>
      </c>
      <c r="F995" t="str">
        <f>'[2]بيانات العملاء'!I996</f>
        <v/>
      </c>
      <c r="G995">
        <f>'[2]بيانات العملاء'!J996</f>
        <v>994</v>
      </c>
      <c r="H995">
        <f>'[2]بيانات العملاء'!K996</f>
        <v>30</v>
      </c>
      <c r="I995" t="str">
        <f>'[2]بيانات العملاء'!L996</f>
        <v>اجل ع الاستحقاق</v>
      </c>
      <c r="J995" t="str">
        <f>'[2]بيانات العملاء'!M996</f>
        <v>امر توريد</v>
      </c>
      <c r="K995">
        <f>'[2]بيانات العملاء'!N996</f>
        <v>0</v>
      </c>
      <c r="L995">
        <f>'[2]بيانات العملاء'!O996</f>
        <v>0</v>
      </c>
      <c r="M995">
        <f>'[2]بيانات العملاء'!P996</f>
        <v>0</v>
      </c>
      <c r="N995">
        <f>'[2]بيانات العملاء'!Q996</f>
        <v>0</v>
      </c>
      <c r="O995">
        <f>'[2]بيانات العملاء'!R996</f>
        <v>0</v>
      </c>
    </row>
    <row r="996" spans="1:15" hidden="1" x14ac:dyDescent="0.25">
      <c r="A996" t="str">
        <f>'[2]بيانات العملاء'!D997</f>
        <v xml:space="preserve">ص\نهير </v>
      </c>
      <c r="B996" t="str">
        <f>'[2]بيانات العملاء'!E997</f>
        <v>صيدليات</v>
      </c>
      <c r="C996" t="str">
        <f>'[2]بيانات العملاء'!F997</f>
        <v>القاهره</v>
      </c>
      <c r="D996" t="str">
        <f>'[2]بيانات العملاء'!G997</f>
        <v>مدينه نصر</v>
      </c>
      <c r="E996" t="str">
        <f>'[2]بيانات العملاء'!H997</f>
        <v xml:space="preserve">  15الرحاله البغدادي مساكن المهندسين</v>
      </c>
      <c r="F996" t="str">
        <f>'[2]بيانات العملاء'!I997</f>
        <v/>
      </c>
      <c r="G996">
        <f>'[2]بيانات العملاء'!J997</f>
        <v>995</v>
      </c>
      <c r="H996">
        <f>'[2]بيانات العملاء'!K997</f>
        <v>30</v>
      </c>
      <c r="I996" t="str">
        <f>'[2]بيانات العملاء'!L997</f>
        <v>اجل ع الاستحقاق</v>
      </c>
      <c r="J996" t="str">
        <f>'[2]بيانات العملاء'!M997</f>
        <v>امر توريد</v>
      </c>
      <c r="K996">
        <f>'[2]بيانات العملاء'!N997</f>
        <v>0</v>
      </c>
      <c r="L996">
        <f>'[2]بيانات العملاء'!O997</f>
        <v>0</v>
      </c>
      <c r="M996">
        <f>'[2]بيانات العملاء'!P997</f>
        <v>0</v>
      </c>
      <c r="N996">
        <f>'[2]بيانات العملاء'!Q997</f>
        <v>0</v>
      </c>
      <c r="O996">
        <f>'[2]بيانات العملاء'!R997</f>
        <v>0</v>
      </c>
    </row>
    <row r="997" spans="1:15" hidden="1" x14ac:dyDescent="0.25">
      <c r="A997" t="str">
        <f>'[2]بيانات العملاء'!D998</f>
        <v>ص\مني السيد</v>
      </c>
      <c r="B997" t="str">
        <f>'[2]بيانات العملاء'!E998</f>
        <v>صيدليات</v>
      </c>
      <c r="C997" t="str">
        <f>'[2]بيانات العملاء'!F998</f>
        <v>القاهره</v>
      </c>
      <c r="D997" t="str">
        <f>'[2]بيانات العملاء'!G998</f>
        <v>مصر الجديده</v>
      </c>
      <c r="E997" t="str">
        <f>'[2]بيانات العملاء'!H998</f>
        <v>12شارع مصطفي مختار من عمار بن ياسر مصر الجديده</v>
      </c>
      <c r="F997" t="str">
        <f>'[2]بيانات العملاء'!I998</f>
        <v/>
      </c>
      <c r="G997">
        <f>'[2]بيانات العملاء'!J998</f>
        <v>996</v>
      </c>
      <c r="H997">
        <f>'[2]بيانات العملاء'!K998</f>
        <v>30</v>
      </c>
      <c r="I997" t="str">
        <f>'[2]بيانات العملاء'!L998</f>
        <v>اجل ع الاستحقاق</v>
      </c>
      <c r="J997" t="str">
        <f>'[2]بيانات العملاء'!M998</f>
        <v>امر توريد</v>
      </c>
      <c r="K997">
        <f>'[2]بيانات العملاء'!N998</f>
        <v>0</v>
      </c>
      <c r="L997">
        <f>'[2]بيانات العملاء'!O998</f>
        <v>0</v>
      </c>
      <c r="M997">
        <f>'[2]بيانات العملاء'!P998</f>
        <v>0</v>
      </c>
      <c r="N997">
        <f>'[2]بيانات العملاء'!Q998</f>
        <v>0</v>
      </c>
      <c r="O997">
        <f>'[2]بيانات العملاء'!R998</f>
        <v>0</v>
      </c>
    </row>
    <row r="998" spans="1:15" hidden="1" x14ac:dyDescent="0.25">
      <c r="A998" t="str">
        <f>'[2]بيانات العملاء'!D999</f>
        <v xml:space="preserve">ص\سيد عبد المنعم </v>
      </c>
      <c r="B998" t="str">
        <f>'[2]بيانات العملاء'!E999</f>
        <v>صيدليات</v>
      </c>
      <c r="C998" t="str">
        <f>'[2]بيانات العملاء'!F999</f>
        <v>القاهره</v>
      </c>
      <c r="D998" t="str">
        <f>'[2]بيانات العملاء'!G999</f>
        <v>مصر الجديده</v>
      </c>
      <c r="E998" t="str">
        <f>'[2]بيانات العملاء'!H999</f>
        <v>6المقريزي منشيه البكري قسم مصر الجديده</v>
      </c>
      <c r="F998" t="str">
        <f>'[2]بيانات العملاء'!I999</f>
        <v/>
      </c>
      <c r="G998">
        <f>'[2]بيانات العملاء'!J999</f>
        <v>997</v>
      </c>
      <c r="H998">
        <f>'[2]بيانات العملاء'!K999</f>
        <v>30</v>
      </c>
      <c r="I998" t="str">
        <f>'[2]بيانات العملاء'!L999</f>
        <v>اجل ع الاستحقاق</v>
      </c>
      <c r="J998" t="str">
        <f>'[2]بيانات العملاء'!M999</f>
        <v>امر توريد</v>
      </c>
      <c r="K998">
        <f>'[2]بيانات العملاء'!N999</f>
        <v>0</v>
      </c>
      <c r="L998">
        <f>'[2]بيانات العملاء'!O999</f>
        <v>0</v>
      </c>
      <c r="M998">
        <f>'[2]بيانات العملاء'!P999</f>
        <v>0</v>
      </c>
      <c r="N998">
        <f>'[2]بيانات العملاء'!Q999</f>
        <v>0</v>
      </c>
      <c r="O998">
        <f>'[2]بيانات العملاء'!R999</f>
        <v>0</v>
      </c>
    </row>
    <row r="999" spans="1:15" hidden="1" x14ac:dyDescent="0.25">
      <c r="A999" t="str">
        <f>'[2]بيانات العملاء'!D1000</f>
        <v xml:space="preserve">ص\بسمه </v>
      </c>
      <c r="B999" t="str">
        <f>'[2]بيانات العملاء'!E1000</f>
        <v>صيدليات</v>
      </c>
      <c r="C999" t="str">
        <f>'[2]بيانات العملاء'!F1000</f>
        <v xml:space="preserve">اسوان </v>
      </c>
      <c r="D999" t="str">
        <f>'[2]بيانات العملاء'!G1000</f>
        <v xml:space="preserve">اسوان </v>
      </c>
      <c r="E999" t="str">
        <f>'[2]بيانات العملاء'!H1000</f>
        <v>اسوان طريق السادات امام استاد اسوان الرياضي</v>
      </c>
      <c r="F999" t="str">
        <f>'[2]بيانات العملاء'!I1000</f>
        <v/>
      </c>
      <c r="G999">
        <f>'[2]بيانات العملاء'!J1000</f>
        <v>998</v>
      </c>
      <c r="H999">
        <f>'[2]بيانات العملاء'!K1000</f>
        <v>30</v>
      </c>
      <c r="I999" t="str">
        <f>'[2]بيانات العملاء'!L1000</f>
        <v>اجل ع الاستحقاق</v>
      </c>
      <c r="J999" t="str">
        <f>'[2]بيانات العملاء'!M1000</f>
        <v>امر توريد</v>
      </c>
      <c r="K999">
        <f>'[2]بيانات العملاء'!N1000</f>
        <v>0</v>
      </c>
      <c r="L999">
        <f>'[2]بيانات العملاء'!O1000</f>
        <v>0</v>
      </c>
      <c r="M999">
        <f>'[2]بيانات العملاء'!P1000</f>
        <v>0</v>
      </c>
      <c r="N999">
        <f>'[2]بيانات العملاء'!Q1000</f>
        <v>0</v>
      </c>
      <c r="O999">
        <f>'[2]بيانات العملاء'!R1000</f>
        <v>0</v>
      </c>
    </row>
    <row r="1000" spans="1:15" hidden="1" x14ac:dyDescent="0.25">
      <c r="A1000" t="str">
        <f>'[2]بيانات العملاء'!D1001</f>
        <v>ص\ساندي</v>
      </c>
      <c r="B1000" t="str">
        <f>'[2]بيانات العملاء'!E1001</f>
        <v>صيدليات</v>
      </c>
      <c r="C1000" t="str">
        <f>'[2]بيانات العملاء'!F1001</f>
        <v>بني سويف</v>
      </c>
      <c r="D1000" t="str">
        <f>'[2]بيانات العملاء'!G1001</f>
        <v>بني سويف</v>
      </c>
      <c r="E1000" t="str">
        <f>'[2]بيانات العملاء'!H1001</f>
        <v xml:space="preserve">الدكتور حسان إبراهيم المنطقه السادسه مدينه نصر </v>
      </c>
      <c r="F1000" t="str">
        <f>'[2]بيانات العملاء'!I1001</f>
        <v/>
      </c>
      <c r="G1000">
        <f>'[2]بيانات العملاء'!J1001</f>
        <v>999</v>
      </c>
      <c r="H1000">
        <f>'[2]بيانات العملاء'!K1001</f>
        <v>30</v>
      </c>
      <c r="I1000" t="str">
        <f>'[2]بيانات العملاء'!L1001</f>
        <v>اجل ع الاستحقاق</v>
      </c>
      <c r="J1000" t="str">
        <f>'[2]بيانات العملاء'!M1001</f>
        <v>امر توريد</v>
      </c>
      <c r="K1000">
        <f>'[2]بيانات العملاء'!N1001</f>
        <v>0</v>
      </c>
      <c r="L1000">
        <f>'[2]بيانات العملاء'!O1001</f>
        <v>0</v>
      </c>
      <c r="M1000">
        <f>'[2]بيانات العملاء'!P1001</f>
        <v>0</v>
      </c>
      <c r="N1000">
        <f>'[2]بيانات العملاء'!Q1001</f>
        <v>0</v>
      </c>
      <c r="O1000">
        <f>'[2]بيانات العملاء'!R1001</f>
        <v>0</v>
      </c>
    </row>
    <row r="1001" spans="1:15" hidden="1" x14ac:dyDescent="0.25">
      <c r="A1001" t="str">
        <f>'[2]بيانات العملاء'!D1002</f>
        <v>ص\روان اشرف</v>
      </c>
      <c r="B1001" t="str">
        <f>'[2]بيانات العملاء'!E1002</f>
        <v>صيدليات</v>
      </c>
      <c r="C1001" t="str">
        <f>'[2]بيانات العملاء'!F1002</f>
        <v>القاهره</v>
      </c>
      <c r="D1001" t="str">
        <f>'[2]بيانات العملاء'!G1002</f>
        <v>القاهره الجديده</v>
      </c>
      <c r="E1001" t="str">
        <f>'[2]بيانات العملاء'!H1002</f>
        <v>المبني الإداري أبو حنيفه النعمان ثاني القاهره الجديده</v>
      </c>
      <c r="F1001" t="str">
        <f>'[2]بيانات العملاء'!I1002</f>
        <v/>
      </c>
      <c r="G1001">
        <f>'[2]بيانات العملاء'!J1002</f>
        <v>1000</v>
      </c>
      <c r="H1001">
        <f>'[2]بيانات العملاء'!K1002</f>
        <v>30</v>
      </c>
      <c r="I1001" t="str">
        <f>'[2]بيانات العملاء'!L1002</f>
        <v>اجل ع الاستحقاق</v>
      </c>
      <c r="J1001" t="str">
        <f>'[2]بيانات العملاء'!M1002</f>
        <v>امر توريد</v>
      </c>
      <c r="K1001">
        <f>'[2]بيانات العملاء'!N1002</f>
        <v>0</v>
      </c>
      <c r="L1001">
        <f>'[2]بيانات العملاء'!O1002</f>
        <v>0</v>
      </c>
      <c r="M1001">
        <f>'[2]بيانات العملاء'!P1002</f>
        <v>0</v>
      </c>
      <c r="N1001">
        <f>'[2]بيانات العملاء'!Q1002</f>
        <v>0</v>
      </c>
      <c r="O1001">
        <f>'[2]بيانات العملاء'!R1002</f>
        <v>0</v>
      </c>
    </row>
    <row r="1002" spans="1:15" hidden="1" x14ac:dyDescent="0.25">
      <c r="A1002" t="str">
        <f>'[2]بيانات العملاء'!D1003</f>
        <v>ص\نهي نصار</v>
      </c>
      <c r="B1002" t="str">
        <f>'[2]بيانات العملاء'!E1003</f>
        <v>صيدليات</v>
      </c>
      <c r="C1002" t="str">
        <f>'[2]بيانات العملاء'!F1003</f>
        <v>القاهره</v>
      </c>
      <c r="D1002" t="str">
        <f>'[2]بيانات العملاء'!G1003</f>
        <v>التجمع الخامس</v>
      </c>
      <c r="E1002" t="str">
        <f>'[2]بيانات العملاء'!H1003</f>
        <v>الحي الثاني التجمع الخامس</v>
      </c>
      <c r="F1002" t="str">
        <f>'[2]بيانات العملاء'!I1003</f>
        <v/>
      </c>
      <c r="G1002">
        <f>'[2]بيانات العملاء'!J1003</f>
        <v>1001</v>
      </c>
      <c r="H1002">
        <f>'[2]بيانات العملاء'!K1003</f>
        <v>30</v>
      </c>
      <c r="I1002" t="str">
        <f>'[2]بيانات العملاء'!L1003</f>
        <v>اجل ع الاستحقاق</v>
      </c>
      <c r="J1002" t="str">
        <f>'[2]بيانات العملاء'!M1003</f>
        <v>امر توريد</v>
      </c>
      <c r="K1002">
        <f>'[2]بيانات العملاء'!N1003</f>
        <v>0</v>
      </c>
      <c r="L1002">
        <f>'[2]بيانات العملاء'!O1003</f>
        <v>0</v>
      </c>
      <c r="M1002">
        <f>'[2]بيانات العملاء'!P1003</f>
        <v>0</v>
      </c>
      <c r="N1002">
        <f>'[2]بيانات العملاء'!Q1003</f>
        <v>0</v>
      </c>
      <c r="O1002">
        <f>'[2]بيانات العملاء'!R1003</f>
        <v>0</v>
      </c>
    </row>
    <row r="1003" spans="1:15" hidden="1" x14ac:dyDescent="0.25">
      <c r="A1003" t="str">
        <f>'[2]بيانات العملاء'!D1004</f>
        <v>ص\وسام النجار</v>
      </c>
      <c r="B1003" t="str">
        <f>'[2]بيانات العملاء'!E1004</f>
        <v>صيدليات</v>
      </c>
      <c r="C1003" t="str">
        <f>'[2]بيانات العملاء'!F1004</f>
        <v>القاهره</v>
      </c>
      <c r="D1003" t="str">
        <f>'[2]بيانات العملاء'!G1004</f>
        <v>الرحاب</v>
      </c>
      <c r="E1003" t="str">
        <f>'[2]بيانات العملاء'!H1004</f>
        <v>مجمع عيادات الرحاب التخصصي</v>
      </c>
      <c r="F1003" t="str">
        <f>'[2]بيانات العملاء'!I1004</f>
        <v/>
      </c>
      <c r="G1003">
        <f>'[2]بيانات العملاء'!J1004</f>
        <v>1002</v>
      </c>
      <c r="H1003">
        <f>'[2]بيانات العملاء'!K1004</f>
        <v>30</v>
      </c>
      <c r="I1003" t="str">
        <f>'[2]بيانات العملاء'!L1004</f>
        <v>اجل ع الاستحقاق</v>
      </c>
      <c r="J1003" t="str">
        <f>'[2]بيانات العملاء'!M1004</f>
        <v>امر توريد</v>
      </c>
      <c r="K1003">
        <f>'[2]بيانات العملاء'!N1004</f>
        <v>0</v>
      </c>
      <c r="L1003">
        <f>'[2]بيانات العملاء'!O1004</f>
        <v>0</v>
      </c>
      <c r="M1003">
        <f>'[2]بيانات العملاء'!P1004</f>
        <v>0</v>
      </c>
      <c r="N1003">
        <f>'[2]بيانات العملاء'!Q1004</f>
        <v>0</v>
      </c>
      <c r="O1003">
        <f>'[2]بيانات العملاء'!R1004</f>
        <v>0</v>
      </c>
    </row>
    <row r="1004" spans="1:15" hidden="1" x14ac:dyDescent="0.25">
      <c r="A1004" t="str">
        <f>'[2]بيانات العملاء'!D1005</f>
        <v>ص\مرموش</v>
      </c>
      <c r="B1004" t="str">
        <f>'[2]بيانات العملاء'!E1005</f>
        <v>صيدليات</v>
      </c>
      <c r="C1004" t="str">
        <f>'[2]بيانات العملاء'!F1005</f>
        <v>القاهره</v>
      </c>
      <c r="D1004" t="str">
        <f>'[2]بيانات العملاء'!G1005</f>
        <v>الرحاب</v>
      </c>
      <c r="E1004" t="str">
        <f>'[2]بيانات العملاء'!H1005</f>
        <v>رحاب مول 2</v>
      </c>
      <c r="F1004" t="str">
        <f>'[2]بيانات العملاء'!I1005</f>
        <v/>
      </c>
      <c r="G1004">
        <f>'[2]بيانات العملاء'!J1005</f>
        <v>1003</v>
      </c>
      <c r="H1004">
        <f>'[2]بيانات العملاء'!K1005</f>
        <v>30</v>
      </c>
      <c r="I1004" t="str">
        <f>'[2]بيانات العملاء'!L1005</f>
        <v>اجل ع الاستحقاق</v>
      </c>
      <c r="J1004" t="str">
        <f>'[2]بيانات العملاء'!M1005</f>
        <v>امر توريد</v>
      </c>
      <c r="K1004">
        <f>'[2]بيانات العملاء'!N1005</f>
        <v>0</v>
      </c>
      <c r="L1004">
        <f>'[2]بيانات العملاء'!O1005</f>
        <v>0</v>
      </c>
      <c r="M1004">
        <f>'[2]بيانات العملاء'!P1005</f>
        <v>0</v>
      </c>
      <c r="N1004">
        <f>'[2]بيانات العملاء'!Q1005</f>
        <v>0</v>
      </c>
      <c r="O1004">
        <f>'[2]بيانات العملاء'!R1005</f>
        <v>0</v>
      </c>
    </row>
    <row r="1005" spans="1:15" hidden="1" x14ac:dyDescent="0.25">
      <c r="A1005" t="str">
        <f>'[2]بيانات العملاء'!D1006</f>
        <v>ص\تامر</v>
      </c>
      <c r="B1005" t="str">
        <f>'[2]بيانات العملاء'!E1006</f>
        <v>صيدليات</v>
      </c>
      <c r="C1005" t="str">
        <f>'[2]بيانات العملاء'!F1006</f>
        <v>القاهره</v>
      </c>
      <c r="D1005" t="str">
        <f>'[2]بيانات العملاء'!G1006</f>
        <v>التجمع الأول</v>
      </c>
      <c r="E1005" t="str">
        <f>'[2]بيانات العملاء'!H1006</f>
        <v>التجمع الاول البنفسج 7</v>
      </c>
      <c r="F1005" t="str">
        <f>'[2]بيانات العملاء'!I1006</f>
        <v/>
      </c>
      <c r="G1005">
        <f>'[2]بيانات العملاء'!J1006</f>
        <v>1004</v>
      </c>
      <c r="H1005">
        <f>'[2]بيانات العملاء'!K1006</f>
        <v>30</v>
      </c>
      <c r="I1005" t="str">
        <f>'[2]بيانات العملاء'!L1006</f>
        <v>اجل ع الاستحقاق</v>
      </c>
      <c r="J1005" t="str">
        <f>'[2]بيانات العملاء'!M1006</f>
        <v>امر توريد</v>
      </c>
      <c r="K1005">
        <f>'[2]بيانات العملاء'!N1006</f>
        <v>0</v>
      </c>
      <c r="L1005">
        <f>'[2]بيانات العملاء'!O1006</f>
        <v>0</v>
      </c>
      <c r="M1005">
        <f>'[2]بيانات العملاء'!P1006</f>
        <v>0</v>
      </c>
      <c r="N1005">
        <f>'[2]بيانات العملاء'!Q1006</f>
        <v>0</v>
      </c>
      <c r="O1005">
        <f>'[2]بيانات العملاء'!R1006</f>
        <v>0</v>
      </c>
    </row>
    <row r="1006" spans="1:15" hidden="1" x14ac:dyDescent="0.25">
      <c r="A1006" t="str">
        <f>'[2]بيانات العملاء'!D1007</f>
        <v>ص\نهي</v>
      </c>
      <c r="B1006" t="str">
        <f>'[2]بيانات العملاء'!E1007</f>
        <v>صيدليات</v>
      </c>
      <c r="C1006" t="str">
        <f>'[2]بيانات العملاء'!F1007</f>
        <v>القاهره</v>
      </c>
      <c r="D1006" t="str">
        <f>'[2]بيانات العملاء'!G1007</f>
        <v>اول القاهره الجديده</v>
      </c>
      <c r="E1006" t="str">
        <f>'[2]بيانات العملاء'!H1007</f>
        <v>عبد الحميد جوده السحار اول القاهره الجديده</v>
      </c>
      <c r="F1006" t="str">
        <f>'[2]بيانات العملاء'!I1007</f>
        <v/>
      </c>
      <c r="G1006">
        <f>'[2]بيانات العملاء'!J1007</f>
        <v>1005</v>
      </c>
      <c r="H1006">
        <f>'[2]بيانات العملاء'!K1007</f>
        <v>30</v>
      </c>
      <c r="I1006" t="str">
        <f>'[2]بيانات العملاء'!L1007</f>
        <v>اجل ع الاستحقاق</v>
      </c>
      <c r="J1006" t="str">
        <f>'[2]بيانات العملاء'!M1007</f>
        <v>امر توريد</v>
      </c>
      <c r="K1006">
        <f>'[2]بيانات العملاء'!N1007</f>
        <v>0</v>
      </c>
      <c r="L1006">
        <f>'[2]بيانات العملاء'!O1007</f>
        <v>0</v>
      </c>
      <c r="M1006">
        <f>'[2]بيانات العملاء'!P1007</f>
        <v>0</v>
      </c>
      <c r="N1006">
        <f>'[2]بيانات العملاء'!Q1007</f>
        <v>0</v>
      </c>
      <c r="O1006">
        <f>'[2]بيانات العملاء'!R1007</f>
        <v>0</v>
      </c>
    </row>
    <row r="1007" spans="1:15" hidden="1" x14ac:dyDescent="0.25">
      <c r="A1007" t="str">
        <f>'[2]بيانات العملاء'!D1008</f>
        <v>ص\محمد عبد العظيم</v>
      </c>
      <c r="B1007" t="str">
        <f>'[2]بيانات العملاء'!E1008</f>
        <v>صيدليات</v>
      </c>
      <c r="C1007" t="str">
        <f>'[2]بيانات العملاء'!F1008</f>
        <v>القاهره</v>
      </c>
      <c r="D1007" t="str">
        <f>'[2]بيانات العملاء'!G1008</f>
        <v>قسم الخليفه</v>
      </c>
      <c r="E1007" t="str">
        <f>'[2]بيانات العملاء'!H1008</f>
        <v>مساكن اطلس الاباجيه قسم الخليفه</v>
      </c>
      <c r="F1007" t="str">
        <f>'[2]بيانات العملاء'!I1008</f>
        <v/>
      </c>
      <c r="G1007">
        <f>'[2]بيانات العملاء'!J1008</f>
        <v>1006</v>
      </c>
      <c r="H1007">
        <f>'[2]بيانات العملاء'!K1008</f>
        <v>30</v>
      </c>
      <c r="I1007" t="str">
        <f>'[2]بيانات العملاء'!L1008</f>
        <v>اجل ع الاستحقاق</v>
      </c>
      <c r="J1007" t="str">
        <f>'[2]بيانات العملاء'!M1008</f>
        <v>امر توريد</v>
      </c>
      <c r="K1007">
        <f>'[2]بيانات العملاء'!N1008</f>
        <v>0</v>
      </c>
      <c r="L1007">
        <f>'[2]بيانات العملاء'!O1008</f>
        <v>0</v>
      </c>
      <c r="M1007">
        <f>'[2]بيانات العملاء'!P1008</f>
        <v>0</v>
      </c>
      <c r="N1007">
        <f>'[2]بيانات العملاء'!Q1008</f>
        <v>0</v>
      </c>
      <c r="O1007">
        <f>'[2]بيانات العملاء'!R1008</f>
        <v>0</v>
      </c>
    </row>
    <row r="1008" spans="1:15" hidden="1" x14ac:dyDescent="0.25">
      <c r="A1008" t="str">
        <f>'[2]بيانات العملاء'!D1009</f>
        <v>ص\خالد سالم</v>
      </c>
      <c r="B1008" t="str">
        <f>'[2]بيانات العملاء'!E1009</f>
        <v>صيدليات</v>
      </c>
      <c r="C1008" t="str">
        <f>'[2]بيانات العملاء'!F1009</f>
        <v>القاهره</v>
      </c>
      <c r="D1008" t="str">
        <f>'[2]بيانات العملاء'!G1009</f>
        <v>المقطم</v>
      </c>
      <c r="E1008" t="str">
        <f>'[2]بيانات العملاء'!H1009</f>
        <v>المقطم ش 81قطعه 7122خلف أولاد رجب</v>
      </c>
      <c r="F1008" t="str">
        <f>'[2]بيانات العملاء'!I1009</f>
        <v/>
      </c>
      <c r="G1008">
        <f>'[2]بيانات العملاء'!J1009</f>
        <v>1007</v>
      </c>
      <c r="H1008">
        <f>'[2]بيانات العملاء'!K1009</f>
        <v>30</v>
      </c>
      <c r="I1008" t="str">
        <f>'[2]بيانات العملاء'!L1009</f>
        <v>اجل ع الاستحقاق</v>
      </c>
      <c r="J1008" t="str">
        <f>'[2]بيانات العملاء'!M1009</f>
        <v>امر توريد</v>
      </c>
      <c r="K1008">
        <f>'[2]بيانات العملاء'!N1009</f>
        <v>0</v>
      </c>
      <c r="L1008">
        <f>'[2]بيانات العملاء'!O1009</f>
        <v>0</v>
      </c>
      <c r="M1008">
        <f>'[2]بيانات العملاء'!P1009</f>
        <v>0</v>
      </c>
      <c r="N1008">
        <f>'[2]بيانات العملاء'!Q1009</f>
        <v>0</v>
      </c>
      <c r="O1008">
        <f>'[2]بيانات العملاء'!R1009</f>
        <v>0</v>
      </c>
    </row>
    <row r="1009" spans="1:15" hidden="1" x14ac:dyDescent="0.25">
      <c r="A1009" t="str">
        <f>'[2]بيانات العملاء'!D1010</f>
        <v>ص\بدايه</v>
      </c>
      <c r="B1009" t="str">
        <f>'[2]بيانات العملاء'!E1010</f>
        <v>صيدليات</v>
      </c>
      <c r="C1009" t="str">
        <f>'[2]بيانات العملاء'!F1010</f>
        <v>القاهره</v>
      </c>
      <c r="D1009" t="str">
        <f>'[2]بيانات العملاء'!G1010</f>
        <v>العبور</v>
      </c>
      <c r="E1009" t="str">
        <f>'[2]بيانات العملاء'!H1010</f>
        <v>المنطقه الخامسه بجوار الاخوه</v>
      </c>
      <c r="F1009" t="str">
        <f>'[2]بيانات العملاء'!I1010</f>
        <v>01203374646</v>
      </c>
      <c r="G1009">
        <f>'[2]بيانات العملاء'!J1010</f>
        <v>1008</v>
      </c>
      <c r="H1009">
        <f>'[2]بيانات العملاء'!K1010</f>
        <v>30</v>
      </c>
      <c r="I1009" t="str">
        <f>'[2]بيانات العملاء'!L1010</f>
        <v>اجل ع الاستحقاق</v>
      </c>
      <c r="J1009" t="str">
        <f>'[2]بيانات العملاء'!M1010</f>
        <v>امر توريد</v>
      </c>
      <c r="K1009">
        <f>'[2]بيانات العملاء'!N1010</f>
        <v>0</v>
      </c>
      <c r="L1009">
        <f>'[2]بيانات العملاء'!O1010</f>
        <v>0</v>
      </c>
      <c r="M1009">
        <f>'[2]بيانات العملاء'!P1010</f>
        <v>0</v>
      </c>
      <c r="N1009">
        <f>'[2]بيانات العملاء'!Q1010</f>
        <v>0</v>
      </c>
      <c r="O1009">
        <f>'[2]بيانات العملاء'!R1010</f>
        <v>0</v>
      </c>
    </row>
    <row r="1010" spans="1:15" hidden="1" x14ac:dyDescent="0.25">
      <c r="A1010" t="str">
        <f>'[2]بيانات العملاء'!D1011</f>
        <v>ص\د.محمد صبري</v>
      </c>
      <c r="B1010" t="str">
        <f>'[2]بيانات العملاء'!E1011</f>
        <v>صيدليات</v>
      </c>
      <c r="C1010" t="str">
        <f>'[2]بيانات العملاء'!F1011</f>
        <v>القاهره</v>
      </c>
      <c r="D1010" t="str">
        <f>'[2]بيانات العملاء'!G1011</f>
        <v>العبور</v>
      </c>
      <c r="E1010" t="str">
        <f>'[2]بيانات العملاء'!H1011</f>
        <v>إسكان الشباب بجوار بن ادام</v>
      </c>
      <c r="F1010" t="str">
        <f>'[2]بيانات العملاء'!I1011</f>
        <v/>
      </c>
      <c r="G1010">
        <f>'[2]بيانات العملاء'!J1011</f>
        <v>1009</v>
      </c>
      <c r="H1010">
        <f>'[2]بيانات العملاء'!K1011</f>
        <v>30</v>
      </c>
      <c r="I1010" t="str">
        <f>'[2]بيانات العملاء'!L1011</f>
        <v>اجل ع الاستحقاق</v>
      </c>
      <c r="J1010" t="str">
        <f>'[2]بيانات العملاء'!M1011</f>
        <v>امر توريد</v>
      </c>
      <c r="K1010">
        <f>'[2]بيانات العملاء'!N1011</f>
        <v>0</v>
      </c>
      <c r="L1010">
        <f>'[2]بيانات العملاء'!O1011</f>
        <v>0</v>
      </c>
      <c r="M1010">
        <f>'[2]بيانات العملاء'!P1011</f>
        <v>0</v>
      </c>
      <c r="N1010">
        <f>'[2]بيانات العملاء'!Q1011</f>
        <v>0</v>
      </c>
      <c r="O1010">
        <f>'[2]بيانات العملاء'!R1011</f>
        <v>0</v>
      </c>
    </row>
    <row r="1011" spans="1:15" hidden="1" x14ac:dyDescent="0.25">
      <c r="A1011" t="str">
        <f>'[2]بيانات العملاء'!D1012</f>
        <v>ص\عبدالله عبد الفتاح</v>
      </c>
      <c r="B1011" t="str">
        <f>'[2]بيانات العملاء'!E1012</f>
        <v>صيدليات</v>
      </c>
      <c r="C1011" t="str">
        <f>'[2]بيانات العملاء'!F1012</f>
        <v>القاهره</v>
      </c>
      <c r="D1011" t="str">
        <f>'[2]بيانات العملاء'!G1012</f>
        <v>العبور</v>
      </c>
      <c r="E1011" t="str">
        <f>'[2]بيانات العملاء'!H1012</f>
        <v>11الحي الأول</v>
      </c>
      <c r="F1011" t="str">
        <f>'[2]بيانات العملاء'!I1012</f>
        <v>01274631950</v>
      </c>
      <c r="G1011">
        <f>'[2]بيانات العملاء'!J1012</f>
        <v>1010</v>
      </c>
      <c r="H1011">
        <f>'[2]بيانات العملاء'!K1012</f>
        <v>30</v>
      </c>
      <c r="I1011" t="str">
        <f>'[2]بيانات العملاء'!L1012</f>
        <v>اجل ع الاستحقاق</v>
      </c>
      <c r="J1011" t="str">
        <f>'[2]بيانات العملاء'!M1012</f>
        <v>امر توريد</v>
      </c>
      <c r="K1011">
        <f>'[2]بيانات العملاء'!N1012</f>
        <v>0</v>
      </c>
      <c r="L1011">
        <f>'[2]بيانات العملاء'!O1012</f>
        <v>0</v>
      </c>
      <c r="M1011">
        <f>'[2]بيانات العملاء'!P1012</f>
        <v>0</v>
      </c>
      <c r="N1011">
        <f>'[2]بيانات العملاء'!Q1012</f>
        <v>0</v>
      </c>
      <c r="O1011">
        <f>'[2]بيانات العملاء'!R1012</f>
        <v>0</v>
      </c>
    </row>
    <row r="1012" spans="1:15" hidden="1" x14ac:dyDescent="0.25">
      <c r="A1012" t="str">
        <f>'[2]بيانات العملاء'!D1013</f>
        <v>ص\ابرام نادي</v>
      </c>
      <c r="B1012" t="str">
        <f>'[2]بيانات العملاء'!E1013</f>
        <v>صيدليات</v>
      </c>
      <c r="C1012" t="str">
        <f>'[2]بيانات العملاء'!F1013</f>
        <v>القاهره</v>
      </c>
      <c r="D1012" t="str">
        <f>'[2]بيانات العملاء'!G1013</f>
        <v>العبور</v>
      </c>
      <c r="E1012" t="str">
        <f>'[2]بيانات العملاء'!H1013</f>
        <v>مول اللؤلؤه امام أسواق اهالينا</v>
      </c>
      <c r="F1012" t="str">
        <f>'[2]بيانات العملاء'!I1013</f>
        <v>01000106302</v>
      </c>
      <c r="G1012">
        <f>'[2]بيانات العملاء'!J1013</f>
        <v>1011</v>
      </c>
      <c r="H1012">
        <f>'[2]بيانات العملاء'!K1013</f>
        <v>30</v>
      </c>
      <c r="I1012" t="str">
        <f>'[2]بيانات العملاء'!L1013</f>
        <v>اجل ع الاستحقاق</v>
      </c>
      <c r="J1012" t="str">
        <f>'[2]بيانات العملاء'!M1013</f>
        <v>امر توريد</v>
      </c>
      <c r="K1012">
        <f>'[2]بيانات العملاء'!N1013</f>
        <v>0</v>
      </c>
      <c r="L1012">
        <f>'[2]بيانات العملاء'!O1013</f>
        <v>0</v>
      </c>
      <c r="M1012">
        <f>'[2]بيانات العملاء'!P1013</f>
        <v>0</v>
      </c>
      <c r="N1012">
        <f>'[2]بيانات العملاء'!Q1013</f>
        <v>0</v>
      </c>
      <c r="O1012">
        <f>'[2]بيانات العملاء'!R1013</f>
        <v>0</v>
      </c>
    </row>
    <row r="1013" spans="1:15" hidden="1" x14ac:dyDescent="0.25">
      <c r="A1013" t="str">
        <f>'[2]بيانات العملاء'!D1014</f>
        <v>ص\الشمس</v>
      </c>
      <c r="B1013" t="str">
        <f>'[2]بيانات العملاء'!E1014</f>
        <v>صيدليات</v>
      </c>
      <c r="C1013" t="str">
        <f>'[2]بيانات العملاء'!F1014</f>
        <v>القاهره</v>
      </c>
      <c r="D1013" t="str">
        <f>'[2]بيانات العملاء'!G1014</f>
        <v>القصر العيني</v>
      </c>
      <c r="E1013" t="str">
        <f>'[2]بيانات العملاء'!H1014</f>
        <v>51ش القصر العيني القاهره امام مستشفي الفرنساوي</v>
      </c>
      <c r="F1013" t="str">
        <f>'[2]بيانات العملاء'!I1014</f>
        <v/>
      </c>
      <c r="G1013">
        <f>'[2]بيانات العملاء'!J1014</f>
        <v>1012</v>
      </c>
      <c r="H1013">
        <f>'[2]بيانات العملاء'!K1014</f>
        <v>30</v>
      </c>
      <c r="I1013" t="str">
        <f>'[2]بيانات العملاء'!L1014</f>
        <v>اجل ع الاستحقاق</v>
      </c>
      <c r="J1013" t="str">
        <f>'[2]بيانات العملاء'!M1014</f>
        <v>امر توريد</v>
      </c>
      <c r="K1013">
        <f>'[2]بيانات العملاء'!N1014</f>
        <v>0</v>
      </c>
      <c r="L1013">
        <f>'[2]بيانات العملاء'!O1014</f>
        <v>0</v>
      </c>
      <c r="M1013">
        <f>'[2]بيانات العملاء'!P1014</f>
        <v>0</v>
      </c>
      <c r="N1013">
        <f>'[2]بيانات العملاء'!Q1014</f>
        <v>0</v>
      </c>
      <c r="O1013">
        <f>'[2]بيانات العملاء'!R1014</f>
        <v>0</v>
      </c>
    </row>
    <row r="1014" spans="1:15" hidden="1" x14ac:dyDescent="0.25">
      <c r="A1014" t="str">
        <f>'[2]بيانات العملاء'!D1015</f>
        <v>ص\مريم</v>
      </c>
      <c r="B1014" t="str">
        <f>'[2]بيانات العملاء'!E1015</f>
        <v>صيدليات</v>
      </c>
      <c r="C1014" t="str">
        <f>'[2]بيانات العملاء'!F1015</f>
        <v>القاهره</v>
      </c>
      <c r="D1014" t="str">
        <f>'[2]بيانات العملاء'!G1015</f>
        <v>مدينه نصر</v>
      </c>
      <c r="E1014" t="str">
        <f>'[2]بيانات العملاء'!H1015</f>
        <v>بلوك 6عماره 10ش عمر بن الخطاب بجوار المطافي حي السفارات</v>
      </c>
      <c r="F1014" t="str">
        <f>'[2]بيانات العملاء'!I1015</f>
        <v>01277730268</v>
      </c>
      <c r="G1014">
        <f>'[2]بيانات العملاء'!J1015</f>
        <v>1013</v>
      </c>
      <c r="H1014">
        <f>'[2]بيانات العملاء'!K1015</f>
        <v>30</v>
      </c>
      <c r="I1014" t="str">
        <f>'[2]بيانات العملاء'!L1015</f>
        <v>اجل ع الاستحقاق</v>
      </c>
      <c r="J1014" t="str">
        <f>'[2]بيانات العملاء'!M1015</f>
        <v>امر توريد</v>
      </c>
      <c r="K1014">
        <f>'[2]بيانات العملاء'!N1015</f>
        <v>0</v>
      </c>
      <c r="L1014">
        <f>'[2]بيانات العملاء'!O1015</f>
        <v>0</v>
      </c>
      <c r="M1014">
        <f>'[2]بيانات العملاء'!P1015</f>
        <v>0</v>
      </c>
      <c r="N1014">
        <f>'[2]بيانات العملاء'!Q1015</f>
        <v>0</v>
      </c>
      <c r="O1014">
        <f>'[2]بيانات العملاء'!R1015</f>
        <v>0</v>
      </c>
    </row>
    <row r="1015" spans="1:15" hidden="1" x14ac:dyDescent="0.25">
      <c r="A1015" t="str">
        <f>'[2]بيانات العملاء'!D1016</f>
        <v>ص\رباب حبيب</v>
      </c>
      <c r="B1015" t="str">
        <f>'[2]بيانات العملاء'!E1016</f>
        <v>صيدليات</v>
      </c>
      <c r="C1015" t="str">
        <f>'[2]بيانات العملاء'!F1016</f>
        <v>القاهره</v>
      </c>
      <c r="D1015" t="str">
        <f>'[2]بيانات العملاء'!G1016</f>
        <v>مدينه نصر</v>
      </c>
      <c r="E1015" t="str">
        <f>'[2]بيانات العملاء'!H1016</f>
        <v>15ش السيده خديجه حي السفارات</v>
      </c>
      <c r="F1015" t="str">
        <f>'[2]بيانات العملاء'!I1016</f>
        <v>026778020</v>
      </c>
      <c r="G1015">
        <f>'[2]بيانات العملاء'!J1016</f>
        <v>1014</v>
      </c>
      <c r="H1015">
        <f>'[2]بيانات العملاء'!K1016</f>
        <v>30</v>
      </c>
      <c r="I1015" t="str">
        <f>'[2]بيانات العملاء'!L1016</f>
        <v>اجل ع الاستحقاق</v>
      </c>
      <c r="J1015" t="str">
        <f>'[2]بيانات العملاء'!M1016</f>
        <v>امر توريد</v>
      </c>
      <c r="K1015">
        <f>'[2]بيانات العملاء'!N1016</f>
        <v>0</v>
      </c>
      <c r="L1015">
        <f>'[2]بيانات العملاء'!O1016</f>
        <v>0</v>
      </c>
      <c r="M1015">
        <f>'[2]بيانات العملاء'!P1016</f>
        <v>0</v>
      </c>
      <c r="N1015">
        <f>'[2]بيانات العملاء'!Q1016</f>
        <v>0</v>
      </c>
      <c r="O1015">
        <f>'[2]بيانات العملاء'!R1016</f>
        <v>0</v>
      </c>
    </row>
    <row r="1016" spans="1:15" hidden="1" x14ac:dyDescent="0.25">
      <c r="A1016" t="str">
        <f>'[2]بيانات العملاء'!D1017</f>
        <v>ص\وليد ثابت</v>
      </c>
      <c r="B1016" t="str">
        <f>'[2]بيانات العملاء'!E1017</f>
        <v>صيدليات</v>
      </c>
      <c r="C1016" t="str">
        <f>'[2]بيانات العملاء'!F1017</f>
        <v>القاهره</v>
      </c>
      <c r="D1016" t="str">
        <f>'[2]بيانات العملاء'!G1017</f>
        <v>مدينه نصر</v>
      </c>
      <c r="E1016" t="str">
        <f>'[2]بيانات العملاء'!H1017</f>
        <v>عماره برج السيمفوني حي السفارات</v>
      </c>
      <c r="F1016" t="str">
        <f>'[2]بيانات العملاء'!I1017</f>
        <v>01223285725</v>
      </c>
      <c r="G1016">
        <f>'[2]بيانات العملاء'!J1017</f>
        <v>1015</v>
      </c>
      <c r="H1016">
        <f>'[2]بيانات العملاء'!K1017</f>
        <v>30</v>
      </c>
      <c r="I1016" t="str">
        <f>'[2]بيانات العملاء'!L1017</f>
        <v>اجل ع الاستحقاق</v>
      </c>
      <c r="J1016" t="str">
        <f>'[2]بيانات العملاء'!M1017</f>
        <v>امر توريد</v>
      </c>
      <c r="K1016">
        <f>'[2]بيانات العملاء'!N1017</f>
        <v>0</v>
      </c>
      <c r="L1016">
        <f>'[2]بيانات العملاء'!O1017</f>
        <v>0</v>
      </c>
      <c r="M1016">
        <f>'[2]بيانات العملاء'!P1017</f>
        <v>0</v>
      </c>
      <c r="N1016">
        <f>'[2]بيانات العملاء'!Q1017</f>
        <v>0</v>
      </c>
      <c r="O1016">
        <f>'[2]بيانات العملاء'!R1017</f>
        <v>0</v>
      </c>
    </row>
    <row r="1017" spans="1:15" hidden="1" x14ac:dyDescent="0.25">
      <c r="A1017" t="str">
        <f>'[2]بيانات العملاء'!D1018</f>
        <v>ص\منال نجاتي</v>
      </c>
      <c r="B1017" t="str">
        <f>'[2]بيانات العملاء'!E1018</f>
        <v>صيدليات</v>
      </c>
      <c r="C1017" t="str">
        <f>'[2]بيانات العملاء'!F1018</f>
        <v>القاهره</v>
      </c>
      <c r="D1017" t="str">
        <f>'[2]بيانات العملاء'!G1018</f>
        <v>العبور</v>
      </c>
      <c r="E1017" t="str">
        <f>'[2]بيانات العملاء'!H1018</f>
        <v>الحي الأول محليه 5عماره 309خلف قسم الشرطه</v>
      </c>
      <c r="F1017" t="str">
        <f>'[2]بيانات العملاء'!I1018</f>
        <v/>
      </c>
      <c r="G1017">
        <f>'[2]بيانات العملاء'!J1018</f>
        <v>1016</v>
      </c>
      <c r="H1017">
        <f>'[2]بيانات العملاء'!K1018</f>
        <v>30</v>
      </c>
      <c r="I1017" t="str">
        <f>'[2]بيانات العملاء'!L1018</f>
        <v>اجل ع الاستحقاق</v>
      </c>
      <c r="J1017" t="str">
        <f>'[2]بيانات العملاء'!M1018</f>
        <v>امر توريد</v>
      </c>
      <c r="K1017">
        <f>'[2]بيانات العملاء'!N1018</f>
        <v>0</v>
      </c>
      <c r="L1017">
        <f>'[2]بيانات العملاء'!O1018</f>
        <v>0</v>
      </c>
      <c r="M1017">
        <f>'[2]بيانات العملاء'!P1018</f>
        <v>0</v>
      </c>
      <c r="N1017">
        <f>'[2]بيانات العملاء'!Q1018</f>
        <v>0</v>
      </c>
      <c r="O1017">
        <f>'[2]بيانات العملاء'!R1018</f>
        <v>0</v>
      </c>
    </row>
    <row r="1018" spans="1:15" hidden="1" x14ac:dyDescent="0.25">
      <c r="A1018" t="str">
        <f>'[2]بيانات العملاء'!D1019</f>
        <v>ص\دينا</v>
      </c>
      <c r="B1018" t="str">
        <f>'[2]بيانات العملاء'!E1019</f>
        <v>صيدليات</v>
      </c>
      <c r="C1018" t="str">
        <f>'[2]بيانات العملاء'!F1019</f>
        <v>القاهره</v>
      </c>
      <c r="D1018" t="str">
        <f>'[2]بيانات العملاء'!G1019</f>
        <v>مصر الجديده</v>
      </c>
      <c r="E1018" t="str">
        <f>'[2]بيانات العملاء'!H1019</f>
        <v>جسر السويس منشيه البكري قسم مصر الجديده</v>
      </c>
      <c r="F1018" t="str">
        <f>'[2]بيانات العملاء'!I1019</f>
        <v/>
      </c>
      <c r="G1018">
        <f>'[2]بيانات العملاء'!J1019</f>
        <v>1017</v>
      </c>
      <c r="H1018">
        <f>'[2]بيانات العملاء'!K1019</f>
        <v>30</v>
      </c>
      <c r="I1018" t="str">
        <f>'[2]بيانات العملاء'!L1019</f>
        <v>اجل ع الاستحقاق</v>
      </c>
      <c r="J1018" t="str">
        <f>'[2]بيانات العملاء'!M1019</f>
        <v>امر توريد</v>
      </c>
      <c r="K1018">
        <f>'[2]بيانات العملاء'!N1019</f>
        <v>0</v>
      </c>
      <c r="L1018">
        <f>'[2]بيانات العملاء'!O1019</f>
        <v>0</v>
      </c>
      <c r="M1018">
        <f>'[2]بيانات العملاء'!P1019</f>
        <v>0</v>
      </c>
      <c r="N1018">
        <f>'[2]بيانات العملاء'!Q1019</f>
        <v>0</v>
      </c>
      <c r="O1018">
        <f>'[2]بيانات العملاء'!R1019</f>
        <v>0</v>
      </c>
    </row>
    <row r="1019" spans="1:15" hidden="1" x14ac:dyDescent="0.25">
      <c r="A1019" t="str">
        <f>'[2]بيانات العملاء'!D1020</f>
        <v xml:space="preserve">ص\ميرفت </v>
      </c>
      <c r="B1019" t="str">
        <f>'[2]بيانات العملاء'!E1020</f>
        <v>صيدليات</v>
      </c>
      <c r="C1019" t="str">
        <f>'[2]بيانات العملاء'!F1020</f>
        <v>القاهره</v>
      </c>
      <c r="D1019" t="str">
        <f>'[2]بيانات العملاء'!G1020</f>
        <v>العباسيه</v>
      </c>
      <c r="E1019" t="str">
        <f>'[2]بيانات العملاء'!H1020</f>
        <v>80شارع احمد نجيب العباسيه بجوار الدمرداش</v>
      </c>
      <c r="F1019" t="str">
        <f>'[2]بيانات العملاء'!I1020</f>
        <v/>
      </c>
      <c r="G1019">
        <f>'[2]بيانات العملاء'!J1020</f>
        <v>1018</v>
      </c>
      <c r="H1019">
        <f>'[2]بيانات العملاء'!K1020</f>
        <v>30</v>
      </c>
      <c r="I1019" t="str">
        <f>'[2]بيانات العملاء'!L1020</f>
        <v>اجل ع الاستحقاق</v>
      </c>
      <c r="J1019" t="str">
        <f>'[2]بيانات العملاء'!M1020</f>
        <v>امر توريد</v>
      </c>
      <c r="K1019">
        <f>'[2]بيانات العملاء'!N1020</f>
        <v>0</v>
      </c>
      <c r="L1019">
        <f>'[2]بيانات العملاء'!O1020</f>
        <v>0</v>
      </c>
      <c r="M1019">
        <f>'[2]بيانات العملاء'!P1020</f>
        <v>0</v>
      </c>
      <c r="N1019">
        <f>'[2]بيانات العملاء'!Q1020</f>
        <v>0</v>
      </c>
      <c r="O1019">
        <f>'[2]بيانات العملاء'!R1020</f>
        <v>0</v>
      </c>
    </row>
    <row r="1020" spans="1:15" hidden="1" x14ac:dyDescent="0.25">
      <c r="A1020" t="str">
        <f>'[2]بيانات العملاء'!D1021</f>
        <v xml:space="preserve">ص\محمود </v>
      </c>
      <c r="B1020" t="str">
        <f>'[2]بيانات العملاء'!E1021</f>
        <v>صيدليات</v>
      </c>
      <c r="C1020" t="str">
        <f>'[2]بيانات العملاء'!F1021</f>
        <v>القاهره</v>
      </c>
      <c r="D1020" t="str">
        <f>'[2]بيانات العملاء'!G1021</f>
        <v>العباسيه</v>
      </c>
      <c r="E1020" t="str">
        <f>'[2]بيانات العملاء'!H1021</f>
        <v>6شارع البراد من شارع العباسيه بجوار الامانه كلين</v>
      </c>
      <c r="F1020" t="str">
        <f>'[2]بيانات العملاء'!I1021</f>
        <v/>
      </c>
      <c r="G1020">
        <f>'[2]بيانات العملاء'!J1021</f>
        <v>1019</v>
      </c>
      <c r="H1020">
        <f>'[2]بيانات العملاء'!K1021</f>
        <v>30</v>
      </c>
      <c r="I1020" t="str">
        <f>'[2]بيانات العملاء'!L1021</f>
        <v>اجل ع الاستحقاق</v>
      </c>
      <c r="J1020" t="str">
        <f>'[2]بيانات العملاء'!M1021</f>
        <v>امر توريد</v>
      </c>
      <c r="K1020">
        <f>'[2]بيانات العملاء'!N1021</f>
        <v>0</v>
      </c>
      <c r="L1020">
        <f>'[2]بيانات العملاء'!O1021</f>
        <v>0</v>
      </c>
      <c r="M1020">
        <f>'[2]بيانات العملاء'!P1021</f>
        <v>0</v>
      </c>
      <c r="N1020">
        <f>'[2]بيانات العملاء'!Q1021</f>
        <v>0</v>
      </c>
      <c r="O1020">
        <f>'[2]بيانات العملاء'!R1021</f>
        <v>0</v>
      </c>
    </row>
    <row r="1021" spans="1:15" hidden="1" x14ac:dyDescent="0.25">
      <c r="A1021" t="str">
        <f>'[2]بيانات العملاء'!D1022</f>
        <v>ص\محمد صبرى</v>
      </c>
      <c r="B1021" t="str">
        <f>'[2]بيانات العملاء'!E1022</f>
        <v>صيدليات</v>
      </c>
      <c r="C1021" t="str">
        <f>'[2]بيانات العملاء'!F1022</f>
        <v>القاهره</v>
      </c>
      <c r="D1021" t="str">
        <f>'[2]بيانات العملاء'!G1022</f>
        <v>العبور</v>
      </c>
      <c r="E1021" t="str">
        <f>'[2]بيانات العملاء'!H1022</f>
        <v>شارع مختار الحي الأول</v>
      </c>
      <c r="F1021" t="str">
        <f>'[2]بيانات العملاء'!I1022</f>
        <v/>
      </c>
      <c r="G1021">
        <f>'[2]بيانات العملاء'!J1022</f>
        <v>1020</v>
      </c>
      <c r="H1021">
        <f>'[2]بيانات العملاء'!K1022</f>
        <v>30</v>
      </c>
      <c r="I1021" t="str">
        <f>'[2]بيانات العملاء'!L1022</f>
        <v>اجل ع الاستحقاق</v>
      </c>
      <c r="J1021" t="str">
        <f>'[2]بيانات العملاء'!M1022</f>
        <v>امر توريد</v>
      </c>
      <c r="K1021">
        <f>'[2]بيانات العملاء'!N1022</f>
        <v>0</v>
      </c>
      <c r="L1021">
        <f>'[2]بيانات العملاء'!O1022</f>
        <v>0</v>
      </c>
      <c r="M1021">
        <f>'[2]بيانات العملاء'!P1022</f>
        <v>0</v>
      </c>
      <c r="N1021">
        <f>'[2]بيانات العملاء'!Q1022</f>
        <v>0</v>
      </c>
      <c r="O1021">
        <f>'[2]بيانات العملاء'!R1022</f>
        <v>0</v>
      </c>
    </row>
    <row r="1022" spans="1:15" hidden="1" x14ac:dyDescent="0.25">
      <c r="A1022" t="str">
        <f>'[2]بيانات العملاء'!D1023</f>
        <v>ص\احمد واحمد</v>
      </c>
      <c r="B1022" t="str">
        <f>'[2]بيانات العملاء'!E1023</f>
        <v>صيدليات</v>
      </c>
      <c r="C1022" t="str">
        <f>'[2]بيانات العملاء'!F1023</f>
        <v>القاهره</v>
      </c>
      <c r="D1022" t="str">
        <f>'[2]بيانات العملاء'!G1023</f>
        <v>مصر الجديده</v>
      </c>
      <c r="E1022" t="str">
        <f>'[2]بيانات العملاء'!H1023</f>
        <v>11ش يوسف مراد ميدان الحجاز مصر الجديده</v>
      </c>
      <c r="F1022" t="str">
        <f>'[2]بيانات العملاء'!I1023</f>
        <v/>
      </c>
      <c r="G1022">
        <f>'[2]بيانات العملاء'!J1023</f>
        <v>1021</v>
      </c>
      <c r="H1022">
        <f>'[2]بيانات العملاء'!K1023</f>
        <v>30</v>
      </c>
      <c r="I1022" t="str">
        <f>'[2]بيانات العملاء'!L1023</f>
        <v>اجل ع الاستحقاق</v>
      </c>
      <c r="J1022" t="str">
        <f>'[2]بيانات العملاء'!M1023</f>
        <v>امر توريد</v>
      </c>
      <c r="K1022">
        <f>'[2]بيانات العملاء'!N1023</f>
        <v>0</v>
      </c>
      <c r="L1022">
        <f>'[2]بيانات العملاء'!O1023</f>
        <v>0</v>
      </c>
      <c r="M1022">
        <f>'[2]بيانات العملاء'!P1023</f>
        <v>0</v>
      </c>
      <c r="N1022">
        <f>'[2]بيانات العملاء'!Q1023</f>
        <v>0</v>
      </c>
      <c r="O1022">
        <f>'[2]بيانات العملاء'!R1023</f>
        <v>0</v>
      </c>
    </row>
    <row r="1023" spans="1:15" hidden="1" x14ac:dyDescent="0.25">
      <c r="A1023" t="str">
        <f>'[2]بيانات العملاء'!D1024</f>
        <v xml:space="preserve">ص\جمال المغربي </v>
      </c>
      <c r="B1023" t="str">
        <f>'[2]بيانات العملاء'!E1024</f>
        <v>صيدليات</v>
      </c>
      <c r="C1023" t="str">
        <f>'[2]بيانات العملاء'!F1024</f>
        <v>القاهره</v>
      </c>
      <c r="D1023" t="str">
        <f>'[2]بيانات العملاء'!G1024</f>
        <v>مدينه نصر</v>
      </c>
      <c r="E1023" t="str">
        <f>'[2]بيانات العملاء'!H1024</f>
        <v xml:space="preserve">45ابو حيان التوحيدي الحديقه الدوليه </v>
      </c>
      <c r="F1023" t="str">
        <f>'[2]بيانات العملاء'!I1024</f>
        <v>01227117738</v>
      </c>
      <c r="G1023">
        <f>'[2]بيانات العملاء'!J1024</f>
        <v>1022</v>
      </c>
      <c r="H1023">
        <f>'[2]بيانات العملاء'!K1024</f>
        <v>30</v>
      </c>
      <c r="I1023" t="str">
        <f>'[2]بيانات العملاء'!L1024</f>
        <v>اجل ع الاستحقاق</v>
      </c>
      <c r="J1023" t="str">
        <f>'[2]بيانات العملاء'!M1024</f>
        <v>امر توريد</v>
      </c>
      <c r="K1023">
        <f>'[2]بيانات العملاء'!N1024</f>
        <v>0</v>
      </c>
      <c r="L1023">
        <f>'[2]بيانات العملاء'!O1024</f>
        <v>0</v>
      </c>
      <c r="M1023">
        <f>'[2]بيانات العملاء'!P1024</f>
        <v>0</v>
      </c>
      <c r="N1023">
        <f>'[2]بيانات العملاء'!Q1024</f>
        <v>0</v>
      </c>
      <c r="O1023">
        <f>'[2]بيانات العملاء'!R1024</f>
        <v>0</v>
      </c>
    </row>
    <row r="1024" spans="1:15" hidden="1" x14ac:dyDescent="0.25">
      <c r="A1024" t="str">
        <f>'[2]بيانات العملاء'!D1025</f>
        <v>ص\نيرمين</v>
      </c>
      <c r="B1024" t="str">
        <f>'[2]بيانات العملاء'!E1025</f>
        <v>صيدليات</v>
      </c>
      <c r="C1024" t="str">
        <f>'[2]بيانات العملاء'!F1025</f>
        <v>القاهره</v>
      </c>
      <c r="D1024" t="str">
        <f>'[2]بيانات العملاء'!G1025</f>
        <v>مدينه نصر</v>
      </c>
      <c r="E1024" t="str">
        <f>'[2]بيانات العملاء'!H1025</f>
        <v>12ش المهدي بركه</v>
      </c>
      <c r="F1024" t="str">
        <f>'[2]بيانات العملاء'!I1025</f>
        <v>01122660087</v>
      </c>
      <c r="G1024">
        <f>'[2]بيانات العملاء'!J1025</f>
        <v>1023</v>
      </c>
      <c r="H1024">
        <f>'[2]بيانات العملاء'!K1025</f>
        <v>30</v>
      </c>
      <c r="I1024" t="str">
        <f>'[2]بيانات العملاء'!L1025</f>
        <v>اجل ع الاستحقاق</v>
      </c>
      <c r="J1024" t="str">
        <f>'[2]بيانات العملاء'!M1025</f>
        <v>امر توريد</v>
      </c>
      <c r="K1024">
        <f>'[2]بيانات العملاء'!N1025</f>
        <v>0</v>
      </c>
      <c r="L1024">
        <f>'[2]بيانات العملاء'!O1025</f>
        <v>0</v>
      </c>
      <c r="M1024">
        <f>'[2]بيانات العملاء'!P1025</f>
        <v>0</v>
      </c>
      <c r="N1024">
        <f>'[2]بيانات العملاء'!Q1025</f>
        <v>0</v>
      </c>
      <c r="O1024">
        <f>'[2]بيانات العملاء'!R1025</f>
        <v>0</v>
      </c>
    </row>
    <row r="1025" spans="1:15" hidden="1" x14ac:dyDescent="0.25">
      <c r="A1025" t="str">
        <f>'[2]بيانات العملاء'!D1026</f>
        <v xml:space="preserve">ص\كريم مطر </v>
      </c>
      <c r="B1025" t="str">
        <f>'[2]بيانات العملاء'!E1026</f>
        <v>صيدليات</v>
      </c>
      <c r="C1025" t="str">
        <f>'[2]بيانات العملاء'!F1026</f>
        <v>القاهره</v>
      </c>
      <c r="D1025" t="str">
        <f>'[2]بيانات العملاء'!G1026</f>
        <v>مدينه نصر</v>
      </c>
      <c r="E1025" t="str">
        <f>'[2]بيانات العملاء'!H1026</f>
        <v xml:space="preserve">70ش احمد حسن الزيات </v>
      </c>
      <c r="F1025" t="str">
        <f>'[2]بيانات العملاء'!I1026</f>
        <v>01020902005</v>
      </c>
      <c r="G1025">
        <f>'[2]بيانات العملاء'!J1026</f>
        <v>1024</v>
      </c>
      <c r="H1025">
        <f>'[2]بيانات العملاء'!K1026</f>
        <v>30</v>
      </c>
      <c r="I1025" t="str">
        <f>'[2]بيانات العملاء'!L1026</f>
        <v>اجل ع الاستحقاق</v>
      </c>
      <c r="J1025" t="str">
        <f>'[2]بيانات العملاء'!M1026</f>
        <v>امر توريد</v>
      </c>
      <c r="K1025">
        <f>'[2]بيانات العملاء'!N1026</f>
        <v>0</v>
      </c>
      <c r="L1025">
        <f>'[2]بيانات العملاء'!O1026</f>
        <v>0</v>
      </c>
      <c r="M1025">
        <f>'[2]بيانات العملاء'!P1026</f>
        <v>0</v>
      </c>
      <c r="N1025">
        <f>'[2]بيانات العملاء'!Q1026</f>
        <v>0</v>
      </c>
      <c r="O1025">
        <f>'[2]بيانات العملاء'!R1026</f>
        <v>0</v>
      </c>
    </row>
    <row r="1026" spans="1:15" hidden="1" x14ac:dyDescent="0.25">
      <c r="A1026" t="str">
        <f>'[2]بيانات العملاء'!D1027</f>
        <v xml:space="preserve">ص\نسمه الحلفاوي </v>
      </c>
      <c r="B1026" t="str">
        <f>'[2]بيانات العملاء'!E1027</f>
        <v>صيدليات</v>
      </c>
      <c r="C1026" t="str">
        <f>'[2]بيانات العملاء'!F1027</f>
        <v>القاهره</v>
      </c>
      <c r="D1026" t="str">
        <f>'[2]بيانات العملاء'!G1027</f>
        <v>مدينه نصر</v>
      </c>
      <c r="E1026" t="str">
        <f>'[2]بيانات العملاء'!H1027</f>
        <v>23ش احمد فهيم متفرع من ش عبدالله العربي</v>
      </c>
      <c r="F1026" t="str">
        <f>'[2]بيانات العملاء'!I1027</f>
        <v>01118021172</v>
      </c>
      <c r="G1026">
        <f>'[2]بيانات العملاء'!J1027</f>
        <v>1025</v>
      </c>
      <c r="H1026">
        <f>'[2]بيانات العملاء'!K1027</f>
        <v>30</v>
      </c>
      <c r="I1026" t="str">
        <f>'[2]بيانات العملاء'!L1027</f>
        <v>اجل ع الاستحقاق</v>
      </c>
      <c r="J1026" t="str">
        <f>'[2]بيانات العملاء'!M1027</f>
        <v>امر توريد</v>
      </c>
      <c r="K1026">
        <f>'[2]بيانات العملاء'!N1027</f>
        <v>0</v>
      </c>
      <c r="L1026">
        <f>'[2]بيانات العملاء'!O1027</f>
        <v>0</v>
      </c>
      <c r="M1026">
        <f>'[2]بيانات العملاء'!P1027</f>
        <v>0</v>
      </c>
      <c r="N1026">
        <f>'[2]بيانات العملاء'!Q1027</f>
        <v>0</v>
      </c>
      <c r="O1026">
        <f>'[2]بيانات العملاء'!R1027</f>
        <v>0</v>
      </c>
    </row>
    <row r="1027" spans="1:15" hidden="1" x14ac:dyDescent="0.25">
      <c r="A1027" t="str">
        <f>'[2]بيانات العملاء'!D1028</f>
        <v>ص\عائشه السيد</v>
      </c>
      <c r="B1027" t="str">
        <f>'[2]بيانات العملاء'!E1028</f>
        <v>صيدليات</v>
      </c>
      <c r="C1027" t="str">
        <f>'[2]بيانات العملاء'!F1028</f>
        <v>القاهره</v>
      </c>
      <c r="D1027" t="str">
        <f>'[2]بيانات العملاء'!G1028</f>
        <v>مدينه نصر</v>
      </c>
      <c r="E1027" t="str">
        <f>'[2]بيانات العملاء'!H1028</f>
        <v>25ش ابن الرومي متفرع من ضاكر خلف الحديقه الدوليه</v>
      </c>
      <c r="F1027" t="str">
        <f>'[2]بيانات العملاء'!I1028</f>
        <v>01010517071</v>
      </c>
      <c r="G1027">
        <f>'[2]بيانات العملاء'!J1028</f>
        <v>1026</v>
      </c>
      <c r="H1027">
        <f>'[2]بيانات العملاء'!K1028</f>
        <v>30</v>
      </c>
      <c r="I1027" t="str">
        <f>'[2]بيانات العملاء'!L1028</f>
        <v>اجل ع الاستحقاق</v>
      </c>
      <c r="J1027" t="str">
        <f>'[2]بيانات العملاء'!M1028</f>
        <v>امر توريد</v>
      </c>
      <c r="K1027">
        <f>'[2]بيانات العملاء'!N1028</f>
        <v>0</v>
      </c>
      <c r="L1027">
        <f>'[2]بيانات العملاء'!O1028</f>
        <v>0</v>
      </c>
      <c r="M1027">
        <f>'[2]بيانات العملاء'!P1028</f>
        <v>0</v>
      </c>
      <c r="N1027">
        <f>'[2]بيانات العملاء'!Q1028</f>
        <v>0</v>
      </c>
      <c r="O1027">
        <f>'[2]بيانات العملاء'!R1028</f>
        <v>0</v>
      </c>
    </row>
    <row r="1028" spans="1:15" hidden="1" x14ac:dyDescent="0.25">
      <c r="A1028" t="str">
        <f>'[2]بيانات العملاء'!D1029</f>
        <v>ص\دعاء بدري</v>
      </c>
      <c r="B1028" t="str">
        <f>'[2]بيانات العملاء'!E1029</f>
        <v>صيدليات</v>
      </c>
      <c r="C1028" t="str">
        <f>'[2]بيانات العملاء'!F1029</f>
        <v>القاهره</v>
      </c>
      <c r="D1028" t="str">
        <f>'[2]بيانات العملاء'!G1029</f>
        <v>مدينه نصر</v>
      </c>
      <c r="E1028" t="str">
        <f>'[2]بيانات العملاء'!H1029</f>
        <v>5ش الرازي خلف الحديقه الدوليه</v>
      </c>
      <c r="F1028" t="str">
        <f>'[2]بيانات العملاء'!I1029</f>
        <v>01018111412</v>
      </c>
      <c r="G1028">
        <f>'[2]بيانات العملاء'!J1029</f>
        <v>1027</v>
      </c>
      <c r="H1028">
        <f>'[2]بيانات العملاء'!K1029</f>
        <v>30</v>
      </c>
      <c r="I1028" t="str">
        <f>'[2]بيانات العملاء'!L1029</f>
        <v>اجل ع الاستحقاق</v>
      </c>
      <c r="J1028" t="str">
        <f>'[2]بيانات العملاء'!M1029</f>
        <v>امر توريد</v>
      </c>
      <c r="K1028">
        <f>'[2]بيانات العملاء'!N1029</f>
        <v>0</v>
      </c>
      <c r="L1028">
        <f>'[2]بيانات العملاء'!O1029</f>
        <v>0</v>
      </c>
      <c r="M1028">
        <f>'[2]بيانات العملاء'!P1029</f>
        <v>0</v>
      </c>
      <c r="N1028">
        <f>'[2]بيانات العملاء'!Q1029</f>
        <v>0</v>
      </c>
      <c r="O1028">
        <f>'[2]بيانات العملاء'!R1029</f>
        <v>0</v>
      </c>
    </row>
    <row r="1029" spans="1:15" hidden="1" x14ac:dyDescent="0.25">
      <c r="A1029" t="str">
        <f>'[2]بيانات العملاء'!D1030</f>
        <v xml:space="preserve">ص\رامي الجديده </v>
      </c>
      <c r="B1029" t="str">
        <f>'[2]بيانات العملاء'!E1030</f>
        <v>صيدليات</v>
      </c>
      <c r="C1029" t="str">
        <f>'[2]بيانات العملاء'!F1030</f>
        <v>القاهره</v>
      </c>
      <c r="D1029" t="str">
        <f>'[2]بيانات العملاء'!G1030</f>
        <v>مدينه نصر</v>
      </c>
      <c r="E1029" t="str">
        <f>'[2]بيانات العملاء'!H1030</f>
        <v>ش ابن جندل من ش البخاري</v>
      </c>
      <c r="F1029" t="str">
        <f>'[2]بيانات العملاء'!I1030</f>
        <v>023812256</v>
      </c>
      <c r="G1029">
        <f>'[2]بيانات العملاء'!J1030</f>
        <v>1028</v>
      </c>
      <c r="H1029">
        <f>'[2]بيانات العملاء'!K1030</f>
        <v>30</v>
      </c>
      <c r="I1029" t="str">
        <f>'[2]بيانات العملاء'!L1030</f>
        <v>اجل ع الاستحقاق</v>
      </c>
      <c r="J1029" t="str">
        <f>'[2]بيانات العملاء'!M1030</f>
        <v>امر توريد</v>
      </c>
      <c r="K1029">
        <f>'[2]بيانات العملاء'!N1030</f>
        <v>0</v>
      </c>
      <c r="L1029">
        <f>'[2]بيانات العملاء'!O1030</f>
        <v>0</v>
      </c>
      <c r="M1029">
        <f>'[2]بيانات العملاء'!P1030</f>
        <v>0</v>
      </c>
      <c r="N1029">
        <f>'[2]بيانات العملاء'!Q1030</f>
        <v>0</v>
      </c>
      <c r="O1029">
        <f>'[2]بيانات العملاء'!R1030</f>
        <v>0</v>
      </c>
    </row>
    <row r="1030" spans="1:15" hidden="1" x14ac:dyDescent="0.25">
      <c r="A1030" t="str">
        <f>'[2]بيانات العملاء'!D1031</f>
        <v xml:space="preserve">ص\شيماء كمال </v>
      </c>
      <c r="B1030" t="str">
        <f>'[2]بيانات العملاء'!E1031</f>
        <v>صيدليات</v>
      </c>
      <c r="C1030" t="str">
        <f>'[2]بيانات العملاء'!F1031</f>
        <v>القاهره</v>
      </c>
      <c r="D1030" t="str">
        <f>'[2]بيانات العملاء'!G1031</f>
        <v>مدينه نصر</v>
      </c>
      <c r="E1030" t="str">
        <f>'[2]بيانات العملاء'!H1031</f>
        <v>2ش زعزوع الحي السابع</v>
      </c>
      <c r="F1030" t="str">
        <f>'[2]بيانات العملاء'!I1031</f>
        <v>023852084</v>
      </c>
      <c r="G1030">
        <f>'[2]بيانات العملاء'!J1031</f>
        <v>1029</v>
      </c>
      <c r="H1030">
        <f>'[2]بيانات العملاء'!K1031</f>
        <v>30</v>
      </c>
      <c r="I1030" t="str">
        <f>'[2]بيانات العملاء'!L1031</f>
        <v>اجل ع الاستحقاق</v>
      </c>
      <c r="J1030" t="str">
        <f>'[2]بيانات العملاء'!M1031</f>
        <v>امر توريد</v>
      </c>
      <c r="K1030">
        <f>'[2]بيانات العملاء'!N1031</f>
        <v>0</v>
      </c>
      <c r="L1030">
        <f>'[2]بيانات العملاء'!O1031</f>
        <v>0</v>
      </c>
      <c r="M1030">
        <f>'[2]بيانات العملاء'!P1031</f>
        <v>0</v>
      </c>
      <c r="N1030">
        <f>'[2]بيانات العملاء'!Q1031</f>
        <v>0</v>
      </c>
      <c r="O1030">
        <f>'[2]بيانات العملاء'!R1031</f>
        <v>0</v>
      </c>
    </row>
    <row r="1031" spans="1:15" hidden="1" x14ac:dyDescent="0.25">
      <c r="A1031" t="str">
        <f>'[2]بيانات العملاء'!D1032</f>
        <v xml:space="preserve">ص\حسن علي </v>
      </c>
      <c r="B1031" t="str">
        <f>'[2]بيانات العملاء'!E1032</f>
        <v>صيدليات</v>
      </c>
      <c r="C1031" t="str">
        <f>'[2]بيانات العملاء'!F1032</f>
        <v>القاهره</v>
      </c>
      <c r="D1031" t="str">
        <f>'[2]بيانات العملاء'!G1032</f>
        <v>مدينه نصر</v>
      </c>
      <c r="E1031" t="str">
        <f>'[2]بيانات العملاء'!H1032</f>
        <v>56ش محمد النادي موازي لمصطفي النحاس</v>
      </c>
      <c r="F1031" t="str">
        <f>'[2]بيانات العملاء'!I1032</f>
        <v/>
      </c>
      <c r="G1031">
        <f>'[2]بيانات العملاء'!J1032</f>
        <v>1030</v>
      </c>
      <c r="H1031">
        <f>'[2]بيانات العملاء'!K1032</f>
        <v>30</v>
      </c>
      <c r="I1031" t="str">
        <f>'[2]بيانات العملاء'!L1032</f>
        <v>اجل ع الاستحقاق</v>
      </c>
      <c r="J1031" t="str">
        <f>'[2]بيانات العملاء'!M1032</f>
        <v>امر توريد</v>
      </c>
      <c r="K1031">
        <f>'[2]بيانات العملاء'!N1032</f>
        <v>0</v>
      </c>
      <c r="L1031">
        <f>'[2]بيانات العملاء'!O1032</f>
        <v>0</v>
      </c>
      <c r="M1031">
        <f>'[2]بيانات العملاء'!P1032</f>
        <v>0</v>
      </c>
      <c r="N1031">
        <f>'[2]بيانات العملاء'!Q1032</f>
        <v>0</v>
      </c>
      <c r="O1031">
        <f>'[2]بيانات العملاء'!R1032</f>
        <v>0</v>
      </c>
    </row>
    <row r="1032" spans="1:15" hidden="1" x14ac:dyDescent="0.25">
      <c r="A1032" t="str">
        <f>'[2]بيانات العملاء'!D1033</f>
        <v xml:space="preserve">ص\دوائي </v>
      </c>
      <c r="B1032" t="str">
        <f>'[2]بيانات العملاء'!E1033</f>
        <v>صيدليات</v>
      </c>
      <c r="C1032" t="str">
        <f>'[2]بيانات العملاء'!F1033</f>
        <v>القاهره</v>
      </c>
      <c r="D1032" t="str">
        <f>'[2]بيانات العملاء'!G1033</f>
        <v>مدينه نصر</v>
      </c>
      <c r="E1032" t="str">
        <f>'[2]بيانات العملاء'!H1033</f>
        <v>89مصطفي النحاس بجوار النور للعيون بجوار صادكو</v>
      </c>
      <c r="F1032" t="str">
        <f>'[2]بيانات العملاء'!I1033</f>
        <v/>
      </c>
      <c r="G1032">
        <f>'[2]بيانات العملاء'!J1033</f>
        <v>1031</v>
      </c>
      <c r="H1032">
        <f>'[2]بيانات العملاء'!K1033</f>
        <v>30</v>
      </c>
      <c r="I1032" t="str">
        <f>'[2]بيانات العملاء'!L1033</f>
        <v>اجل ع الاستحقاق</v>
      </c>
      <c r="J1032" t="str">
        <f>'[2]بيانات العملاء'!M1033</f>
        <v>امر توريد</v>
      </c>
      <c r="K1032">
        <f>'[2]بيانات العملاء'!N1033</f>
        <v>0</v>
      </c>
      <c r="L1032">
        <f>'[2]بيانات العملاء'!O1033</f>
        <v>0</v>
      </c>
      <c r="M1032">
        <f>'[2]بيانات العملاء'!P1033</f>
        <v>0</v>
      </c>
      <c r="N1032">
        <f>'[2]بيانات العملاء'!Q1033</f>
        <v>0</v>
      </c>
      <c r="O1032">
        <f>'[2]بيانات العملاء'!R1033</f>
        <v>0</v>
      </c>
    </row>
    <row r="1033" spans="1:15" hidden="1" x14ac:dyDescent="0.25">
      <c r="A1033" t="str">
        <f>'[2]بيانات العملاء'!D1034</f>
        <v xml:space="preserve">ص\شريف بطرس </v>
      </c>
      <c r="B1033" t="str">
        <f>'[2]بيانات العملاء'!E1034</f>
        <v>صيدليات</v>
      </c>
      <c r="C1033" t="str">
        <f>'[2]بيانات العملاء'!F1034</f>
        <v>القاهره</v>
      </c>
      <c r="D1033" t="str">
        <f>'[2]بيانات العملاء'!G1034</f>
        <v>مدينه نصر</v>
      </c>
      <c r="E1033" t="str">
        <f>'[2]بيانات العملاء'!H1034</f>
        <v>3عبدالحميد عبد الوهاب متفرع من سيد عبدالرؤف امتداد مكرم عبيد</v>
      </c>
      <c r="F1033" t="str">
        <f>'[2]بيانات العملاء'!I1034</f>
        <v>022733715</v>
      </c>
      <c r="G1033">
        <f>'[2]بيانات العملاء'!J1034</f>
        <v>1032</v>
      </c>
      <c r="H1033">
        <f>'[2]بيانات العملاء'!K1034</f>
        <v>30</v>
      </c>
      <c r="I1033" t="str">
        <f>'[2]بيانات العملاء'!L1034</f>
        <v>اجل ع الاستحقاق</v>
      </c>
      <c r="J1033" t="str">
        <f>'[2]بيانات العملاء'!M1034</f>
        <v>امر توريد</v>
      </c>
      <c r="K1033">
        <f>'[2]بيانات العملاء'!N1034</f>
        <v>0</v>
      </c>
      <c r="L1033">
        <f>'[2]بيانات العملاء'!O1034</f>
        <v>0</v>
      </c>
      <c r="M1033">
        <f>'[2]بيانات العملاء'!P1034</f>
        <v>0</v>
      </c>
      <c r="N1033">
        <f>'[2]بيانات العملاء'!Q1034</f>
        <v>0</v>
      </c>
      <c r="O1033">
        <f>'[2]بيانات العملاء'!R1034</f>
        <v>0</v>
      </c>
    </row>
    <row r="1034" spans="1:15" hidden="1" x14ac:dyDescent="0.25">
      <c r="A1034" t="str">
        <f>'[2]بيانات العملاء'!D1035</f>
        <v>ص\السيد سليم</v>
      </c>
      <c r="B1034" t="str">
        <f>'[2]بيانات العملاء'!E1035</f>
        <v>صيدليات</v>
      </c>
      <c r="C1034" t="str">
        <f>'[2]بيانات العملاء'!F1035</f>
        <v>القاهره</v>
      </c>
      <c r="D1034" t="str">
        <f>'[2]بيانات العملاء'!G1035</f>
        <v>المرج</v>
      </c>
      <c r="E1034" t="str">
        <f>'[2]بيانات العملاء'!H1035</f>
        <v>شارع عمرو ابن عبد العزيز ش محطه المياه المرج الشرقيه بجوار مسجد الخليل إبراهيم</v>
      </c>
      <c r="F1034" t="str">
        <f>'[2]بيانات العملاء'!I1035</f>
        <v/>
      </c>
      <c r="G1034">
        <f>'[2]بيانات العملاء'!J1035</f>
        <v>1033</v>
      </c>
      <c r="H1034">
        <f>'[2]بيانات العملاء'!K1035</f>
        <v>30</v>
      </c>
      <c r="I1034" t="str">
        <f>'[2]بيانات العملاء'!L1035</f>
        <v>اجل ع الاستحقاق</v>
      </c>
      <c r="J1034" t="str">
        <f>'[2]بيانات العملاء'!M1035</f>
        <v>امر توريد</v>
      </c>
      <c r="K1034">
        <f>'[2]بيانات العملاء'!N1035</f>
        <v>0</v>
      </c>
      <c r="L1034">
        <f>'[2]بيانات العملاء'!O1035</f>
        <v>0</v>
      </c>
      <c r="M1034">
        <f>'[2]بيانات العملاء'!P1035</f>
        <v>0</v>
      </c>
      <c r="N1034">
        <f>'[2]بيانات العملاء'!Q1035</f>
        <v>0</v>
      </c>
      <c r="O1034">
        <f>'[2]بيانات العملاء'!R1035</f>
        <v>0</v>
      </c>
    </row>
    <row r="1035" spans="1:15" hidden="1" x14ac:dyDescent="0.25">
      <c r="A1035" t="str">
        <f>'[2]بيانات العملاء'!D1036</f>
        <v xml:space="preserve">ص\القناعه </v>
      </c>
      <c r="B1035" t="str">
        <f>'[2]بيانات العملاء'!E1036</f>
        <v>صيدليات</v>
      </c>
      <c r="C1035" t="str">
        <f>'[2]بيانات العملاء'!F1036</f>
        <v>القاهره</v>
      </c>
      <c r="D1035" t="str">
        <f>'[2]بيانات العملاء'!G1036</f>
        <v>مدينه نصر</v>
      </c>
      <c r="E1035" t="str">
        <f>'[2]بيانات العملاء'!H1036</f>
        <v xml:space="preserve">27كابول المنطقه السادسه </v>
      </c>
      <c r="F1035" t="str">
        <f>'[2]بيانات العملاء'!I1036</f>
        <v/>
      </c>
      <c r="G1035">
        <f>'[2]بيانات العملاء'!J1036</f>
        <v>1034</v>
      </c>
      <c r="H1035">
        <f>'[2]بيانات العملاء'!K1036</f>
        <v>30</v>
      </c>
      <c r="I1035" t="str">
        <f>'[2]بيانات العملاء'!L1036</f>
        <v>اجل ع الاستحقاق</v>
      </c>
      <c r="J1035" t="str">
        <f>'[2]بيانات العملاء'!M1036</f>
        <v>امر توريد</v>
      </c>
      <c r="K1035">
        <f>'[2]بيانات العملاء'!N1036</f>
        <v>0</v>
      </c>
      <c r="L1035">
        <f>'[2]بيانات العملاء'!O1036</f>
        <v>0</v>
      </c>
      <c r="M1035">
        <f>'[2]بيانات العملاء'!P1036</f>
        <v>0</v>
      </c>
      <c r="N1035">
        <f>'[2]بيانات العملاء'!Q1036</f>
        <v>0</v>
      </c>
      <c r="O1035">
        <f>'[2]بيانات العملاء'!R1036</f>
        <v>0</v>
      </c>
    </row>
    <row r="1036" spans="1:15" hidden="1" x14ac:dyDescent="0.25">
      <c r="A1036" t="str">
        <f>'[2]بيانات العملاء'!D1037</f>
        <v>صيدليه ماهر الحديثه</v>
      </c>
      <c r="B1036" t="str">
        <f>'[2]بيانات العملاء'!E1037</f>
        <v>صيدليات</v>
      </c>
      <c r="C1036" t="str">
        <f>'[2]بيانات العملاء'!F1037</f>
        <v>القاهره</v>
      </c>
      <c r="D1036" t="str">
        <f>'[2]بيانات العملاء'!G1037</f>
        <v>مصر القديمه</v>
      </c>
      <c r="E1036" t="str">
        <f>'[2]بيانات العملاء'!H1037</f>
        <v>ش مصر والسودان الكيت كات</v>
      </c>
      <c r="F1036" t="str">
        <f>'[2]بيانات العملاء'!I1037</f>
        <v/>
      </c>
      <c r="G1036">
        <f>'[2]بيانات العملاء'!J1037</f>
        <v>1035</v>
      </c>
      <c r="H1036">
        <f>'[2]بيانات العملاء'!K1037</f>
        <v>30</v>
      </c>
      <c r="I1036" t="str">
        <f>'[2]بيانات العملاء'!L1037</f>
        <v>اجل ع الاستحقاق</v>
      </c>
      <c r="J1036" t="str">
        <f>'[2]بيانات العملاء'!M1037</f>
        <v>امر توريد</v>
      </c>
      <c r="K1036">
        <f>'[2]بيانات العملاء'!N1037</f>
        <v>0</v>
      </c>
      <c r="L1036">
        <f>'[2]بيانات العملاء'!O1037</f>
        <v>0</v>
      </c>
      <c r="M1036">
        <f>'[2]بيانات العملاء'!P1037</f>
        <v>0</v>
      </c>
      <c r="N1036">
        <f>'[2]بيانات العملاء'!Q1037</f>
        <v>0</v>
      </c>
      <c r="O1036">
        <f>'[2]بيانات العملاء'!R1037</f>
        <v>0</v>
      </c>
    </row>
    <row r="1037" spans="1:15" hidden="1" x14ac:dyDescent="0.25">
      <c r="A1037" t="str">
        <f>'[2]بيانات العملاء'!D1038</f>
        <v>ص\ديانا ماهر</v>
      </c>
      <c r="B1037" t="str">
        <f>'[2]بيانات العملاء'!E1038</f>
        <v>صيدليات</v>
      </c>
      <c r="C1037" t="str">
        <f>'[2]بيانات العملاء'!F1038</f>
        <v>القاهره</v>
      </c>
      <c r="D1037" t="str">
        <f>'[2]بيانات العملاء'!G1038</f>
        <v>مدينه نصر</v>
      </c>
      <c r="E1037" t="str">
        <f>'[2]بيانات العملاء'!H1038</f>
        <v>19ش محمد حسن الجمال المنطقه السادسه</v>
      </c>
      <c r="F1037" t="str">
        <f>'[2]بيانات العملاء'!I1038</f>
        <v>01273890902</v>
      </c>
      <c r="G1037">
        <f>'[2]بيانات العملاء'!J1038</f>
        <v>1036</v>
      </c>
      <c r="H1037">
        <f>'[2]بيانات العملاء'!K1038</f>
        <v>30</v>
      </c>
      <c r="I1037" t="str">
        <f>'[2]بيانات العملاء'!L1038</f>
        <v>اجل ع الاستحقاق</v>
      </c>
      <c r="J1037" t="str">
        <f>'[2]بيانات العملاء'!M1038</f>
        <v>امر توريد</v>
      </c>
      <c r="K1037">
        <f>'[2]بيانات العملاء'!N1038</f>
        <v>0</v>
      </c>
      <c r="L1037">
        <f>'[2]بيانات العملاء'!O1038</f>
        <v>0</v>
      </c>
      <c r="M1037">
        <f>'[2]بيانات العملاء'!P1038</f>
        <v>0</v>
      </c>
      <c r="N1037">
        <f>'[2]بيانات العملاء'!Q1038</f>
        <v>0</v>
      </c>
      <c r="O1037">
        <f>'[2]بيانات العملاء'!R1038</f>
        <v>0</v>
      </c>
    </row>
    <row r="1038" spans="1:15" hidden="1" x14ac:dyDescent="0.25">
      <c r="A1038" t="str">
        <f>'[2]بيانات العملاء'!D1039</f>
        <v>ص\هاني ومحمد</v>
      </c>
      <c r="B1038" t="str">
        <f>'[2]بيانات العملاء'!E1039</f>
        <v>صيدليات</v>
      </c>
      <c r="C1038" t="str">
        <f>'[2]بيانات العملاء'!F1039</f>
        <v>القاهره</v>
      </c>
      <c r="D1038" t="str">
        <f>'[2]بيانات العملاء'!G1039</f>
        <v>مدينه نصر</v>
      </c>
      <c r="E1038" t="str">
        <f>'[2]بيانات العملاء'!H1039</f>
        <v xml:space="preserve">طريق النصر المنطقه السادسه </v>
      </c>
      <c r="F1038" t="str">
        <f>'[2]بيانات العملاء'!I1039</f>
        <v/>
      </c>
      <c r="G1038">
        <f>'[2]بيانات العملاء'!J1039</f>
        <v>1037</v>
      </c>
      <c r="H1038">
        <f>'[2]بيانات العملاء'!K1039</f>
        <v>30</v>
      </c>
      <c r="I1038" t="str">
        <f>'[2]بيانات العملاء'!L1039</f>
        <v>اجل ع الاستحقاق</v>
      </c>
      <c r="J1038" t="str">
        <f>'[2]بيانات العملاء'!M1039</f>
        <v>امر توريد</v>
      </c>
      <c r="K1038">
        <f>'[2]بيانات العملاء'!N1039</f>
        <v>0</v>
      </c>
      <c r="L1038">
        <f>'[2]بيانات العملاء'!O1039</f>
        <v>0</v>
      </c>
      <c r="M1038">
        <f>'[2]بيانات العملاء'!P1039</f>
        <v>0</v>
      </c>
      <c r="N1038">
        <f>'[2]بيانات العملاء'!Q1039</f>
        <v>0</v>
      </c>
      <c r="O1038">
        <f>'[2]بيانات العملاء'!R1039</f>
        <v>0</v>
      </c>
    </row>
    <row r="1039" spans="1:15" hidden="1" x14ac:dyDescent="0.25">
      <c r="A1039" t="str">
        <f>'[2]بيانات العملاء'!D1040</f>
        <v>ص\تاج الدين(شارع الثوره)</v>
      </c>
      <c r="B1039" t="str">
        <f>'[2]بيانات العملاء'!E1040</f>
        <v>صيدليات</v>
      </c>
      <c r="C1039" t="str">
        <f>'[2]بيانات العملاء'!F1040</f>
        <v>القاهره</v>
      </c>
      <c r="D1039" t="str">
        <f>'[2]بيانات العملاء'!G1040</f>
        <v>مدينه نصر</v>
      </c>
      <c r="E1039" t="str">
        <f>'[2]بيانات العملاء'!H1040</f>
        <v xml:space="preserve">111الثوره مساكن المهندسين </v>
      </c>
      <c r="F1039" t="str">
        <f>'[2]بيانات العملاء'!I1040</f>
        <v/>
      </c>
      <c r="G1039">
        <f>'[2]بيانات العملاء'!J1040</f>
        <v>1038</v>
      </c>
      <c r="H1039">
        <f>'[2]بيانات العملاء'!K1040</f>
        <v>30</v>
      </c>
      <c r="I1039" t="str">
        <f>'[2]بيانات العملاء'!L1040</f>
        <v>كاش</v>
      </c>
      <c r="J1039" t="str">
        <f>'[2]بيانات العملاء'!M1040</f>
        <v xml:space="preserve">ضريبى </v>
      </c>
      <c r="K1039">
        <f>'[2]بيانات العملاء'!N1040</f>
        <v>290914345</v>
      </c>
      <c r="L1039">
        <f>'[2]بيانات العملاء'!O1040</f>
        <v>0</v>
      </c>
      <c r="M1039">
        <f>'[2]بيانات العملاء'!P1040</f>
        <v>0</v>
      </c>
      <c r="N1039">
        <f>'[2]بيانات العملاء'!Q1040</f>
        <v>0</v>
      </c>
      <c r="O1039">
        <f>'[2]بيانات العملاء'!R1040</f>
        <v>0</v>
      </c>
    </row>
    <row r="1040" spans="1:15" hidden="1" x14ac:dyDescent="0.25">
      <c r="A1040" t="str">
        <f>'[2]بيانات العملاء'!D1041</f>
        <v>ص\ايهاب ارنست</v>
      </c>
      <c r="B1040" t="str">
        <f>'[2]بيانات العملاء'!E1041</f>
        <v>صيدليات</v>
      </c>
      <c r="C1040" t="str">
        <f>'[2]بيانات العملاء'!F1041</f>
        <v>القاهره</v>
      </c>
      <c r="D1040" t="str">
        <f>'[2]بيانات العملاء'!G1041</f>
        <v>مدينه نصر</v>
      </c>
      <c r="E1040" t="str">
        <f>'[2]بيانات العملاء'!H1041</f>
        <v>18ش بغاته سراج مول بجوار السراج مول</v>
      </c>
      <c r="F1040" t="str">
        <f>'[2]بيانات العملاء'!I1041</f>
        <v>01225522607</v>
      </c>
      <c r="G1040">
        <f>'[2]بيانات العملاء'!J1041</f>
        <v>1039</v>
      </c>
      <c r="H1040">
        <f>'[2]بيانات العملاء'!K1041</f>
        <v>30</v>
      </c>
      <c r="I1040" t="str">
        <f>'[2]بيانات العملاء'!L1041</f>
        <v>اجل ع الاستحقاق</v>
      </c>
      <c r="J1040" t="str">
        <f>'[2]بيانات العملاء'!M1041</f>
        <v>امر توريد</v>
      </c>
      <c r="K1040">
        <f>'[2]بيانات العملاء'!N1041</f>
        <v>0</v>
      </c>
      <c r="L1040">
        <f>'[2]بيانات العملاء'!O1041</f>
        <v>0</v>
      </c>
      <c r="M1040">
        <f>'[2]بيانات العملاء'!P1041</f>
        <v>0</v>
      </c>
      <c r="N1040">
        <f>'[2]بيانات العملاء'!Q1041</f>
        <v>0</v>
      </c>
      <c r="O1040">
        <f>'[2]بيانات العملاء'!R1041</f>
        <v>0</v>
      </c>
    </row>
    <row r="1041" spans="1:15" hidden="1" x14ac:dyDescent="0.25">
      <c r="A1041" t="str">
        <f>'[2]بيانات العملاء'!D1042</f>
        <v>ص\وجدي</v>
      </c>
      <c r="B1041" t="str">
        <f>'[2]بيانات العملاء'!E1042</f>
        <v>صيدليات</v>
      </c>
      <c r="C1041" t="str">
        <f>'[2]بيانات العملاء'!F1042</f>
        <v>القاهره</v>
      </c>
      <c r="D1041" t="str">
        <f>'[2]بيانات العملاء'!G1042</f>
        <v>مدينه نصر</v>
      </c>
      <c r="E1041" t="str">
        <f>'[2]بيانات العملاء'!H1042</f>
        <v>28ش إبراهيم الرفاعي بجوارالسراج مول</v>
      </c>
      <c r="F1041" t="str">
        <f>'[2]بيانات العملاء'!I1042</f>
        <v>0100264941</v>
      </c>
      <c r="G1041">
        <f>'[2]بيانات العملاء'!J1042</f>
        <v>1040</v>
      </c>
      <c r="H1041">
        <f>'[2]بيانات العملاء'!K1042</f>
        <v>30</v>
      </c>
      <c r="I1041" t="str">
        <f>'[2]بيانات العملاء'!L1042</f>
        <v>اجل ع الاستحقاق</v>
      </c>
      <c r="J1041" t="str">
        <f>'[2]بيانات العملاء'!M1042</f>
        <v>امر توريد</v>
      </c>
      <c r="K1041">
        <f>'[2]بيانات العملاء'!N1042</f>
        <v>0</v>
      </c>
      <c r="L1041">
        <f>'[2]بيانات العملاء'!O1042</f>
        <v>0</v>
      </c>
      <c r="M1041">
        <f>'[2]بيانات العملاء'!P1042</f>
        <v>0</v>
      </c>
      <c r="N1041">
        <f>'[2]بيانات العملاء'!Q1042</f>
        <v>0</v>
      </c>
      <c r="O1041">
        <f>'[2]بيانات العملاء'!R1042</f>
        <v>0</v>
      </c>
    </row>
    <row r="1042" spans="1:15" hidden="1" x14ac:dyDescent="0.25">
      <c r="A1042" t="str">
        <f>'[2]بيانات العملاء'!D1043</f>
        <v>ص\ابو النجا</v>
      </c>
      <c r="B1042" t="str">
        <f>'[2]بيانات العملاء'!E1043</f>
        <v>صيدليات</v>
      </c>
      <c r="C1042" t="str">
        <f>'[2]بيانات العملاء'!F1043</f>
        <v>القاهره</v>
      </c>
      <c r="D1042" t="str">
        <f>'[2]بيانات العملاء'!G1043</f>
        <v>مدينه نصر</v>
      </c>
      <c r="E1042" t="str">
        <f>'[2]بيانات العملاء'!H1043</f>
        <v>6ش حلمي عبد العاطي المنطقه الثامنه</v>
      </c>
      <c r="F1042" t="str">
        <f>'[2]بيانات العملاء'!I1043</f>
        <v>01115077195</v>
      </c>
      <c r="G1042">
        <f>'[2]بيانات العملاء'!J1043</f>
        <v>1041</v>
      </c>
      <c r="H1042">
        <f>'[2]بيانات العملاء'!K1043</f>
        <v>30</v>
      </c>
      <c r="I1042" t="str">
        <f>'[2]بيانات العملاء'!L1043</f>
        <v>اجل ع الاستحقاق</v>
      </c>
      <c r="J1042" t="str">
        <f>'[2]بيانات العملاء'!M1043</f>
        <v>امر توريد</v>
      </c>
      <c r="K1042">
        <f>'[2]بيانات العملاء'!N1043</f>
        <v>0</v>
      </c>
      <c r="L1042">
        <f>'[2]بيانات العملاء'!O1043</f>
        <v>0</v>
      </c>
      <c r="M1042">
        <f>'[2]بيانات العملاء'!P1043</f>
        <v>0</v>
      </c>
      <c r="N1042">
        <f>'[2]بيانات العملاء'!Q1043</f>
        <v>0</v>
      </c>
      <c r="O1042">
        <f>'[2]بيانات العملاء'!R1043</f>
        <v>0</v>
      </c>
    </row>
    <row r="1043" spans="1:15" hidden="1" x14ac:dyDescent="0.25">
      <c r="A1043" t="str">
        <f>'[2]بيانات العملاء'!D1044</f>
        <v xml:space="preserve">ص\حياه </v>
      </c>
      <c r="B1043" t="str">
        <f>'[2]بيانات العملاء'!E1044</f>
        <v>صيدليات</v>
      </c>
      <c r="C1043" t="str">
        <f>'[2]بيانات العملاء'!F1044</f>
        <v>القاهره</v>
      </c>
      <c r="D1043" t="str">
        <f>'[2]بيانات العملاء'!G1044</f>
        <v>مدينه نصر</v>
      </c>
      <c r="E1043" t="str">
        <f>'[2]بيانات العملاء'!H1044</f>
        <v>1ش ياسين راغب متفرع من بغاته سراج</v>
      </c>
      <c r="F1043" t="str">
        <f>'[2]بيانات العملاء'!I1044</f>
        <v>0101107621</v>
      </c>
      <c r="G1043">
        <f>'[2]بيانات العملاء'!J1044</f>
        <v>1042</v>
      </c>
      <c r="H1043">
        <f>'[2]بيانات العملاء'!K1044</f>
        <v>30</v>
      </c>
      <c r="I1043" t="str">
        <f>'[2]بيانات العملاء'!L1044</f>
        <v>اجل ع الاستحقاق</v>
      </c>
      <c r="J1043" t="str">
        <f>'[2]بيانات العملاء'!M1044</f>
        <v>امر توريد</v>
      </c>
      <c r="K1043">
        <f>'[2]بيانات العملاء'!N1044</f>
        <v>0</v>
      </c>
      <c r="L1043">
        <f>'[2]بيانات العملاء'!O1044</f>
        <v>0</v>
      </c>
      <c r="M1043">
        <f>'[2]بيانات العملاء'!P1044</f>
        <v>0</v>
      </c>
      <c r="N1043">
        <f>'[2]بيانات العملاء'!Q1044</f>
        <v>0</v>
      </c>
      <c r="O1043">
        <f>'[2]بيانات العملاء'!R1044</f>
        <v>0</v>
      </c>
    </row>
    <row r="1044" spans="1:15" hidden="1" x14ac:dyDescent="0.25">
      <c r="A1044" t="str">
        <f>'[2]بيانات العملاء'!D1045</f>
        <v>ص\مكه</v>
      </c>
      <c r="B1044" t="str">
        <f>'[2]بيانات العملاء'!E1045</f>
        <v>صيدليات</v>
      </c>
      <c r="C1044" t="str">
        <f>'[2]بيانات العملاء'!F1045</f>
        <v>القاهره</v>
      </c>
      <c r="D1044" t="str">
        <f>'[2]بيانات العملاء'!G1045</f>
        <v>مدينه نصر</v>
      </c>
      <c r="E1044" t="str">
        <f>'[2]بيانات العملاء'!H1045</f>
        <v>1/80ش ياسين راغب المنطقه الثامنه بجوار مدينه السلام</v>
      </c>
      <c r="F1044" t="str">
        <f>'[2]بيانات العملاء'!I1045</f>
        <v>01023461464</v>
      </c>
      <c r="G1044">
        <f>'[2]بيانات العملاء'!J1045</f>
        <v>1043</v>
      </c>
      <c r="H1044">
        <f>'[2]بيانات العملاء'!K1045</f>
        <v>30</v>
      </c>
      <c r="I1044" t="str">
        <f>'[2]بيانات العملاء'!L1045</f>
        <v>اجل ع الاستحقاق</v>
      </c>
      <c r="J1044" t="str">
        <f>'[2]بيانات العملاء'!M1045</f>
        <v>امر توريد</v>
      </c>
      <c r="K1044">
        <f>'[2]بيانات العملاء'!N1045</f>
        <v>0</v>
      </c>
      <c r="L1044">
        <f>'[2]بيانات العملاء'!O1045</f>
        <v>0</v>
      </c>
      <c r="M1044">
        <f>'[2]بيانات العملاء'!P1045</f>
        <v>0</v>
      </c>
      <c r="N1044">
        <f>'[2]بيانات العملاء'!Q1045</f>
        <v>0</v>
      </c>
      <c r="O1044">
        <f>'[2]بيانات العملاء'!R1045</f>
        <v>0</v>
      </c>
    </row>
    <row r="1045" spans="1:15" hidden="1" x14ac:dyDescent="0.25">
      <c r="A1045" t="str">
        <f>'[2]بيانات العملاء'!D1046</f>
        <v>ص\حنان يحيي</v>
      </c>
      <c r="B1045" t="str">
        <f>'[2]بيانات العملاء'!E1046</f>
        <v>صيدليات</v>
      </c>
      <c r="C1045" t="str">
        <f>'[2]بيانات العملاء'!F1046</f>
        <v>القاهره</v>
      </c>
      <c r="D1045" t="str">
        <f>'[2]بيانات العملاء'!G1046</f>
        <v>مدينه نصر</v>
      </c>
      <c r="E1045" t="str">
        <f>'[2]بيانات العملاء'!H1046</f>
        <v>78ش قصر مقلد امام مسجد السلام</v>
      </c>
      <c r="F1045" t="str">
        <f>'[2]بيانات العملاء'!I1046</f>
        <v>022732251</v>
      </c>
      <c r="G1045">
        <f>'[2]بيانات العملاء'!J1046</f>
        <v>1044</v>
      </c>
      <c r="H1045">
        <f>'[2]بيانات العملاء'!K1046</f>
        <v>30</v>
      </c>
      <c r="I1045" t="str">
        <f>'[2]بيانات العملاء'!L1046</f>
        <v>اجل ع الاستحقاق</v>
      </c>
      <c r="J1045" t="str">
        <f>'[2]بيانات العملاء'!M1046</f>
        <v>امر توريد</v>
      </c>
      <c r="K1045">
        <f>'[2]بيانات العملاء'!N1046</f>
        <v>0</v>
      </c>
      <c r="L1045">
        <f>'[2]بيانات العملاء'!O1046</f>
        <v>0</v>
      </c>
      <c r="M1045">
        <f>'[2]بيانات العملاء'!P1046</f>
        <v>0</v>
      </c>
      <c r="N1045">
        <f>'[2]بيانات العملاء'!Q1046</f>
        <v>0</v>
      </c>
      <c r="O1045">
        <f>'[2]بيانات العملاء'!R1046</f>
        <v>0</v>
      </c>
    </row>
    <row r="1046" spans="1:15" hidden="1" x14ac:dyDescent="0.25">
      <c r="A1046" t="str">
        <f>'[2]بيانات العملاء'!D1047</f>
        <v>ص\ايهاب وصفي</v>
      </c>
      <c r="B1046" t="str">
        <f>'[2]بيانات العملاء'!E1047</f>
        <v>صيدليات</v>
      </c>
      <c r="C1046" t="str">
        <f>'[2]بيانات العملاء'!F1047</f>
        <v>القاهره</v>
      </c>
      <c r="D1046" t="str">
        <f>'[2]بيانات العملاء'!G1047</f>
        <v>مدينه نصر</v>
      </c>
      <c r="E1046" t="str">
        <f>'[2]بيانات العملاء'!H1047</f>
        <v>13عمارات السعوديه مساكن المهندسين</v>
      </c>
      <c r="F1046" t="str">
        <f>'[2]بيانات العملاء'!I1047</f>
        <v/>
      </c>
      <c r="G1046">
        <f>'[2]بيانات العملاء'!J1047</f>
        <v>1045</v>
      </c>
      <c r="H1046">
        <f>'[2]بيانات العملاء'!K1047</f>
        <v>30</v>
      </c>
      <c r="I1046" t="str">
        <f>'[2]بيانات العملاء'!L1047</f>
        <v>اجل ع الاستحقاق</v>
      </c>
      <c r="J1046" t="str">
        <f>'[2]بيانات العملاء'!M1047</f>
        <v>امر توريد</v>
      </c>
      <c r="K1046">
        <f>'[2]بيانات العملاء'!N1047</f>
        <v>0</v>
      </c>
      <c r="L1046">
        <f>'[2]بيانات العملاء'!O1047</f>
        <v>0</v>
      </c>
      <c r="M1046">
        <f>'[2]بيانات العملاء'!P1047</f>
        <v>0</v>
      </c>
      <c r="N1046">
        <f>'[2]بيانات العملاء'!Q1047</f>
        <v>0</v>
      </c>
      <c r="O1046">
        <f>'[2]بيانات العملاء'!R1047</f>
        <v>0</v>
      </c>
    </row>
    <row r="1047" spans="1:15" hidden="1" x14ac:dyDescent="0.25">
      <c r="A1047" t="str">
        <f>'[2]بيانات العملاء'!D1048</f>
        <v xml:space="preserve">ص\حسن </v>
      </c>
      <c r="B1047" t="str">
        <f>'[2]بيانات العملاء'!E1048</f>
        <v>صيدليات</v>
      </c>
      <c r="C1047" t="str">
        <f>'[2]بيانات العملاء'!F1048</f>
        <v>القاهره</v>
      </c>
      <c r="D1047" t="str">
        <f>'[2]بيانات العملاء'!G1048</f>
        <v>حلوان</v>
      </c>
      <c r="E1047" t="str">
        <f>'[2]بيانات العملاء'!H1048</f>
        <v>حلوان امام محطه مترو حلوان جنب محل أبو رجيله</v>
      </c>
      <c r="F1047" t="str">
        <f>'[2]بيانات العملاء'!I1048</f>
        <v/>
      </c>
      <c r="G1047">
        <f>'[2]بيانات العملاء'!J1048</f>
        <v>1046</v>
      </c>
      <c r="H1047">
        <f>'[2]بيانات العملاء'!K1048</f>
        <v>30</v>
      </c>
      <c r="I1047" t="str">
        <f>'[2]بيانات العملاء'!L1048</f>
        <v>اجل ع الاستحقاق</v>
      </c>
      <c r="J1047" t="str">
        <f>'[2]بيانات العملاء'!M1048</f>
        <v>امر توريد</v>
      </c>
      <c r="K1047">
        <f>'[2]بيانات العملاء'!N1048</f>
        <v>0</v>
      </c>
      <c r="L1047">
        <f>'[2]بيانات العملاء'!O1048</f>
        <v>0</v>
      </c>
      <c r="M1047">
        <f>'[2]بيانات العملاء'!P1048</f>
        <v>0</v>
      </c>
      <c r="N1047">
        <f>'[2]بيانات العملاء'!Q1048</f>
        <v>0</v>
      </c>
      <c r="O1047">
        <f>'[2]بيانات العملاء'!R1048</f>
        <v>0</v>
      </c>
    </row>
    <row r="1048" spans="1:15" hidden="1" x14ac:dyDescent="0.25">
      <c r="A1048" t="str">
        <f>'[2]بيانات العملاء'!D1049</f>
        <v>ص\لاشين</v>
      </c>
      <c r="B1048" t="str">
        <f>'[2]بيانات العملاء'!E1049</f>
        <v>صيدليات</v>
      </c>
      <c r="C1048" t="str">
        <f>'[2]بيانات العملاء'!F1049</f>
        <v>القاهره</v>
      </c>
      <c r="D1048" t="str">
        <f>'[2]بيانات العملاء'!G1049</f>
        <v>مدينه نصر</v>
      </c>
      <c r="E1048" t="str">
        <f>'[2]بيانات العملاء'!H1049</f>
        <v>9ش محمد كمال 11 حاروني متفرع من احمد فخري</v>
      </c>
      <c r="F1048" t="str">
        <f>'[2]بيانات العملاء'!I1049</f>
        <v/>
      </c>
      <c r="G1048">
        <f>'[2]بيانات العملاء'!J1049</f>
        <v>1047</v>
      </c>
      <c r="H1048">
        <f>'[2]بيانات العملاء'!K1049</f>
        <v>30</v>
      </c>
      <c r="I1048" t="str">
        <f>'[2]بيانات العملاء'!L1049</f>
        <v>اجل ع الاستحقاق</v>
      </c>
      <c r="J1048" t="str">
        <f>'[2]بيانات العملاء'!M1049</f>
        <v>امر توريد</v>
      </c>
      <c r="K1048">
        <f>'[2]بيانات العملاء'!N1049</f>
        <v>0</v>
      </c>
      <c r="L1048">
        <f>'[2]بيانات العملاء'!O1049</f>
        <v>0</v>
      </c>
      <c r="M1048">
        <f>'[2]بيانات العملاء'!P1049</f>
        <v>0</v>
      </c>
      <c r="N1048">
        <f>'[2]بيانات العملاء'!Q1049</f>
        <v>0</v>
      </c>
      <c r="O1048">
        <f>'[2]بيانات العملاء'!R1049</f>
        <v>0</v>
      </c>
    </row>
    <row r="1049" spans="1:15" hidden="1" x14ac:dyDescent="0.25">
      <c r="A1049" t="str">
        <f>'[2]بيانات العملاء'!D1050</f>
        <v>ص\محمود كمال</v>
      </c>
      <c r="B1049" t="str">
        <f>'[2]بيانات العملاء'!E1050</f>
        <v>صيدليات</v>
      </c>
      <c r="C1049" t="str">
        <f>'[2]بيانات العملاء'!F1050</f>
        <v>القاهره</v>
      </c>
      <c r="D1049" t="str">
        <f>'[2]بيانات العملاء'!G1050</f>
        <v>مدينه نصر</v>
      </c>
      <c r="E1049">
        <f>'[2]بيانات العملاء'!H1050</f>
        <v>0</v>
      </c>
      <c r="F1049" t="str">
        <f>'[2]بيانات العملاء'!I1050</f>
        <v/>
      </c>
      <c r="G1049">
        <f>'[2]بيانات العملاء'!J1050</f>
        <v>1048</v>
      </c>
      <c r="H1049">
        <f>'[2]بيانات العملاء'!K1050</f>
        <v>30</v>
      </c>
      <c r="I1049" t="str">
        <f>'[2]بيانات العملاء'!L1050</f>
        <v>اجل ع الاستحقاق</v>
      </c>
      <c r="J1049" t="str">
        <f>'[2]بيانات العملاء'!M1050</f>
        <v>امر توريد</v>
      </c>
      <c r="K1049">
        <f>'[2]بيانات العملاء'!N1050</f>
        <v>0</v>
      </c>
      <c r="L1049">
        <f>'[2]بيانات العملاء'!O1050</f>
        <v>0</v>
      </c>
      <c r="M1049">
        <f>'[2]بيانات العملاء'!P1050</f>
        <v>0</v>
      </c>
      <c r="N1049">
        <f>'[2]بيانات العملاء'!Q1050</f>
        <v>0</v>
      </c>
      <c r="O1049">
        <f>'[2]بيانات العملاء'!R1050</f>
        <v>0</v>
      </c>
    </row>
    <row r="1050" spans="1:15" hidden="1" x14ac:dyDescent="0.25">
      <c r="A1050" t="str">
        <f>'[2]بيانات العملاء'!D1051</f>
        <v xml:space="preserve">ص\هادي صبحي </v>
      </c>
      <c r="B1050" t="str">
        <f>'[2]بيانات العملاء'!E1051</f>
        <v>صيدليات</v>
      </c>
      <c r="C1050" t="str">
        <f>'[2]بيانات العملاء'!F1051</f>
        <v>القاهره</v>
      </c>
      <c r="D1050" t="str">
        <f>'[2]بيانات العملاء'!G1051</f>
        <v>مدينه نصر</v>
      </c>
      <c r="E1050" t="str">
        <f>'[2]بيانات العملاء'!H1051</f>
        <v>24ش لوسكا متفرع من ش احمد فخري</v>
      </c>
      <c r="F1050" t="str">
        <f>'[2]بيانات العملاء'!I1051</f>
        <v>0226772056</v>
      </c>
      <c r="G1050">
        <f>'[2]بيانات العملاء'!J1051</f>
        <v>1049</v>
      </c>
      <c r="H1050">
        <f>'[2]بيانات العملاء'!K1051</f>
        <v>30</v>
      </c>
      <c r="I1050" t="str">
        <f>'[2]بيانات العملاء'!L1051</f>
        <v>اجل ع الاستحقاق</v>
      </c>
      <c r="J1050" t="str">
        <f>'[2]بيانات العملاء'!M1051</f>
        <v>امر توريد</v>
      </c>
      <c r="K1050">
        <f>'[2]بيانات العملاء'!N1051</f>
        <v>0</v>
      </c>
      <c r="L1050">
        <f>'[2]بيانات العملاء'!O1051</f>
        <v>0</v>
      </c>
      <c r="M1050">
        <f>'[2]بيانات العملاء'!P1051</f>
        <v>0</v>
      </c>
      <c r="N1050">
        <f>'[2]بيانات العملاء'!Q1051</f>
        <v>0</v>
      </c>
      <c r="O1050">
        <f>'[2]بيانات العملاء'!R1051</f>
        <v>0</v>
      </c>
    </row>
    <row r="1051" spans="1:15" hidden="1" x14ac:dyDescent="0.25">
      <c r="A1051" t="str">
        <f>'[2]بيانات العملاء'!D1052</f>
        <v xml:space="preserve">ص\لؤي محي الدين </v>
      </c>
      <c r="B1051" t="str">
        <f>'[2]بيانات العملاء'!E1052</f>
        <v>صيدليات</v>
      </c>
      <c r="C1051" t="str">
        <f>'[2]بيانات العملاء'!F1052</f>
        <v>القاهره</v>
      </c>
      <c r="D1051" t="str">
        <f>'[2]بيانات العملاء'!G1052</f>
        <v>مدينه نصر</v>
      </c>
      <c r="E1051" t="str">
        <f>'[2]بيانات العملاء'!H1052</f>
        <v>20ش الدكتور محمد عطيه</v>
      </c>
      <c r="F1051" t="str">
        <f>'[2]بيانات العملاء'!I1052</f>
        <v/>
      </c>
      <c r="G1051">
        <f>'[2]بيانات العملاء'!J1052</f>
        <v>1050</v>
      </c>
      <c r="H1051">
        <f>'[2]بيانات العملاء'!K1052</f>
        <v>30</v>
      </c>
      <c r="I1051" t="str">
        <f>'[2]بيانات العملاء'!L1052</f>
        <v>اجل ع الاستحقاق</v>
      </c>
      <c r="J1051" t="str">
        <f>'[2]بيانات العملاء'!M1052</f>
        <v>امر توريد</v>
      </c>
      <c r="K1051">
        <f>'[2]بيانات العملاء'!N1052</f>
        <v>0</v>
      </c>
      <c r="L1051">
        <f>'[2]بيانات العملاء'!O1052</f>
        <v>0</v>
      </c>
      <c r="M1051">
        <f>'[2]بيانات العملاء'!P1052</f>
        <v>0</v>
      </c>
      <c r="N1051">
        <f>'[2]بيانات العملاء'!Q1052</f>
        <v>0</v>
      </c>
      <c r="O1051">
        <f>'[2]بيانات العملاء'!R1052</f>
        <v>0</v>
      </c>
    </row>
    <row r="1052" spans="1:15" hidden="1" x14ac:dyDescent="0.25">
      <c r="A1052" t="str">
        <f>'[2]بيانات العملاء'!D1053</f>
        <v xml:space="preserve">ص\النادي الأهلي </v>
      </c>
      <c r="B1052" t="str">
        <f>'[2]بيانات العملاء'!E1053</f>
        <v>صيدليات</v>
      </c>
      <c r="C1052" t="str">
        <f>'[2]بيانات العملاء'!F1053</f>
        <v>القاهره</v>
      </c>
      <c r="D1052" t="str">
        <f>'[2]بيانات العملاء'!G1053</f>
        <v>مدينه نصر</v>
      </c>
      <c r="E1052" t="str">
        <f>'[2]بيانات العملاء'!H1053</f>
        <v>محمد المغربي خلف كافيه كوستا</v>
      </c>
      <c r="F1052" t="str">
        <f>'[2]بيانات العملاء'!I1053</f>
        <v/>
      </c>
      <c r="G1052">
        <f>'[2]بيانات العملاء'!J1053</f>
        <v>1051</v>
      </c>
      <c r="H1052">
        <f>'[2]بيانات العملاء'!K1053</f>
        <v>30</v>
      </c>
      <c r="I1052" t="str">
        <f>'[2]بيانات العملاء'!L1053</f>
        <v>اجل ع الاستحقاق</v>
      </c>
      <c r="J1052" t="str">
        <f>'[2]بيانات العملاء'!M1053</f>
        <v>امر توريد</v>
      </c>
      <c r="K1052">
        <f>'[2]بيانات العملاء'!N1053</f>
        <v>0</v>
      </c>
      <c r="L1052">
        <f>'[2]بيانات العملاء'!O1053</f>
        <v>0</v>
      </c>
      <c r="M1052">
        <f>'[2]بيانات العملاء'!P1053</f>
        <v>0</v>
      </c>
      <c r="N1052">
        <f>'[2]بيانات العملاء'!Q1053</f>
        <v>0</v>
      </c>
      <c r="O1052">
        <f>'[2]بيانات العملاء'!R1053</f>
        <v>0</v>
      </c>
    </row>
    <row r="1053" spans="1:15" hidden="1" x14ac:dyDescent="0.25">
      <c r="A1053" t="str">
        <f>'[2]بيانات العملاء'!D1054</f>
        <v>ص\انور شوي</v>
      </c>
      <c r="B1053" t="str">
        <f>'[2]بيانات العملاء'!E1054</f>
        <v>صيدليات</v>
      </c>
      <c r="C1053" t="str">
        <f>'[2]بيانات العملاء'!F1054</f>
        <v>القاهره</v>
      </c>
      <c r="D1053" t="str">
        <f>'[2]بيانات العملاء'!G1054</f>
        <v>الشرابيه</v>
      </c>
      <c r="E1053" t="str">
        <f>'[2]بيانات العملاء'!H1054</f>
        <v>27ش شركه البترول الشرابيه</v>
      </c>
      <c r="F1053" t="str">
        <f>'[2]بيانات العملاء'!I1054</f>
        <v/>
      </c>
      <c r="G1053">
        <f>'[2]بيانات العملاء'!J1054</f>
        <v>1052</v>
      </c>
      <c r="H1053">
        <f>'[2]بيانات العملاء'!K1054</f>
        <v>30</v>
      </c>
      <c r="I1053" t="str">
        <f>'[2]بيانات العملاء'!L1054</f>
        <v>اجل ع الاستحقاق</v>
      </c>
      <c r="J1053" t="str">
        <f>'[2]بيانات العملاء'!M1054</f>
        <v>امر توريد</v>
      </c>
      <c r="K1053">
        <f>'[2]بيانات العملاء'!N1054</f>
        <v>0</v>
      </c>
      <c r="L1053">
        <f>'[2]بيانات العملاء'!O1054</f>
        <v>0</v>
      </c>
      <c r="M1053">
        <f>'[2]بيانات العملاء'!P1054</f>
        <v>0</v>
      </c>
      <c r="N1053">
        <f>'[2]بيانات العملاء'!Q1054</f>
        <v>0</v>
      </c>
      <c r="O1053">
        <f>'[2]بيانات العملاء'!R1054</f>
        <v>0</v>
      </c>
    </row>
    <row r="1054" spans="1:15" hidden="1" x14ac:dyDescent="0.25">
      <c r="A1054" t="str">
        <f>'[2]بيانات العملاء'!D1055</f>
        <v>ص\المنير</v>
      </c>
      <c r="B1054" t="str">
        <f>'[2]بيانات العملاء'!E1055</f>
        <v>صيدليات</v>
      </c>
      <c r="C1054" t="str">
        <f>'[2]بيانات العملاء'!F1055</f>
        <v>القاهره</v>
      </c>
      <c r="D1054" t="str">
        <f>'[2]بيانات العملاء'!G1055</f>
        <v>وسط البلد</v>
      </c>
      <c r="E1054" t="str">
        <f>'[2]بيانات العملاء'!H1055</f>
        <v>47ش الفلكي</v>
      </c>
      <c r="F1054" t="str">
        <f>'[2]بيانات العملاء'!I1055</f>
        <v>01223693663</v>
      </c>
      <c r="G1054">
        <f>'[2]بيانات العملاء'!J1055</f>
        <v>1053</v>
      </c>
      <c r="H1054">
        <f>'[2]بيانات العملاء'!K1055</f>
        <v>30</v>
      </c>
      <c r="I1054" t="str">
        <f>'[2]بيانات العملاء'!L1055</f>
        <v>اجل ع الاستحقاق</v>
      </c>
      <c r="J1054" t="str">
        <f>'[2]بيانات العملاء'!M1055</f>
        <v>امر توريد</v>
      </c>
      <c r="K1054">
        <f>'[2]بيانات العملاء'!N1055</f>
        <v>0</v>
      </c>
      <c r="L1054">
        <f>'[2]بيانات العملاء'!O1055</f>
        <v>0</v>
      </c>
      <c r="M1054">
        <f>'[2]بيانات العملاء'!P1055</f>
        <v>0</v>
      </c>
      <c r="N1054">
        <f>'[2]بيانات العملاء'!Q1055</f>
        <v>0</v>
      </c>
      <c r="O1054">
        <f>'[2]بيانات العملاء'!R1055</f>
        <v>0</v>
      </c>
    </row>
    <row r="1055" spans="1:15" hidden="1" x14ac:dyDescent="0.25">
      <c r="A1055" t="str">
        <f>'[2]بيانات العملاء'!D1056</f>
        <v>ص\حميده راشد</v>
      </c>
      <c r="B1055" t="str">
        <f>'[2]بيانات العملاء'!E1056</f>
        <v>صيدليات</v>
      </c>
      <c r="C1055" t="str">
        <f>'[2]بيانات العملاء'!F1056</f>
        <v>القاهره</v>
      </c>
      <c r="D1055" t="str">
        <f>'[2]بيانات العملاء'!G1056</f>
        <v>مدينه نصر</v>
      </c>
      <c r="E1055" t="str">
        <f>'[2]بيانات العملاء'!H1056</f>
        <v>10ش الحريه امام مدرسه البيان</v>
      </c>
      <c r="F1055" t="str">
        <f>'[2]بيانات العملاء'!I1056</f>
        <v>01014555329</v>
      </c>
      <c r="G1055">
        <f>'[2]بيانات العملاء'!J1056</f>
        <v>1054</v>
      </c>
      <c r="H1055">
        <f>'[2]بيانات العملاء'!K1056</f>
        <v>30</v>
      </c>
      <c r="I1055" t="str">
        <f>'[2]بيانات العملاء'!L1056</f>
        <v>اجل ع الاستحقاق</v>
      </c>
      <c r="J1055" t="str">
        <f>'[2]بيانات العملاء'!M1056</f>
        <v>امر توريد</v>
      </c>
      <c r="K1055">
        <f>'[2]بيانات العملاء'!N1056</f>
        <v>0</v>
      </c>
      <c r="L1055">
        <f>'[2]بيانات العملاء'!O1056</f>
        <v>0</v>
      </c>
      <c r="M1055">
        <f>'[2]بيانات العملاء'!P1056</f>
        <v>0</v>
      </c>
      <c r="N1055">
        <f>'[2]بيانات العملاء'!Q1056</f>
        <v>0</v>
      </c>
      <c r="O1055">
        <f>'[2]بيانات العملاء'!R1056</f>
        <v>0</v>
      </c>
    </row>
    <row r="1056" spans="1:15" hidden="1" x14ac:dyDescent="0.25">
      <c r="A1056" t="str">
        <f>'[2]بيانات العملاء'!D1057</f>
        <v>ص\زينب الزغبي</v>
      </c>
      <c r="B1056" t="str">
        <f>'[2]بيانات العملاء'!E1057</f>
        <v>صيدليات</v>
      </c>
      <c r="C1056" t="str">
        <f>'[2]بيانات العملاء'!F1057</f>
        <v>القاهره</v>
      </c>
      <c r="D1056" t="str">
        <f>'[2]بيانات العملاء'!G1057</f>
        <v>مدينه نصر</v>
      </c>
      <c r="E1056" t="str">
        <f>'[2]بيانات العملاء'!H1057</f>
        <v>الحي العاشر مدينه نصر</v>
      </c>
      <c r="F1056" t="str">
        <f>'[2]بيانات العملاء'!I1057</f>
        <v/>
      </c>
      <c r="G1056">
        <f>'[2]بيانات العملاء'!J1057</f>
        <v>1055</v>
      </c>
      <c r="H1056">
        <f>'[2]بيانات العملاء'!K1057</f>
        <v>30</v>
      </c>
      <c r="I1056" t="str">
        <f>'[2]بيانات العملاء'!L1057</f>
        <v>اجل ع الاستحقاق</v>
      </c>
      <c r="J1056" t="str">
        <f>'[2]بيانات العملاء'!M1057</f>
        <v>امر توريد</v>
      </c>
      <c r="K1056">
        <f>'[2]بيانات العملاء'!N1057</f>
        <v>0</v>
      </c>
      <c r="L1056">
        <f>'[2]بيانات العملاء'!O1057</f>
        <v>0</v>
      </c>
      <c r="M1056">
        <f>'[2]بيانات العملاء'!P1057</f>
        <v>0</v>
      </c>
      <c r="N1056">
        <f>'[2]بيانات العملاء'!Q1057</f>
        <v>0</v>
      </c>
      <c r="O1056">
        <f>'[2]بيانات العملاء'!R1057</f>
        <v>0</v>
      </c>
    </row>
    <row r="1057" spans="1:15" hidden="1" x14ac:dyDescent="0.25">
      <c r="A1057" t="str">
        <f>'[2]بيانات العملاء'!D1058</f>
        <v>ص\رعايه</v>
      </c>
      <c r="B1057" t="str">
        <f>'[2]بيانات العملاء'!E1058</f>
        <v>صيدليات</v>
      </c>
      <c r="C1057" t="str">
        <f>'[2]بيانات العملاء'!F1058</f>
        <v>القاهره</v>
      </c>
      <c r="D1057" t="str">
        <f>'[2]بيانات العملاء'!G1058</f>
        <v>التجمع الأول</v>
      </c>
      <c r="E1057" t="str">
        <f>'[2]بيانات العملاء'!H1058</f>
        <v>ملحيه 5التجمع الأول</v>
      </c>
      <c r="F1057" t="str">
        <f>'[2]بيانات العملاء'!I1058</f>
        <v/>
      </c>
      <c r="G1057">
        <f>'[2]بيانات العملاء'!J1058</f>
        <v>1056</v>
      </c>
      <c r="H1057">
        <f>'[2]بيانات العملاء'!K1058</f>
        <v>30</v>
      </c>
      <c r="I1057" t="str">
        <f>'[2]بيانات العملاء'!L1058</f>
        <v>اجل ع الاستحقاق</v>
      </c>
      <c r="J1057" t="str">
        <f>'[2]بيانات العملاء'!M1058</f>
        <v>امر توريد</v>
      </c>
      <c r="K1057">
        <f>'[2]بيانات العملاء'!N1058</f>
        <v>0</v>
      </c>
      <c r="L1057">
        <f>'[2]بيانات العملاء'!O1058</f>
        <v>0</v>
      </c>
      <c r="M1057">
        <f>'[2]بيانات العملاء'!P1058</f>
        <v>0</v>
      </c>
      <c r="N1057">
        <f>'[2]بيانات العملاء'!Q1058</f>
        <v>0</v>
      </c>
      <c r="O1057">
        <f>'[2]بيانات العملاء'!R1058</f>
        <v>0</v>
      </c>
    </row>
    <row r="1058" spans="1:15" hidden="1" x14ac:dyDescent="0.25">
      <c r="A1058" t="str">
        <f>'[2]بيانات العملاء'!D1059</f>
        <v xml:space="preserve">ص\احمد سعيد </v>
      </c>
      <c r="B1058" t="str">
        <f>'[2]بيانات العملاء'!E1059</f>
        <v>صيدليات</v>
      </c>
      <c r="C1058" t="str">
        <f>'[2]بيانات العملاء'!F1059</f>
        <v>القاهره</v>
      </c>
      <c r="D1058" t="str">
        <f>'[2]بيانات العملاء'!G1059</f>
        <v>مدينه نصر</v>
      </c>
      <c r="E1058" t="str">
        <f>'[2]بيانات العملاء'!H1059</f>
        <v>عماره 99 زهراء مدينه نصر</v>
      </c>
      <c r="F1058" t="str">
        <f>'[2]بيانات العملاء'!I1059</f>
        <v/>
      </c>
      <c r="G1058">
        <f>'[2]بيانات العملاء'!J1059</f>
        <v>1057</v>
      </c>
      <c r="H1058">
        <f>'[2]بيانات العملاء'!K1059</f>
        <v>30</v>
      </c>
      <c r="I1058" t="str">
        <f>'[2]بيانات العملاء'!L1059</f>
        <v>اجل ع الاستحقاق</v>
      </c>
      <c r="J1058" t="str">
        <f>'[2]بيانات العملاء'!M1059</f>
        <v>امر توريد</v>
      </c>
      <c r="K1058">
        <f>'[2]بيانات العملاء'!N1059</f>
        <v>0</v>
      </c>
      <c r="L1058">
        <f>'[2]بيانات العملاء'!O1059</f>
        <v>0</v>
      </c>
      <c r="M1058">
        <f>'[2]بيانات العملاء'!P1059</f>
        <v>0</v>
      </c>
      <c r="N1058">
        <f>'[2]بيانات العملاء'!Q1059</f>
        <v>0</v>
      </c>
      <c r="O1058">
        <f>'[2]بيانات العملاء'!R1059</f>
        <v>0</v>
      </c>
    </row>
    <row r="1059" spans="1:15" hidden="1" x14ac:dyDescent="0.25">
      <c r="A1059" t="str">
        <f>'[2]بيانات العملاء'!D1060</f>
        <v xml:space="preserve">ص\نبيله ثابت </v>
      </c>
      <c r="B1059" t="str">
        <f>'[2]بيانات العملاء'!E1060</f>
        <v>صيدليات</v>
      </c>
      <c r="C1059" t="str">
        <f>'[2]بيانات العملاء'!F1060</f>
        <v>الجيزه</v>
      </c>
      <c r="D1059" t="str">
        <f>'[2]بيانات العملاء'!G1060</f>
        <v>المعادى</v>
      </c>
      <c r="E1059" t="str">
        <f>'[2]بيانات العملاء'!H1060</f>
        <v>ش الجزائر</v>
      </c>
      <c r="F1059" t="str">
        <f>'[2]بيانات العملاء'!I1060</f>
        <v>027035420</v>
      </c>
      <c r="G1059">
        <f>'[2]بيانات العملاء'!J1060</f>
        <v>1058</v>
      </c>
      <c r="H1059">
        <f>'[2]بيانات العملاء'!K1060</f>
        <v>30</v>
      </c>
      <c r="I1059" t="str">
        <f>'[2]بيانات العملاء'!L1060</f>
        <v>اجل ع الاستحقاق</v>
      </c>
      <c r="J1059" t="str">
        <f>'[2]بيانات العملاء'!M1060</f>
        <v>امر توريد</v>
      </c>
      <c r="K1059">
        <f>'[2]بيانات العملاء'!N1060</f>
        <v>0</v>
      </c>
      <c r="L1059">
        <f>'[2]بيانات العملاء'!O1060</f>
        <v>0</v>
      </c>
      <c r="M1059">
        <f>'[2]بيانات العملاء'!P1060</f>
        <v>0</v>
      </c>
      <c r="N1059">
        <f>'[2]بيانات العملاء'!Q1060</f>
        <v>0</v>
      </c>
      <c r="O1059">
        <f>'[2]بيانات العملاء'!R1060</f>
        <v>0</v>
      </c>
    </row>
    <row r="1060" spans="1:15" hidden="1" x14ac:dyDescent="0.25">
      <c r="A1060" t="str">
        <f>'[2]بيانات العملاء'!D1061</f>
        <v>ص\بشاير صيام</v>
      </c>
      <c r="B1060" t="str">
        <f>'[2]بيانات العملاء'!E1061</f>
        <v>صيدليات</v>
      </c>
      <c r="C1060" t="str">
        <f>'[2]بيانات العملاء'!F1061</f>
        <v>الجيزه</v>
      </c>
      <c r="D1060" t="str">
        <f>'[2]بيانات العملاء'!G1061</f>
        <v>صقر قريش</v>
      </c>
      <c r="E1060" t="str">
        <f>'[2]بيانات العملاء'!H1061</f>
        <v>صقر قريش بجوار مغسله أبو حجر المعادي</v>
      </c>
      <c r="F1060" t="str">
        <f>'[2]بيانات العملاء'!I1061</f>
        <v/>
      </c>
      <c r="G1060">
        <f>'[2]بيانات العملاء'!J1061</f>
        <v>1059</v>
      </c>
      <c r="H1060">
        <f>'[2]بيانات العملاء'!K1061</f>
        <v>30</v>
      </c>
      <c r="I1060" t="str">
        <f>'[2]بيانات العملاء'!L1061</f>
        <v>اجل ع الاستحقاق</v>
      </c>
      <c r="J1060" t="str">
        <f>'[2]بيانات العملاء'!M1061</f>
        <v>امر توريد</v>
      </c>
      <c r="K1060">
        <f>'[2]بيانات العملاء'!N1061</f>
        <v>0</v>
      </c>
      <c r="L1060">
        <f>'[2]بيانات العملاء'!O1061</f>
        <v>0</v>
      </c>
      <c r="M1060">
        <f>'[2]بيانات العملاء'!P1061</f>
        <v>0</v>
      </c>
      <c r="N1060">
        <f>'[2]بيانات العملاء'!Q1061</f>
        <v>0</v>
      </c>
      <c r="O1060">
        <f>'[2]بيانات العملاء'!R1061</f>
        <v>0</v>
      </c>
    </row>
    <row r="1061" spans="1:15" hidden="1" x14ac:dyDescent="0.25">
      <c r="A1061" t="str">
        <f>'[2]بيانات العملاء'!D1062</f>
        <v>ص.د\احمد فتحي</v>
      </c>
      <c r="B1061" t="str">
        <f>'[2]بيانات العملاء'!E1062</f>
        <v>صيدليات</v>
      </c>
      <c r="C1061" t="str">
        <f>'[2]بيانات العملاء'!F1062</f>
        <v>القاهره</v>
      </c>
      <c r="D1061" t="str">
        <f>'[2]بيانات العملاء'!G1062</f>
        <v>دار السلام</v>
      </c>
      <c r="E1061" t="str">
        <f>'[2]بيانات العملاء'!H1062</f>
        <v>3شارع عابدين من شارع احمد زكي</v>
      </c>
      <c r="F1061" t="str">
        <f>'[2]بيانات العملاء'!I1062</f>
        <v>023172219</v>
      </c>
      <c r="G1061">
        <f>'[2]بيانات العملاء'!J1062</f>
        <v>1060</v>
      </c>
      <c r="H1061">
        <f>'[2]بيانات العملاء'!K1062</f>
        <v>30</v>
      </c>
      <c r="I1061" t="str">
        <f>'[2]بيانات العملاء'!L1062</f>
        <v>اجل ع الاستحقاق</v>
      </c>
      <c r="J1061" t="str">
        <f>'[2]بيانات العملاء'!M1062</f>
        <v>امر توريد</v>
      </c>
      <c r="K1061">
        <f>'[2]بيانات العملاء'!N1062</f>
        <v>0</v>
      </c>
      <c r="L1061">
        <f>'[2]بيانات العملاء'!O1062</f>
        <v>0</v>
      </c>
      <c r="M1061">
        <f>'[2]بيانات العملاء'!P1062</f>
        <v>0</v>
      </c>
      <c r="N1061">
        <f>'[2]بيانات العملاء'!Q1062</f>
        <v>0</v>
      </c>
      <c r="O1061">
        <f>'[2]بيانات العملاء'!R1062</f>
        <v>0</v>
      </c>
    </row>
    <row r="1062" spans="1:15" hidden="1" x14ac:dyDescent="0.25">
      <c r="A1062" t="str">
        <f>'[2]بيانات العملاء'!D1063</f>
        <v xml:space="preserve">ص\اسلام مؤنس </v>
      </c>
      <c r="B1062" t="str">
        <f>'[2]بيانات العملاء'!E1063</f>
        <v>صيدليات</v>
      </c>
      <c r="C1062" t="str">
        <f>'[2]بيانات العملاء'!F1063</f>
        <v>القاهره</v>
      </c>
      <c r="D1062" t="str">
        <f>'[2]بيانات العملاء'!G1063</f>
        <v>مدينه نصر</v>
      </c>
      <c r="E1062" t="str">
        <f>'[2]بيانات العملاء'!H1063</f>
        <v>عماره 611بجوار مسجد النور</v>
      </c>
      <c r="F1062" t="str">
        <f>'[2]بيانات العملاء'!I1063</f>
        <v>01113195053</v>
      </c>
      <c r="G1062">
        <f>'[2]بيانات العملاء'!J1063</f>
        <v>1061</v>
      </c>
      <c r="H1062">
        <f>'[2]بيانات العملاء'!K1063</f>
        <v>30</v>
      </c>
      <c r="I1062" t="str">
        <f>'[2]بيانات العملاء'!L1063</f>
        <v>اجل ع الاستحقاق</v>
      </c>
      <c r="J1062" t="str">
        <f>'[2]بيانات العملاء'!M1063</f>
        <v>امر توريد</v>
      </c>
      <c r="K1062">
        <f>'[2]بيانات العملاء'!N1063</f>
        <v>0</v>
      </c>
      <c r="L1062">
        <f>'[2]بيانات العملاء'!O1063</f>
        <v>0</v>
      </c>
      <c r="M1062">
        <f>'[2]بيانات العملاء'!P1063</f>
        <v>0</v>
      </c>
      <c r="N1062">
        <f>'[2]بيانات العملاء'!Q1063</f>
        <v>0</v>
      </c>
      <c r="O1062">
        <f>'[2]بيانات العملاء'!R1063</f>
        <v>0</v>
      </c>
    </row>
    <row r="1063" spans="1:15" hidden="1" x14ac:dyDescent="0.25">
      <c r="A1063" t="str">
        <f>'[2]بيانات العملاء'!D1064</f>
        <v>ص\سها رضا</v>
      </c>
      <c r="B1063" t="str">
        <f>'[2]بيانات العملاء'!E1064</f>
        <v>صيدليات</v>
      </c>
      <c r="C1063" t="str">
        <f>'[2]بيانات العملاء'!F1064</f>
        <v>القاهره</v>
      </c>
      <c r="D1063" t="str">
        <f>'[2]بيانات العملاء'!G1064</f>
        <v>مدينه نصر</v>
      </c>
      <c r="E1063" t="str">
        <f>'[2]بيانات العملاء'!H1064</f>
        <v>زهراء مدينه نصر عماره 3105</v>
      </c>
      <c r="F1063" t="str">
        <f>'[2]بيانات العملاء'!I1064</f>
        <v>0112388770</v>
      </c>
      <c r="G1063">
        <f>'[2]بيانات العملاء'!J1064</f>
        <v>1062</v>
      </c>
      <c r="H1063">
        <f>'[2]بيانات العملاء'!K1064</f>
        <v>30</v>
      </c>
      <c r="I1063" t="str">
        <f>'[2]بيانات العملاء'!L1064</f>
        <v>اجل ع الاستحقاق</v>
      </c>
      <c r="J1063" t="str">
        <f>'[2]بيانات العملاء'!M1064</f>
        <v>امر توريد</v>
      </c>
      <c r="K1063">
        <f>'[2]بيانات العملاء'!N1064</f>
        <v>0</v>
      </c>
      <c r="L1063">
        <f>'[2]بيانات العملاء'!O1064</f>
        <v>0</v>
      </c>
      <c r="M1063">
        <f>'[2]بيانات العملاء'!P1064</f>
        <v>0</v>
      </c>
      <c r="N1063">
        <f>'[2]بيانات العملاء'!Q1064</f>
        <v>0</v>
      </c>
      <c r="O1063">
        <f>'[2]بيانات العملاء'!R1064</f>
        <v>0</v>
      </c>
    </row>
    <row r="1064" spans="1:15" hidden="1" x14ac:dyDescent="0.25">
      <c r="A1064" t="str">
        <f>'[2]بيانات العملاء'!D1065</f>
        <v xml:space="preserve">ص\اسماء </v>
      </c>
      <c r="B1064" t="str">
        <f>'[2]بيانات العملاء'!E1065</f>
        <v>صيدليات</v>
      </c>
      <c r="C1064" t="str">
        <f>'[2]بيانات العملاء'!F1065</f>
        <v>القاهره</v>
      </c>
      <c r="D1064" t="str">
        <f>'[2]بيانات العملاء'!G1065</f>
        <v>مدينه نصر</v>
      </c>
      <c r="E1064" t="str">
        <f>'[2]بيانات العملاء'!H1065</f>
        <v xml:space="preserve">زهراء مدينه نصر </v>
      </c>
      <c r="F1064" t="str">
        <f>'[2]بيانات العملاء'!I1065</f>
        <v/>
      </c>
      <c r="G1064">
        <f>'[2]بيانات العملاء'!J1065</f>
        <v>1063</v>
      </c>
      <c r="H1064">
        <f>'[2]بيانات العملاء'!K1065</f>
        <v>30</v>
      </c>
      <c r="I1064" t="str">
        <f>'[2]بيانات العملاء'!L1065</f>
        <v>اجل ع الاستحقاق</v>
      </c>
      <c r="J1064" t="str">
        <f>'[2]بيانات العملاء'!M1065</f>
        <v>امر توريد</v>
      </c>
      <c r="K1064">
        <f>'[2]بيانات العملاء'!N1065</f>
        <v>0</v>
      </c>
      <c r="L1064">
        <f>'[2]بيانات العملاء'!O1065</f>
        <v>0</v>
      </c>
      <c r="M1064">
        <f>'[2]بيانات العملاء'!P1065</f>
        <v>0</v>
      </c>
      <c r="N1064">
        <f>'[2]بيانات العملاء'!Q1065</f>
        <v>0</v>
      </c>
      <c r="O1064">
        <f>'[2]بيانات العملاء'!R1065</f>
        <v>0</v>
      </c>
    </row>
    <row r="1065" spans="1:15" hidden="1" x14ac:dyDescent="0.25">
      <c r="A1065" t="str">
        <f>'[2]بيانات العملاء'!D1066</f>
        <v xml:space="preserve">ص\المدينه </v>
      </c>
      <c r="B1065" t="str">
        <f>'[2]بيانات العملاء'!E1066</f>
        <v>صيدليات</v>
      </c>
      <c r="C1065" t="str">
        <f>'[2]بيانات العملاء'!F1066</f>
        <v>الجيزه</v>
      </c>
      <c r="D1065" t="str">
        <f>'[2]بيانات العملاء'!G1066</f>
        <v>6اكتوبر</v>
      </c>
      <c r="E1065" t="str">
        <f>'[2]بيانات العملاء'!H1066</f>
        <v>المحور المركزي سابع برج بعد الحصري برج المدينه</v>
      </c>
      <c r="F1065" t="str">
        <f>'[2]بيانات العملاء'!I1066</f>
        <v/>
      </c>
      <c r="G1065">
        <f>'[2]بيانات العملاء'!J1066</f>
        <v>1064</v>
      </c>
      <c r="H1065">
        <f>'[2]بيانات العملاء'!K1066</f>
        <v>30</v>
      </c>
      <c r="I1065" t="str">
        <f>'[2]بيانات العملاء'!L1066</f>
        <v>اجل ع الاستحقاق</v>
      </c>
      <c r="J1065" t="str">
        <f>'[2]بيانات العملاء'!M1066</f>
        <v>امر توريد</v>
      </c>
      <c r="K1065">
        <f>'[2]بيانات العملاء'!N1066</f>
        <v>0</v>
      </c>
      <c r="L1065">
        <f>'[2]بيانات العملاء'!O1066</f>
        <v>0</v>
      </c>
      <c r="M1065">
        <f>'[2]بيانات العملاء'!P1066</f>
        <v>0</v>
      </c>
      <c r="N1065">
        <f>'[2]بيانات العملاء'!Q1066</f>
        <v>0</v>
      </c>
      <c r="O1065">
        <f>'[2]بيانات العملاء'!R1066</f>
        <v>0</v>
      </c>
    </row>
    <row r="1066" spans="1:15" hidden="1" x14ac:dyDescent="0.25">
      <c r="A1066" t="str">
        <f>'[2]بيانات العملاء'!D1067</f>
        <v xml:space="preserve">ص\سمير </v>
      </c>
      <c r="B1066" t="str">
        <f>'[2]بيانات العملاء'!E1067</f>
        <v>صيدليات</v>
      </c>
      <c r="C1066" t="str">
        <f>'[2]بيانات العملاء'!F1067</f>
        <v>القاهره</v>
      </c>
      <c r="D1066" t="str">
        <f>'[2]بيانات العملاء'!G1067</f>
        <v>المعادى</v>
      </c>
      <c r="E1066" t="str">
        <f>'[2]بيانات العملاء'!H1067</f>
        <v>ش الارقم بن ابي الارقم المعراج سنتر الارقم</v>
      </c>
      <c r="F1066" t="str">
        <f>'[2]بيانات العملاء'!I1067</f>
        <v/>
      </c>
      <c r="G1066">
        <f>'[2]بيانات العملاء'!J1067</f>
        <v>1065</v>
      </c>
      <c r="H1066">
        <f>'[2]بيانات العملاء'!K1067</f>
        <v>30</v>
      </c>
      <c r="I1066" t="str">
        <f>'[2]بيانات العملاء'!L1067</f>
        <v>اجل ع الاستحقاق</v>
      </c>
      <c r="J1066" t="str">
        <f>'[2]بيانات العملاء'!M1067</f>
        <v>امر توريد</v>
      </c>
      <c r="K1066">
        <f>'[2]بيانات العملاء'!N1067</f>
        <v>0</v>
      </c>
      <c r="L1066">
        <f>'[2]بيانات العملاء'!O1067</f>
        <v>0</v>
      </c>
      <c r="M1066">
        <f>'[2]بيانات العملاء'!P1067</f>
        <v>0</v>
      </c>
      <c r="N1066">
        <f>'[2]بيانات العملاء'!Q1067</f>
        <v>0</v>
      </c>
      <c r="O1066">
        <f>'[2]بيانات العملاء'!R1067</f>
        <v>0</v>
      </c>
    </row>
    <row r="1067" spans="1:15" hidden="1" x14ac:dyDescent="0.25">
      <c r="A1067" t="str">
        <f>'[2]بيانات العملاء'!D1068</f>
        <v>ص/القزافي</v>
      </c>
      <c r="B1067" t="str">
        <f>'[2]بيانات العملاء'!E1068</f>
        <v>صيدليات</v>
      </c>
      <c r="C1067" t="str">
        <f>'[2]بيانات العملاء'!F1068</f>
        <v>القاهره</v>
      </c>
      <c r="D1067" t="str">
        <f>'[2]بيانات العملاء'!G1068</f>
        <v>مدينه نصر</v>
      </c>
      <c r="E1067" t="str">
        <f>'[2]بيانات العملاء'!H1068</f>
        <v xml:space="preserve">ش المحكمه زهراء مدينه نصر </v>
      </c>
      <c r="F1067" t="str">
        <f>'[2]بيانات العملاء'!I1068</f>
        <v/>
      </c>
      <c r="G1067">
        <f>'[2]بيانات العملاء'!J1068</f>
        <v>1066</v>
      </c>
      <c r="H1067">
        <f>'[2]بيانات العملاء'!K1068</f>
        <v>30</v>
      </c>
      <c r="I1067" t="str">
        <f>'[2]بيانات العملاء'!L1068</f>
        <v>اجل ع الاستحقاق</v>
      </c>
      <c r="J1067" t="str">
        <f>'[2]بيانات العملاء'!M1068</f>
        <v>امر توريد</v>
      </c>
      <c r="K1067">
        <f>'[2]بيانات العملاء'!N1068</f>
        <v>0</v>
      </c>
      <c r="L1067">
        <f>'[2]بيانات العملاء'!O1068</f>
        <v>0</v>
      </c>
      <c r="M1067">
        <f>'[2]بيانات العملاء'!P1068</f>
        <v>0</v>
      </c>
      <c r="N1067">
        <f>'[2]بيانات العملاء'!Q1068</f>
        <v>0</v>
      </c>
      <c r="O1067">
        <f>'[2]بيانات العملاء'!R1068</f>
        <v>0</v>
      </c>
    </row>
    <row r="1068" spans="1:15" hidden="1" x14ac:dyDescent="0.25">
      <c r="A1068" t="str">
        <f>'[2]بيانات العملاء'!D1069</f>
        <v>صيدلية ابانوب ممدوح</v>
      </c>
      <c r="B1068" t="str">
        <f>'[2]بيانات العملاء'!E1069</f>
        <v>صيدليات</v>
      </c>
      <c r="C1068" t="str">
        <f>'[2]بيانات العملاء'!F1069</f>
        <v>الغردقة</v>
      </c>
      <c r="D1068" t="str">
        <f>'[2]بيانات العملاء'!G1069</f>
        <v xml:space="preserve">الدهار </v>
      </c>
      <c r="E1068" t="str">
        <f>'[2]بيانات العملاء'!H1069</f>
        <v>شارع  مجاهد بجوار مسجد النور المحمدي -الدهار الغردقة</v>
      </c>
      <c r="F1068" t="str">
        <f>'[2]بيانات العملاء'!I1069</f>
        <v/>
      </c>
      <c r="G1068">
        <f>'[2]بيانات العملاء'!J1069</f>
        <v>1067</v>
      </c>
      <c r="H1068">
        <f>'[2]بيانات العملاء'!K1069</f>
        <v>30</v>
      </c>
      <c r="I1068">
        <f>'[2]بيانات العملاء'!L1069</f>
        <v>0</v>
      </c>
      <c r="J1068" t="str">
        <f>'[2]بيانات العملاء'!M1069</f>
        <v>امر توريد</v>
      </c>
      <c r="K1068">
        <f>'[2]بيانات العملاء'!N1069</f>
        <v>0</v>
      </c>
      <c r="L1068">
        <f>'[2]بيانات العملاء'!O1069</f>
        <v>0</v>
      </c>
      <c r="M1068">
        <f>'[2]بيانات العملاء'!P1069</f>
        <v>0</v>
      </c>
      <c r="N1068">
        <f>'[2]بيانات العملاء'!Q1069</f>
        <v>0</v>
      </c>
      <c r="O1068">
        <f>'[2]بيانات العملاء'!R1069</f>
        <v>0</v>
      </c>
    </row>
    <row r="1069" spans="1:15" hidden="1" x14ac:dyDescent="0.25">
      <c r="A1069" t="str">
        <f>'[2]بيانات العملاء'!D1070</f>
        <v>صيدلية الطاهره</v>
      </c>
      <c r="B1069" t="str">
        <f>'[2]بيانات العملاء'!E1070</f>
        <v>صيدليات</v>
      </c>
      <c r="C1069" t="str">
        <f>'[2]بيانات العملاء'!F1070</f>
        <v>القاهره</v>
      </c>
      <c r="D1069" t="str">
        <f>'[2]بيانات العملاء'!G1070</f>
        <v>السيده زينب</v>
      </c>
      <c r="E1069" t="str">
        <f>'[2]بيانات العملاء'!H1070</f>
        <v>35ميدان السيدة زينب امام قسم السيدة زينب</v>
      </c>
      <c r="F1069" t="str">
        <f>'[2]بيانات العملاء'!I1070</f>
        <v/>
      </c>
      <c r="G1069">
        <f>'[2]بيانات العملاء'!J1070</f>
        <v>1068</v>
      </c>
      <c r="H1069">
        <f>'[2]بيانات العملاء'!K1070</f>
        <v>30</v>
      </c>
      <c r="I1069">
        <f>'[2]بيانات العملاء'!L1070</f>
        <v>0</v>
      </c>
      <c r="J1069" t="str">
        <f>'[2]بيانات العملاء'!M1070</f>
        <v>امر توريد</v>
      </c>
      <c r="K1069">
        <f>'[2]بيانات العملاء'!N1070</f>
        <v>0</v>
      </c>
      <c r="L1069">
        <f>'[2]بيانات العملاء'!O1070</f>
        <v>0</v>
      </c>
      <c r="M1069">
        <f>'[2]بيانات العملاء'!P1070</f>
        <v>0</v>
      </c>
      <c r="N1069">
        <f>'[2]بيانات العملاء'!Q1070</f>
        <v>0</v>
      </c>
      <c r="O1069">
        <f>'[2]بيانات العملاء'!R1070</f>
        <v>0</v>
      </c>
    </row>
    <row r="1070" spans="1:15" hidden="1" x14ac:dyDescent="0.25">
      <c r="A1070" t="str">
        <f>'[2]بيانات العملاء'!D1071</f>
        <v>ص / فارمسي وان</v>
      </c>
      <c r="B1070" t="str">
        <f>'[2]بيانات العملاء'!E1071</f>
        <v>صيدليات</v>
      </c>
      <c r="C1070" t="str">
        <f>'[2]بيانات العملاء'!F1071</f>
        <v>الجيزه</v>
      </c>
      <c r="D1070" t="str">
        <f>'[2]بيانات العملاء'!G1071</f>
        <v>المهندسين</v>
      </c>
      <c r="E1070" t="str">
        <f>'[2]بيانات العملاء'!H1071</f>
        <v>شارع سوريا - المهندسين</v>
      </c>
      <c r="F1070" t="str">
        <f>'[2]بيانات العملاء'!I1071</f>
        <v>01228219293</v>
      </c>
      <c r="G1070">
        <f>'[2]بيانات العملاء'!J1071</f>
        <v>1069</v>
      </c>
      <c r="H1070">
        <f>'[2]بيانات العملاء'!K1071</f>
        <v>30</v>
      </c>
      <c r="I1070" t="str">
        <f>'[2]بيانات العملاء'!L1071</f>
        <v>اجل ع الاستحقاق</v>
      </c>
      <c r="J1070" t="str">
        <f>'[2]بيانات العملاء'!M1071</f>
        <v xml:space="preserve">ضريبى </v>
      </c>
      <c r="K1070">
        <f>'[2]بيانات العملاء'!N1071</f>
        <v>496917870</v>
      </c>
      <c r="L1070">
        <f>'[2]بيانات العملاء'!O1071</f>
        <v>0</v>
      </c>
      <c r="M1070">
        <f>'[2]بيانات العملاء'!P1071</f>
        <v>0</v>
      </c>
      <c r="N1070">
        <f>'[2]بيانات العملاء'!Q1071</f>
        <v>0</v>
      </c>
      <c r="O1070">
        <f>'[2]بيانات العملاء'!R1071</f>
        <v>0</v>
      </c>
    </row>
    <row r="1071" spans="1:15" hidden="1" x14ac:dyDescent="0.25">
      <c r="A1071" t="str">
        <f>'[2]بيانات العملاء'!D1072</f>
        <v xml:space="preserve">صيدلية عبد الهادى </v>
      </c>
      <c r="B1071" t="str">
        <f>'[2]بيانات العملاء'!E1072</f>
        <v>صيدليات</v>
      </c>
      <c r="C1071" t="str">
        <f>'[2]بيانات العملاء'!F1072</f>
        <v>القاهرة</v>
      </c>
      <c r="D1071" t="str">
        <f>'[2]بيانات العملاء'!G1072</f>
        <v>المقطم</v>
      </c>
      <c r="E1071" t="str">
        <f>'[2]بيانات العملاء'!H1072</f>
        <v>الحى الثانى الهضبة الوسطى بجوار سوبر ماركت الواحة</v>
      </c>
      <c r="F1071" t="str">
        <f>'[2]بيانات العملاء'!I1072</f>
        <v>01014687979</v>
      </c>
      <c r="G1071">
        <f>'[2]بيانات العملاء'!J1072</f>
        <v>1070</v>
      </c>
      <c r="H1071">
        <f>'[2]بيانات العملاء'!K1072</f>
        <v>30</v>
      </c>
      <c r="I1071">
        <f>'[2]بيانات العملاء'!L1072</f>
        <v>0</v>
      </c>
      <c r="J1071" t="str">
        <f>'[2]بيانات العملاء'!M1072</f>
        <v>امر توريد</v>
      </c>
      <c r="K1071">
        <f>'[2]بيانات العملاء'!N1072</f>
        <v>0</v>
      </c>
      <c r="L1071">
        <f>'[2]بيانات العملاء'!O1072</f>
        <v>0</v>
      </c>
      <c r="M1071">
        <f>'[2]بيانات العملاء'!P1072</f>
        <v>0</v>
      </c>
      <c r="N1071">
        <f>'[2]بيانات العملاء'!Q1072</f>
        <v>0</v>
      </c>
      <c r="O1071">
        <f>'[2]بيانات العملاء'!R1072</f>
        <v>0</v>
      </c>
    </row>
    <row r="1072" spans="1:15" hidden="1" x14ac:dyDescent="0.25">
      <c r="A1072" t="str">
        <f>'[2]بيانات العملاء'!D1073</f>
        <v>صيدلية صديق</v>
      </c>
      <c r="B1072" t="str">
        <f>'[2]بيانات العملاء'!E1073</f>
        <v>صيدليات</v>
      </c>
      <c r="C1072" t="str">
        <f>'[2]بيانات العملاء'!F1073</f>
        <v>القاهره</v>
      </c>
      <c r="D1072" t="str">
        <f>'[2]بيانات العملاء'!G1073</f>
        <v>عين شمس</v>
      </c>
      <c r="E1072" t="str">
        <f>'[2]بيانات العملاء'!H1073</f>
        <v>101عمارة البنك الأهلي - شارع عين شمس -بجوار سنترال عين شمس</v>
      </c>
      <c r="F1072" t="str">
        <f>'[2]بيانات العملاء'!I1073</f>
        <v>01201018003</v>
      </c>
      <c r="G1072">
        <f>'[2]بيانات العملاء'!J1073</f>
        <v>1071</v>
      </c>
      <c r="H1072">
        <f>'[2]بيانات العملاء'!K1073</f>
        <v>30</v>
      </c>
      <c r="I1072">
        <f>'[2]بيانات العملاء'!L1073</f>
        <v>0</v>
      </c>
      <c r="J1072" t="str">
        <f>'[2]بيانات العملاء'!M1073</f>
        <v>امر توريد</v>
      </c>
      <c r="K1072">
        <f>'[2]بيانات العملاء'!N1073</f>
        <v>0</v>
      </c>
      <c r="L1072">
        <f>'[2]بيانات العملاء'!O1073</f>
        <v>0</v>
      </c>
      <c r="M1072">
        <f>'[2]بيانات العملاء'!P1073</f>
        <v>0</v>
      </c>
      <c r="N1072">
        <f>'[2]بيانات العملاء'!Q1073</f>
        <v>0</v>
      </c>
      <c r="O1072">
        <f>'[2]بيانات العملاء'!R1073</f>
        <v>0</v>
      </c>
    </row>
    <row r="1073" spans="1:15" hidden="1" x14ac:dyDescent="0.25">
      <c r="A1073" t="str">
        <f>'[2]بيانات العملاء'!D1074</f>
        <v>صيدلية نها شراني</v>
      </c>
      <c r="B1073" t="str">
        <f>'[2]بيانات العملاء'!E1074</f>
        <v>صيدليات</v>
      </c>
      <c r="C1073" t="str">
        <f>'[2]بيانات العملاء'!F1074</f>
        <v>الاسماعليه</v>
      </c>
      <c r="D1073" t="str">
        <f>'[2]بيانات العملاء'!G1074</f>
        <v>الاسماعليه</v>
      </c>
      <c r="E1073" t="str">
        <f>'[2]بيانات العملاء'!H1074</f>
        <v>الاسماعيليه</v>
      </c>
      <c r="F1073" t="str">
        <f>'[2]بيانات العملاء'!I1074</f>
        <v/>
      </c>
      <c r="G1073">
        <f>'[2]بيانات العملاء'!J1074</f>
        <v>1072</v>
      </c>
      <c r="H1073">
        <f>'[2]بيانات العملاء'!K1074</f>
        <v>30</v>
      </c>
      <c r="I1073">
        <f>'[2]بيانات العملاء'!L1074</f>
        <v>0</v>
      </c>
      <c r="J1073" t="str">
        <f>'[2]بيانات العملاء'!M1074</f>
        <v>امر توريد</v>
      </c>
      <c r="K1073">
        <f>'[2]بيانات العملاء'!N1074</f>
        <v>0</v>
      </c>
      <c r="L1073">
        <f>'[2]بيانات العملاء'!O1074</f>
        <v>0</v>
      </c>
      <c r="M1073">
        <f>'[2]بيانات العملاء'!P1074</f>
        <v>0</v>
      </c>
      <c r="N1073">
        <f>'[2]بيانات العملاء'!Q1074</f>
        <v>0</v>
      </c>
      <c r="O1073">
        <f>'[2]بيانات العملاء'!R1074</f>
        <v>0</v>
      </c>
    </row>
    <row r="1074" spans="1:15" hidden="1" x14ac:dyDescent="0.25">
      <c r="A1074" t="str">
        <f>'[2]بيانات العملاء'!D1075</f>
        <v>صيدلية احمد محمد غريب</v>
      </c>
      <c r="B1074" t="str">
        <f>'[2]بيانات العملاء'!E1075</f>
        <v>صيدليات</v>
      </c>
      <c r="C1074" t="str">
        <f>'[2]بيانات العملاء'!F1075</f>
        <v>الاسماعليه</v>
      </c>
      <c r="D1074" t="str">
        <f>'[2]بيانات العملاء'!G1075</f>
        <v>الاسماعليه</v>
      </c>
      <c r="E1074" t="str">
        <f>'[2]بيانات العملاء'!H1075</f>
        <v>الاسماعيليه</v>
      </c>
      <c r="F1074" t="str">
        <f>'[2]بيانات العملاء'!I1075</f>
        <v/>
      </c>
      <c r="G1074">
        <f>'[2]بيانات العملاء'!J1075</f>
        <v>1073</v>
      </c>
      <c r="H1074">
        <f>'[2]بيانات العملاء'!K1075</f>
        <v>30</v>
      </c>
      <c r="I1074">
        <f>'[2]بيانات العملاء'!L1075</f>
        <v>0</v>
      </c>
      <c r="J1074" t="str">
        <f>'[2]بيانات العملاء'!M1075</f>
        <v>امر توريد</v>
      </c>
      <c r="K1074">
        <f>'[2]بيانات العملاء'!N1075</f>
        <v>0</v>
      </c>
      <c r="L1074">
        <f>'[2]بيانات العملاء'!O1075</f>
        <v>0</v>
      </c>
      <c r="M1074">
        <f>'[2]بيانات العملاء'!P1075</f>
        <v>0</v>
      </c>
      <c r="N1074">
        <f>'[2]بيانات العملاء'!Q1075</f>
        <v>0</v>
      </c>
      <c r="O1074">
        <f>'[2]بيانات العملاء'!R1075</f>
        <v>0</v>
      </c>
    </row>
    <row r="1075" spans="1:15" hidden="1" x14ac:dyDescent="0.25">
      <c r="A1075" t="str">
        <f>'[2]بيانات العملاء'!D1076</f>
        <v>صيدلية شوقي</v>
      </c>
      <c r="B1075" t="str">
        <f>'[2]بيانات العملاء'!E1076</f>
        <v>صيدليات</v>
      </c>
      <c r="C1075" t="str">
        <f>'[2]بيانات العملاء'!F1076</f>
        <v>الاسماعليه</v>
      </c>
      <c r="D1075" t="str">
        <f>'[2]بيانات العملاء'!G1076</f>
        <v>الاسماعليه</v>
      </c>
      <c r="E1075" t="str">
        <f>'[2]بيانات العملاء'!H1076</f>
        <v>الاسماعيليه</v>
      </c>
      <c r="F1075" t="str">
        <f>'[2]بيانات العملاء'!I1076</f>
        <v/>
      </c>
      <c r="G1075">
        <f>'[2]بيانات العملاء'!J1076</f>
        <v>1074</v>
      </c>
      <c r="H1075">
        <f>'[2]بيانات العملاء'!K1076</f>
        <v>30</v>
      </c>
      <c r="I1075">
        <f>'[2]بيانات العملاء'!L1076</f>
        <v>0</v>
      </c>
      <c r="J1075" t="str">
        <f>'[2]بيانات العملاء'!M1076</f>
        <v>امر توريد</v>
      </c>
      <c r="K1075">
        <f>'[2]بيانات العملاء'!N1076</f>
        <v>0</v>
      </c>
      <c r="L1075">
        <f>'[2]بيانات العملاء'!O1076</f>
        <v>0</v>
      </c>
      <c r="M1075">
        <f>'[2]بيانات العملاء'!P1076</f>
        <v>0</v>
      </c>
      <c r="N1075">
        <f>'[2]بيانات العملاء'!Q1076</f>
        <v>0</v>
      </c>
      <c r="O1075">
        <f>'[2]بيانات العملاء'!R1076</f>
        <v>0</v>
      </c>
    </row>
    <row r="1076" spans="1:15" hidden="1" x14ac:dyDescent="0.25">
      <c r="A1076" t="str">
        <f>'[2]بيانات العملاء'!D1077</f>
        <v>صيدلية يحيي عمرو</v>
      </c>
      <c r="B1076" t="str">
        <f>'[2]بيانات العملاء'!E1077</f>
        <v>صيدليات</v>
      </c>
      <c r="C1076" t="str">
        <f>'[2]بيانات العملاء'!F1077</f>
        <v>الاسماعليه</v>
      </c>
      <c r="D1076" t="str">
        <f>'[2]بيانات العملاء'!G1077</f>
        <v>الاسماعليه</v>
      </c>
      <c r="E1076" t="str">
        <f>'[2]بيانات العملاء'!H1077</f>
        <v>خلف التأمين الصحي - الاسماعيلية</v>
      </c>
      <c r="F1076" t="str">
        <f>'[2]بيانات العملاء'!I1077</f>
        <v/>
      </c>
      <c r="G1076">
        <f>'[2]بيانات العملاء'!J1077</f>
        <v>1075</v>
      </c>
      <c r="H1076">
        <f>'[2]بيانات العملاء'!K1077</f>
        <v>30</v>
      </c>
      <c r="I1076">
        <f>'[2]بيانات العملاء'!L1077</f>
        <v>0</v>
      </c>
      <c r="J1076" t="str">
        <f>'[2]بيانات العملاء'!M1077</f>
        <v>امر توريد</v>
      </c>
      <c r="K1076">
        <f>'[2]بيانات العملاء'!N1077</f>
        <v>0</v>
      </c>
      <c r="L1076">
        <f>'[2]بيانات العملاء'!O1077</f>
        <v>0</v>
      </c>
      <c r="M1076">
        <f>'[2]بيانات العملاء'!P1077</f>
        <v>0</v>
      </c>
      <c r="N1076">
        <f>'[2]بيانات العملاء'!Q1077</f>
        <v>0</v>
      </c>
      <c r="O1076">
        <f>'[2]بيانات العملاء'!R1077</f>
        <v>0</v>
      </c>
    </row>
    <row r="1077" spans="1:15" hidden="1" x14ac:dyDescent="0.25">
      <c r="A1077" t="str">
        <f>'[2]بيانات العملاء'!D1078</f>
        <v>صيدلية ماريان ناجي</v>
      </c>
      <c r="B1077" t="str">
        <f>'[2]بيانات العملاء'!E1078</f>
        <v>صيدليات</v>
      </c>
      <c r="C1077" t="str">
        <f>'[2]بيانات العملاء'!F1078</f>
        <v>المنيا</v>
      </c>
      <c r="D1077" t="str">
        <f>'[2]بيانات العملاء'!G1078</f>
        <v>المنيا</v>
      </c>
      <c r="E1077" t="str">
        <f>'[2]بيانات العملاء'!H1078</f>
        <v>ميدان بالاس - المنيا</v>
      </c>
      <c r="F1077" t="str">
        <f>'[2]بيانات العملاء'!I1078</f>
        <v/>
      </c>
      <c r="G1077">
        <f>'[2]بيانات العملاء'!J1078</f>
        <v>1076</v>
      </c>
      <c r="H1077">
        <f>'[2]بيانات العملاء'!K1078</f>
        <v>30</v>
      </c>
      <c r="I1077">
        <f>'[2]بيانات العملاء'!L1078</f>
        <v>0</v>
      </c>
      <c r="J1077" t="str">
        <f>'[2]بيانات العملاء'!M1078</f>
        <v>امر توريد</v>
      </c>
      <c r="K1077">
        <f>'[2]بيانات العملاء'!N1078</f>
        <v>0</v>
      </c>
      <c r="L1077">
        <f>'[2]بيانات العملاء'!O1078</f>
        <v>0</v>
      </c>
      <c r="M1077">
        <f>'[2]بيانات العملاء'!P1078</f>
        <v>0</v>
      </c>
      <c r="N1077">
        <f>'[2]بيانات العملاء'!Q1078</f>
        <v>0</v>
      </c>
      <c r="O1077">
        <f>'[2]بيانات العملاء'!R1078</f>
        <v>0</v>
      </c>
    </row>
    <row r="1078" spans="1:15" hidden="1" x14ac:dyDescent="0.25">
      <c r="A1078" t="str">
        <f>'[2]بيانات العملاء'!D1079</f>
        <v>صيدلية الأمير</v>
      </c>
      <c r="B1078" t="str">
        <f>'[2]بيانات العملاء'!E1079</f>
        <v>صيدليات</v>
      </c>
      <c r="C1078" t="str">
        <f>'[2]بيانات العملاء'!F1079</f>
        <v>المنيا</v>
      </c>
      <c r="D1078" t="str">
        <f>'[2]بيانات العملاء'!G1079</f>
        <v>المنيا</v>
      </c>
      <c r="E1078" t="str">
        <f>'[2]بيانات العملاء'!H1079</f>
        <v>ش كنيسة الأمير  ميدان بالاس - المنيا</v>
      </c>
      <c r="F1078" t="str">
        <f>'[2]بيانات العملاء'!I1079</f>
        <v/>
      </c>
      <c r="G1078">
        <f>'[2]بيانات العملاء'!J1079</f>
        <v>1077</v>
      </c>
      <c r="H1078">
        <f>'[2]بيانات العملاء'!K1079</f>
        <v>30</v>
      </c>
      <c r="I1078">
        <f>'[2]بيانات العملاء'!L1079</f>
        <v>0</v>
      </c>
      <c r="J1078" t="str">
        <f>'[2]بيانات العملاء'!M1079</f>
        <v>امر توريد</v>
      </c>
      <c r="K1078">
        <f>'[2]بيانات العملاء'!N1079</f>
        <v>0</v>
      </c>
      <c r="L1078">
        <f>'[2]بيانات العملاء'!O1079</f>
        <v>0</v>
      </c>
      <c r="M1078">
        <f>'[2]بيانات العملاء'!P1079</f>
        <v>0</v>
      </c>
      <c r="N1078">
        <f>'[2]بيانات العملاء'!Q1079</f>
        <v>0</v>
      </c>
      <c r="O1078">
        <f>'[2]بيانات العملاء'!R1079</f>
        <v>0</v>
      </c>
    </row>
    <row r="1079" spans="1:15" hidden="1" x14ac:dyDescent="0.25">
      <c r="A1079" t="str">
        <f>'[2]بيانات العملاء'!D1080</f>
        <v>صيدلية شيرين عبد المحسن</v>
      </c>
      <c r="B1079" t="str">
        <f>'[2]بيانات العملاء'!E1080</f>
        <v>صيدليات</v>
      </c>
      <c r="C1079" t="str">
        <f>'[2]بيانات العملاء'!F1080</f>
        <v>المنيا</v>
      </c>
      <c r="D1079" t="str">
        <f>'[2]بيانات العملاء'!G1080</f>
        <v>المنيا</v>
      </c>
      <c r="E1079" t="str">
        <f>'[2]بيانات العملاء'!H1080</f>
        <v>خلف التامين الصحي شارع عدنان الملكي </v>
      </c>
      <c r="F1079" t="str">
        <f>'[2]بيانات العملاء'!I1080</f>
        <v/>
      </c>
      <c r="G1079">
        <f>'[2]بيانات العملاء'!J1080</f>
        <v>1078</v>
      </c>
      <c r="H1079">
        <f>'[2]بيانات العملاء'!K1080</f>
        <v>30</v>
      </c>
      <c r="I1079">
        <f>'[2]بيانات العملاء'!L1080</f>
        <v>0</v>
      </c>
      <c r="J1079" t="str">
        <f>'[2]بيانات العملاء'!M1080</f>
        <v>امر توريد</v>
      </c>
      <c r="K1079">
        <f>'[2]بيانات العملاء'!N1080</f>
        <v>0</v>
      </c>
      <c r="L1079">
        <f>'[2]بيانات العملاء'!O1080</f>
        <v>0</v>
      </c>
      <c r="M1079">
        <f>'[2]بيانات العملاء'!P1080</f>
        <v>0</v>
      </c>
      <c r="N1079">
        <f>'[2]بيانات العملاء'!Q1080</f>
        <v>0</v>
      </c>
      <c r="O1079">
        <f>'[2]بيانات العملاء'!R1080</f>
        <v>0</v>
      </c>
    </row>
    <row r="1080" spans="1:15" hidden="1" x14ac:dyDescent="0.25">
      <c r="A1080" t="str">
        <f>'[2]بيانات العملاء'!D1081</f>
        <v>صيدلية رشا صلاح</v>
      </c>
      <c r="B1080" t="str">
        <f>'[2]بيانات العملاء'!E1081</f>
        <v>صيدليات</v>
      </c>
      <c r="C1080" t="str">
        <f>'[2]بيانات العملاء'!F1081</f>
        <v>المنيا</v>
      </c>
      <c r="D1080" t="str">
        <f>'[2]بيانات العملاء'!G1081</f>
        <v>المنيا</v>
      </c>
      <c r="E1080" t="str">
        <f>'[2]بيانات العملاء'!H1081</f>
        <v>شارع عدنان المالكي - المنيا</v>
      </c>
      <c r="F1080" t="str">
        <f>'[2]بيانات العملاء'!I1081</f>
        <v/>
      </c>
      <c r="G1080">
        <f>'[2]بيانات العملاء'!J1081</f>
        <v>1079</v>
      </c>
      <c r="H1080">
        <f>'[2]بيانات العملاء'!K1081</f>
        <v>30</v>
      </c>
      <c r="I1080">
        <f>'[2]بيانات العملاء'!L1081</f>
        <v>0</v>
      </c>
      <c r="J1080" t="str">
        <f>'[2]بيانات العملاء'!M1081</f>
        <v>امر توريد</v>
      </c>
      <c r="K1080">
        <f>'[2]بيانات العملاء'!N1081</f>
        <v>0</v>
      </c>
      <c r="L1080">
        <f>'[2]بيانات العملاء'!O1081</f>
        <v>0</v>
      </c>
      <c r="M1080">
        <f>'[2]بيانات العملاء'!P1081</f>
        <v>0</v>
      </c>
      <c r="N1080">
        <f>'[2]بيانات العملاء'!Q1081</f>
        <v>0</v>
      </c>
      <c r="O1080">
        <f>'[2]بيانات العملاء'!R1081</f>
        <v>0</v>
      </c>
    </row>
    <row r="1081" spans="1:15" hidden="1" x14ac:dyDescent="0.25">
      <c r="A1081" t="str">
        <f>'[2]بيانات العملاء'!D1082</f>
        <v>صيدلية أبانوب رمزي</v>
      </c>
      <c r="B1081" t="str">
        <f>'[2]بيانات العملاء'!E1082</f>
        <v>صيدليات</v>
      </c>
      <c r="C1081" t="str">
        <f>'[2]بيانات العملاء'!F1082</f>
        <v>الجيزة</v>
      </c>
      <c r="D1081" t="str">
        <f>'[2]بيانات العملاء'!G1082</f>
        <v>العمرانيه الغربيه</v>
      </c>
      <c r="E1081" t="str">
        <f>'[2]بيانات العملاء'!H1082</f>
        <v>12ش الزاكي - متفرع من خاتم المرسلين بجوار مدرسة النيل</v>
      </c>
      <c r="F1081" t="str">
        <f>'[2]بيانات العملاء'!I1082</f>
        <v/>
      </c>
      <c r="G1081">
        <f>'[2]بيانات العملاء'!J1082</f>
        <v>1080</v>
      </c>
      <c r="H1081">
        <f>'[2]بيانات العملاء'!K1082</f>
        <v>30</v>
      </c>
      <c r="I1081">
        <f>'[2]بيانات العملاء'!L1082</f>
        <v>0</v>
      </c>
      <c r="J1081" t="str">
        <f>'[2]بيانات العملاء'!M1082</f>
        <v>امر توريد</v>
      </c>
      <c r="K1081">
        <f>'[2]بيانات العملاء'!N1082</f>
        <v>0</v>
      </c>
      <c r="L1081">
        <f>'[2]بيانات العملاء'!O1082</f>
        <v>0</v>
      </c>
      <c r="M1081">
        <f>'[2]بيانات العملاء'!P1082</f>
        <v>0</v>
      </c>
      <c r="N1081">
        <f>'[2]بيانات العملاء'!Q1082</f>
        <v>0</v>
      </c>
      <c r="O1081">
        <f>'[2]بيانات العملاء'!R1082</f>
        <v>0</v>
      </c>
    </row>
    <row r="1082" spans="1:15" hidden="1" x14ac:dyDescent="0.25">
      <c r="A1082" t="str">
        <f>'[2]بيانات العملاء'!D1083</f>
        <v>صيدلية ماجد جميل</v>
      </c>
      <c r="B1082" t="str">
        <f>'[2]بيانات العملاء'!E1083</f>
        <v>صيدليات</v>
      </c>
      <c r="C1082" t="str">
        <f>'[2]بيانات العملاء'!F1083</f>
        <v>القاهره</v>
      </c>
      <c r="D1082" t="str">
        <f>'[2]بيانات العملاء'!G1083</f>
        <v>شبرا مصر</v>
      </c>
      <c r="E1082" t="str">
        <f>'[2]بيانات العملاء'!H1083</f>
        <v xml:space="preserve">ميدان شيكولاني - الترعة البولاقية </v>
      </c>
      <c r="F1082" t="str">
        <f>'[2]بيانات العملاء'!I1083</f>
        <v/>
      </c>
      <c r="G1082">
        <f>'[2]بيانات العملاء'!J1083</f>
        <v>1081</v>
      </c>
      <c r="H1082">
        <f>'[2]بيانات العملاء'!K1083</f>
        <v>30</v>
      </c>
      <c r="I1082">
        <f>'[2]بيانات العملاء'!L1083</f>
        <v>0</v>
      </c>
      <c r="J1082" t="str">
        <f>'[2]بيانات العملاء'!M1083</f>
        <v>امر توريد</v>
      </c>
      <c r="K1082">
        <f>'[2]بيانات العملاء'!N1083</f>
        <v>0</v>
      </c>
      <c r="L1082">
        <f>'[2]بيانات العملاء'!O1083</f>
        <v>0</v>
      </c>
      <c r="M1082">
        <f>'[2]بيانات العملاء'!P1083</f>
        <v>0</v>
      </c>
      <c r="N1082">
        <f>'[2]بيانات العملاء'!Q1083</f>
        <v>0</v>
      </c>
      <c r="O1082">
        <f>'[2]بيانات العملاء'!R1083</f>
        <v>0</v>
      </c>
    </row>
    <row r="1083" spans="1:15" hidden="1" x14ac:dyDescent="0.25">
      <c r="A1083" t="str">
        <f>'[2]بيانات العملاء'!D1084</f>
        <v xml:space="preserve">صيدلية محمد فهيم </v>
      </c>
      <c r="B1083" t="str">
        <f>'[2]بيانات العملاء'!E1084</f>
        <v>صيدليات</v>
      </c>
      <c r="C1083" t="str">
        <f>'[2]بيانات العملاء'!F1084</f>
        <v>القاهرة</v>
      </c>
      <c r="D1083" t="str">
        <f>'[2]بيانات العملاء'!G1084</f>
        <v>عين شمس</v>
      </c>
      <c r="E1083" t="str">
        <f>'[2]بيانات العملاء'!H1084</f>
        <v>81ش سليم الأول - عين شمس</v>
      </c>
      <c r="F1083" t="str">
        <f>'[2]بيانات العملاء'!I1084</f>
        <v/>
      </c>
      <c r="G1083">
        <f>'[2]بيانات العملاء'!J1084</f>
        <v>1082</v>
      </c>
      <c r="H1083">
        <f>'[2]بيانات العملاء'!K1084</f>
        <v>30</v>
      </c>
      <c r="I1083">
        <f>'[2]بيانات العملاء'!L1084</f>
        <v>0</v>
      </c>
      <c r="J1083" t="str">
        <f>'[2]بيانات العملاء'!M1084</f>
        <v>امر توريد</v>
      </c>
      <c r="K1083">
        <f>'[2]بيانات العملاء'!N1084</f>
        <v>0</v>
      </c>
      <c r="L1083">
        <f>'[2]بيانات العملاء'!O1084</f>
        <v>0</v>
      </c>
      <c r="M1083">
        <f>'[2]بيانات العملاء'!P1084</f>
        <v>0</v>
      </c>
      <c r="N1083">
        <f>'[2]بيانات العملاء'!Q1084</f>
        <v>0</v>
      </c>
      <c r="O1083">
        <f>'[2]بيانات العملاء'!R1084</f>
        <v>0</v>
      </c>
    </row>
    <row r="1084" spans="1:15" hidden="1" x14ac:dyDescent="0.25">
      <c r="A1084" t="str">
        <f>'[2]بيانات العملاء'!D1085</f>
        <v>صيدليه الجمعيه التعاونيه</v>
      </c>
      <c r="B1084" t="str">
        <f>'[2]بيانات العملاء'!E1085</f>
        <v>صيدليات</v>
      </c>
      <c r="C1084" t="str">
        <f>'[2]بيانات العملاء'!F1085</f>
        <v>المنيا</v>
      </c>
      <c r="D1084" t="str">
        <f>'[2]بيانات العملاء'!G1085</f>
        <v>ميدان بالاس</v>
      </c>
      <c r="E1084" t="str">
        <f>'[2]بيانات العملاء'!H1085</f>
        <v>ميدان بالاس - المنيا</v>
      </c>
      <c r="F1084" t="str">
        <f>'[2]بيانات العملاء'!I1085</f>
        <v/>
      </c>
      <c r="G1084">
        <f>'[2]بيانات العملاء'!J1085</f>
        <v>1083</v>
      </c>
      <c r="H1084">
        <f>'[2]بيانات العملاء'!K1085</f>
        <v>30</v>
      </c>
      <c r="I1084">
        <f>'[2]بيانات العملاء'!L1085</f>
        <v>0</v>
      </c>
      <c r="J1084" t="str">
        <f>'[2]بيانات العملاء'!M1085</f>
        <v>امر توريد</v>
      </c>
      <c r="K1084">
        <f>'[2]بيانات العملاء'!N1085</f>
        <v>0</v>
      </c>
      <c r="L1084">
        <f>'[2]بيانات العملاء'!O1085</f>
        <v>0</v>
      </c>
      <c r="M1084">
        <f>'[2]بيانات العملاء'!P1085</f>
        <v>0</v>
      </c>
      <c r="N1084">
        <f>'[2]بيانات العملاء'!Q1085</f>
        <v>0</v>
      </c>
      <c r="O1084">
        <f>'[2]بيانات العملاء'!R1085</f>
        <v>0</v>
      </c>
    </row>
    <row r="1085" spans="1:15" hidden="1" x14ac:dyDescent="0.25">
      <c r="A1085" t="str">
        <f>'[2]بيانات العملاء'!D1086</f>
        <v>صيدليه سلمي خشبه</v>
      </c>
      <c r="B1085" t="str">
        <f>'[2]بيانات العملاء'!E1086</f>
        <v>صيدليات</v>
      </c>
      <c r="C1085" t="str">
        <f>'[2]بيانات العملاء'!F1086</f>
        <v>اسيوط</v>
      </c>
      <c r="D1085" t="str">
        <f>'[2]بيانات العملاء'!G1086</f>
        <v>اسيوط</v>
      </c>
      <c r="E1085" t="str">
        <f>'[2]بيانات العملاء'!H1086</f>
        <v>شارع الهلالي قسم ثان اسيوط قبل بنك سايب</v>
      </c>
      <c r="F1085" t="str">
        <f>'[2]بيانات العملاء'!I1086</f>
        <v/>
      </c>
      <c r="G1085">
        <f>'[2]بيانات العملاء'!J1086</f>
        <v>1084</v>
      </c>
      <c r="H1085">
        <f>'[2]بيانات العملاء'!K1086</f>
        <v>30</v>
      </c>
      <c r="I1085">
        <f>'[2]بيانات العملاء'!L1086</f>
        <v>0</v>
      </c>
      <c r="J1085" t="str">
        <f>'[2]بيانات العملاء'!M1086</f>
        <v>امر توريد</v>
      </c>
      <c r="K1085">
        <f>'[2]بيانات العملاء'!N1086</f>
        <v>0</v>
      </c>
      <c r="L1085">
        <f>'[2]بيانات العملاء'!O1086</f>
        <v>0</v>
      </c>
      <c r="M1085">
        <f>'[2]بيانات العملاء'!P1086</f>
        <v>0</v>
      </c>
      <c r="N1085">
        <f>'[2]بيانات العملاء'!Q1086</f>
        <v>0</v>
      </c>
      <c r="O1085">
        <f>'[2]بيانات العملاء'!R1086</f>
        <v>0</v>
      </c>
    </row>
    <row r="1086" spans="1:15" hidden="1" x14ac:dyDescent="0.25">
      <c r="A1086" t="str">
        <f>'[2]بيانات العملاء'!D1087</f>
        <v>ص.شيماء مصطفي سعد</v>
      </c>
      <c r="B1086" t="str">
        <f>'[2]بيانات العملاء'!E1087</f>
        <v>صيدليات</v>
      </c>
      <c r="C1086" t="str">
        <f>'[2]بيانات العملاء'!F1087</f>
        <v>اسيوط</v>
      </c>
      <c r="D1086" t="str">
        <f>'[2]بيانات العملاء'!G1087</f>
        <v>اسيوط</v>
      </c>
      <c r="E1086" t="str">
        <f>'[2]بيانات العملاء'!H1087</f>
        <v>شارع تقسيم البترول الشارع امام ارامكس عند جمعيه رساله اسيوط</v>
      </c>
      <c r="F1086" t="str">
        <f>'[2]بيانات العملاء'!I1087</f>
        <v/>
      </c>
      <c r="G1086">
        <f>'[2]بيانات العملاء'!J1087</f>
        <v>1085</v>
      </c>
      <c r="H1086">
        <f>'[2]بيانات العملاء'!K1087</f>
        <v>30</v>
      </c>
      <c r="I1086">
        <f>'[2]بيانات العملاء'!L1087</f>
        <v>0</v>
      </c>
      <c r="J1086" t="str">
        <f>'[2]بيانات العملاء'!M1087</f>
        <v>امر توريد</v>
      </c>
      <c r="K1086">
        <f>'[2]بيانات العملاء'!N1087</f>
        <v>0</v>
      </c>
      <c r="L1086">
        <f>'[2]بيانات العملاء'!O1087</f>
        <v>0</v>
      </c>
      <c r="M1086">
        <f>'[2]بيانات العملاء'!P1087</f>
        <v>0</v>
      </c>
      <c r="N1086">
        <f>'[2]بيانات العملاء'!Q1087</f>
        <v>0</v>
      </c>
      <c r="O1086">
        <f>'[2]بيانات العملاء'!R1087</f>
        <v>0</v>
      </c>
    </row>
    <row r="1087" spans="1:15" hidden="1" x14ac:dyDescent="0.25">
      <c r="A1087" t="str">
        <f>'[2]بيانات العملاء'!D1088</f>
        <v>صيدليه الأزهر</v>
      </c>
      <c r="B1087" t="str">
        <f>'[2]بيانات العملاء'!E1088</f>
        <v>صيدليات</v>
      </c>
      <c r="C1087" t="str">
        <f>'[2]بيانات العملاء'!F1088</f>
        <v>اسيوط</v>
      </c>
      <c r="D1087" t="str">
        <f>'[2]بيانات العملاء'!G1088</f>
        <v>اسيوط</v>
      </c>
      <c r="E1087" t="str">
        <f>'[2]بيانات العملاء'!H1088</f>
        <v>اسيوط.. ميدان الأسماء الحسني أبراج الابراهيميه بعد ص.الثوره</v>
      </c>
      <c r="F1087" t="str">
        <f>'[2]بيانات العملاء'!I1088</f>
        <v>0882141050</v>
      </c>
      <c r="G1087">
        <f>'[2]بيانات العملاء'!J1088</f>
        <v>1086</v>
      </c>
      <c r="H1087">
        <f>'[2]بيانات العملاء'!K1088</f>
        <v>30</v>
      </c>
      <c r="I1087">
        <f>'[2]بيانات العملاء'!L1088</f>
        <v>0</v>
      </c>
      <c r="J1087" t="str">
        <f>'[2]بيانات العملاء'!M1088</f>
        <v>امر توريد</v>
      </c>
      <c r="K1087">
        <f>'[2]بيانات العملاء'!N1088</f>
        <v>0</v>
      </c>
      <c r="L1087">
        <f>'[2]بيانات العملاء'!O1088</f>
        <v>0</v>
      </c>
      <c r="M1087">
        <f>'[2]بيانات العملاء'!P1088</f>
        <v>0</v>
      </c>
      <c r="N1087">
        <f>'[2]بيانات العملاء'!Q1088</f>
        <v>0</v>
      </c>
      <c r="O1087">
        <f>'[2]بيانات العملاء'!R1088</f>
        <v>0</v>
      </c>
    </row>
    <row r="1088" spans="1:15" hidden="1" x14ac:dyDescent="0.25">
      <c r="A1088" t="str">
        <f>'[2]بيانات العملاء'!D1089</f>
        <v>صيدليه د.مهران</v>
      </c>
      <c r="B1088" t="str">
        <f>'[2]بيانات العملاء'!E1089</f>
        <v>صيدليات</v>
      </c>
      <c r="C1088" t="str">
        <f>'[2]بيانات العملاء'!F1089</f>
        <v>اسيوط</v>
      </c>
      <c r="D1088" t="str">
        <f>'[2]بيانات العملاء'!G1089</f>
        <v>اسيوط</v>
      </c>
      <c r="E1088" t="str">
        <f>'[2]بيانات العملاء'!H1089</f>
        <v>شارع يسري راغب.بجوار عصير العربي</v>
      </c>
      <c r="F1088" t="str">
        <f>'[2]بيانات العملاء'!I1089</f>
        <v>0882332826</v>
      </c>
      <c r="G1088">
        <f>'[2]بيانات العملاء'!J1089</f>
        <v>1087</v>
      </c>
      <c r="H1088">
        <f>'[2]بيانات العملاء'!K1089</f>
        <v>30</v>
      </c>
      <c r="I1088">
        <f>'[2]بيانات العملاء'!L1089</f>
        <v>0</v>
      </c>
      <c r="J1088" t="str">
        <f>'[2]بيانات العملاء'!M1089</f>
        <v>امر توريد</v>
      </c>
      <c r="K1088">
        <f>'[2]بيانات العملاء'!N1089</f>
        <v>0</v>
      </c>
      <c r="L1088">
        <f>'[2]بيانات العملاء'!O1089</f>
        <v>0</v>
      </c>
      <c r="M1088">
        <f>'[2]بيانات العملاء'!P1089</f>
        <v>0</v>
      </c>
      <c r="N1088">
        <f>'[2]بيانات العملاء'!Q1089</f>
        <v>0</v>
      </c>
      <c r="O1088">
        <f>'[2]بيانات العملاء'!R1089</f>
        <v>0</v>
      </c>
    </row>
    <row r="1089" spans="1:15" hidden="1" x14ac:dyDescent="0.25">
      <c r="A1089" t="str">
        <f>'[2]بيانات العملاء'!D1090</f>
        <v>صيدليه خالد ابن الوليد</v>
      </c>
      <c r="B1089" t="str">
        <f>'[2]بيانات العملاء'!E1090</f>
        <v>صيدليات</v>
      </c>
      <c r="C1089" t="str">
        <f>'[2]بيانات العملاء'!F1090</f>
        <v>اسيوط</v>
      </c>
      <c r="D1089" t="str">
        <f>'[2]بيانات العملاء'!G1090</f>
        <v>اسيوط</v>
      </c>
      <c r="E1089" t="str">
        <f>'[2]بيانات العملاء'!H1090</f>
        <v>ميدان المحطة - امام محطة القطار</v>
      </c>
      <c r="F1089" t="str">
        <f>'[2]بيانات العملاء'!I1090</f>
        <v/>
      </c>
      <c r="G1089">
        <f>'[2]بيانات العملاء'!J1090</f>
        <v>1088</v>
      </c>
      <c r="H1089">
        <f>'[2]بيانات العملاء'!K1090</f>
        <v>30</v>
      </c>
      <c r="I1089">
        <f>'[2]بيانات العملاء'!L1090</f>
        <v>0</v>
      </c>
      <c r="J1089" t="str">
        <f>'[2]بيانات العملاء'!M1090</f>
        <v>امر توريد</v>
      </c>
      <c r="K1089">
        <f>'[2]بيانات العملاء'!N1090</f>
        <v>0</v>
      </c>
      <c r="L1089">
        <f>'[2]بيانات العملاء'!O1090</f>
        <v>0</v>
      </c>
      <c r="M1089">
        <f>'[2]بيانات العملاء'!P1090</f>
        <v>0</v>
      </c>
      <c r="N1089">
        <f>'[2]بيانات العملاء'!Q1090</f>
        <v>0</v>
      </c>
      <c r="O1089">
        <f>'[2]بيانات العملاء'!R1090</f>
        <v>0</v>
      </c>
    </row>
    <row r="1090" spans="1:15" hidden="1" x14ac:dyDescent="0.25">
      <c r="A1090" t="str">
        <f>'[2]بيانات العملاء'!D1091</f>
        <v>صيدلية د/ عمر ابو السعود</v>
      </c>
      <c r="B1090" t="str">
        <f>'[2]بيانات العملاء'!E1091</f>
        <v>صيدليات</v>
      </c>
      <c r="C1090" t="str">
        <f>'[2]بيانات العملاء'!F1091</f>
        <v>القاهرة</v>
      </c>
      <c r="D1090" t="str">
        <f>'[2]بيانات العملاء'!G1091</f>
        <v>شبرا الخيمة</v>
      </c>
      <c r="E1090" t="str">
        <f>'[2]بيانات العملاء'!H1091</f>
        <v xml:space="preserve"> 9ش 15 مايو - امام التوحيد والنور - ابراهيم بك</v>
      </c>
      <c r="F1090" t="str">
        <f>'[2]بيانات العملاء'!I1091</f>
        <v/>
      </c>
      <c r="G1090">
        <f>'[2]بيانات العملاء'!J1091</f>
        <v>1089</v>
      </c>
      <c r="H1090">
        <f>'[2]بيانات العملاء'!K1091</f>
        <v>30</v>
      </c>
      <c r="I1090">
        <f>'[2]بيانات العملاء'!L1091</f>
        <v>0</v>
      </c>
      <c r="J1090" t="str">
        <f>'[2]بيانات العملاء'!M1091</f>
        <v xml:space="preserve">ضريبى </v>
      </c>
      <c r="K1090">
        <f>'[2]بيانات العملاء'!N1091</f>
        <v>249860910</v>
      </c>
      <c r="L1090">
        <f>'[2]بيانات العملاء'!O1091</f>
        <v>0</v>
      </c>
      <c r="M1090">
        <f>'[2]بيانات العملاء'!P1091</f>
        <v>0</v>
      </c>
      <c r="N1090">
        <f>'[2]بيانات العملاء'!Q1091</f>
        <v>0</v>
      </c>
      <c r="O1090">
        <f>'[2]بيانات العملاء'!R1091</f>
        <v>0</v>
      </c>
    </row>
    <row r="1091" spans="1:15" hidden="1" x14ac:dyDescent="0.25">
      <c r="A1091" t="str">
        <f>'[2]بيانات العملاء'!D1092</f>
        <v>صيدلية مولي</v>
      </c>
      <c r="B1091" t="str">
        <f>'[2]بيانات العملاء'!E1092</f>
        <v>صيدليات</v>
      </c>
      <c r="C1091" t="str">
        <f>'[2]بيانات العملاء'!F1092</f>
        <v>القاهرة</v>
      </c>
      <c r="D1091" t="str">
        <f>'[2]بيانات العملاء'!G1092</f>
        <v>مدينه نصر</v>
      </c>
      <c r="E1091" t="str">
        <f>'[2]بيانات العملاء'!H1092</f>
        <v>51ش النزهه - مشروع رابعة العدوية</v>
      </c>
      <c r="F1091" t="str">
        <f>'[2]بيانات العملاء'!I1092</f>
        <v/>
      </c>
      <c r="G1091">
        <f>'[2]بيانات العملاء'!J1092</f>
        <v>1090</v>
      </c>
      <c r="H1091">
        <f>'[2]بيانات العملاء'!K1092</f>
        <v>30</v>
      </c>
      <c r="I1091">
        <f>'[2]بيانات العملاء'!L1092</f>
        <v>0</v>
      </c>
      <c r="J1091" t="str">
        <f>'[2]بيانات العملاء'!M1092</f>
        <v>امر توريد</v>
      </c>
      <c r="K1091">
        <f>'[2]بيانات العملاء'!N1092</f>
        <v>562371079</v>
      </c>
      <c r="L1091">
        <f>'[2]بيانات العملاء'!O1092</f>
        <v>0</v>
      </c>
      <c r="M1091">
        <f>'[2]بيانات العملاء'!P1092</f>
        <v>0</v>
      </c>
      <c r="N1091">
        <f>'[2]بيانات العملاء'!Q1092</f>
        <v>0</v>
      </c>
      <c r="O1091">
        <f>'[2]بيانات العملاء'!R1092</f>
        <v>0</v>
      </c>
    </row>
    <row r="1092" spans="1:15" hidden="1" x14ac:dyDescent="0.25">
      <c r="A1092" t="str">
        <f>'[2]بيانات العملاء'!D1093</f>
        <v>صيدلية حنا كرم</v>
      </c>
      <c r="B1092" t="str">
        <f>'[2]بيانات العملاء'!E1093</f>
        <v>صيدليات</v>
      </c>
      <c r="C1092" t="str">
        <f>'[2]بيانات العملاء'!F1093</f>
        <v>الجيزة</v>
      </c>
      <c r="D1092" t="str">
        <f>'[2]بيانات العملاء'!G1093</f>
        <v>فيصل</v>
      </c>
      <c r="E1092" t="str">
        <f>'[2]بيانات العملاء'!H1093</f>
        <v xml:space="preserve">100ش- المنشية - الطوابق </v>
      </c>
      <c r="F1092" t="str">
        <f>'[2]بيانات العملاء'!I1093</f>
        <v/>
      </c>
      <c r="G1092">
        <f>'[2]بيانات العملاء'!J1093</f>
        <v>1091</v>
      </c>
      <c r="H1092">
        <f>'[2]بيانات العملاء'!K1093</f>
        <v>30</v>
      </c>
      <c r="I1092">
        <f>'[2]بيانات العملاء'!L1093</f>
        <v>0</v>
      </c>
      <c r="J1092" t="str">
        <f>'[2]بيانات العملاء'!M1093</f>
        <v>امر توريد</v>
      </c>
      <c r="K1092">
        <f>'[2]بيانات العملاء'!N1093</f>
        <v>0</v>
      </c>
      <c r="L1092">
        <f>'[2]بيانات العملاء'!O1093</f>
        <v>0</v>
      </c>
      <c r="M1092">
        <f>'[2]بيانات العملاء'!P1093</f>
        <v>0</v>
      </c>
      <c r="N1092">
        <f>'[2]بيانات العملاء'!Q1093</f>
        <v>0</v>
      </c>
      <c r="O1092">
        <f>'[2]بيانات العملاء'!R1093</f>
        <v>0</v>
      </c>
    </row>
    <row r="1093" spans="1:15" hidden="1" x14ac:dyDescent="0.25">
      <c r="A1093" t="str">
        <f>'[2]بيانات العملاء'!D1094</f>
        <v>صيدلية شاهين</v>
      </c>
      <c r="B1093" t="str">
        <f>'[2]بيانات العملاء'!E1094</f>
        <v>صيدليات</v>
      </c>
      <c r="C1093" t="str">
        <f>'[2]بيانات العملاء'!F1094</f>
        <v>القاهره</v>
      </c>
      <c r="D1093" t="str">
        <f>'[2]بيانات العملاء'!G1094</f>
        <v>النزهه</v>
      </c>
      <c r="E1093" t="str">
        <f>'[2]بيانات العملاء'!H1094</f>
        <v xml:space="preserve">88ش عثمان بن عفان - محل 5 - تريمف </v>
      </c>
      <c r="F1093" t="str">
        <f>'[2]بيانات العملاء'!I1094</f>
        <v/>
      </c>
      <c r="G1093">
        <f>'[2]بيانات العملاء'!J1094</f>
        <v>1092</v>
      </c>
      <c r="H1093">
        <f>'[2]بيانات العملاء'!K1094</f>
        <v>30</v>
      </c>
      <c r="I1093">
        <f>'[2]بيانات العملاء'!L1094</f>
        <v>0</v>
      </c>
      <c r="J1093" t="str">
        <f>'[2]بيانات العملاء'!M1094</f>
        <v>امر توريد</v>
      </c>
      <c r="K1093">
        <f>'[2]بيانات العملاء'!N1094</f>
        <v>342593323</v>
      </c>
      <c r="L1093">
        <f>'[2]بيانات العملاء'!O1094</f>
        <v>0</v>
      </c>
      <c r="M1093">
        <f>'[2]بيانات العملاء'!P1094</f>
        <v>0</v>
      </c>
      <c r="N1093">
        <f>'[2]بيانات العملاء'!Q1094</f>
        <v>0</v>
      </c>
      <c r="O1093">
        <f>'[2]بيانات العملاء'!R1094</f>
        <v>0</v>
      </c>
    </row>
    <row r="1094" spans="1:15" hidden="1" x14ac:dyDescent="0.25">
      <c r="A1094" t="str">
        <f>'[2]بيانات العملاء'!D1095</f>
        <v>صيدلية د/ فصيح الامام</v>
      </c>
      <c r="B1094" t="str">
        <f>'[2]بيانات العملاء'!E1095</f>
        <v>صيدليات</v>
      </c>
      <c r="C1094" t="str">
        <f>'[2]بيانات العملاء'!F1095</f>
        <v>الجيزة</v>
      </c>
      <c r="D1094" t="str">
        <f>'[2]بيانات العملاء'!G1095</f>
        <v>الهرم</v>
      </c>
      <c r="E1094" t="str">
        <f>'[2]بيانات العملاء'!H1095</f>
        <v>26أ ش ترسا الرئيسي امام محطة بنزين تام اويل</v>
      </c>
      <c r="F1094" t="str">
        <f>'[2]بيانات العملاء'!I1095</f>
        <v/>
      </c>
      <c r="G1094">
        <f>'[2]بيانات العملاء'!J1095</f>
        <v>1093</v>
      </c>
      <c r="H1094">
        <f>'[2]بيانات العملاء'!K1095</f>
        <v>30</v>
      </c>
      <c r="I1094">
        <f>'[2]بيانات العملاء'!L1095</f>
        <v>0</v>
      </c>
      <c r="J1094" t="str">
        <f>'[2]بيانات العملاء'!M1095</f>
        <v>امر توريد</v>
      </c>
      <c r="K1094">
        <f>'[2]بيانات العملاء'!N1095</f>
        <v>0</v>
      </c>
      <c r="L1094">
        <f>'[2]بيانات العملاء'!O1095</f>
        <v>0</v>
      </c>
      <c r="M1094">
        <f>'[2]بيانات العملاء'!P1095</f>
        <v>0</v>
      </c>
      <c r="N1094">
        <f>'[2]بيانات العملاء'!Q1095</f>
        <v>0</v>
      </c>
      <c r="O1094">
        <f>'[2]بيانات العملاء'!R1095</f>
        <v>0</v>
      </c>
    </row>
    <row r="1095" spans="1:15" hidden="1" x14ac:dyDescent="0.25">
      <c r="A1095" t="str">
        <f>'[2]بيانات العملاء'!D1096</f>
        <v>SD Pharma</v>
      </c>
      <c r="B1095" t="str">
        <f>'[2]بيانات العملاء'!E1096</f>
        <v>صيدليات</v>
      </c>
      <c r="C1095" t="str">
        <f>'[2]بيانات العملاء'!F1096</f>
        <v xml:space="preserve">القاهرة </v>
      </c>
      <c r="D1095" t="str">
        <f>'[2]بيانات العملاء'!G1096</f>
        <v>مصر الجديدة</v>
      </c>
      <c r="E1095" t="str">
        <f>'[2]بيانات العملاء'!H1096</f>
        <v>اسفل كوبري الاتحادية - العروبة</v>
      </c>
      <c r="F1095" t="str">
        <f>'[2]بيانات العملاء'!I1096</f>
        <v/>
      </c>
      <c r="G1095">
        <f>'[2]بيانات العملاء'!J1096</f>
        <v>1094</v>
      </c>
      <c r="H1095">
        <f>'[2]بيانات العملاء'!K1096</f>
        <v>30</v>
      </c>
      <c r="I1095">
        <f>'[2]بيانات العملاء'!L1096</f>
        <v>0</v>
      </c>
      <c r="J1095" t="str">
        <f>'[2]بيانات العملاء'!M1096</f>
        <v xml:space="preserve">ضريبى </v>
      </c>
      <c r="K1095">
        <f>'[2]بيانات العملاء'!N1096</f>
        <v>276686349</v>
      </c>
      <c r="L1095">
        <f>'[2]بيانات العملاء'!O1096</f>
        <v>0</v>
      </c>
      <c r="M1095">
        <f>'[2]بيانات العملاء'!P1096</f>
        <v>0</v>
      </c>
      <c r="N1095">
        <f>'[2]بيانات العملاء'!Q1096</f>
        <v>0</v>
      </c>
      <c r="O1095">
        <f>'[2]بيانات العملاء'!R1096</f>
        <v>0</v>
      </c>
    </row>
    <row r="1096" spans="1:15" hidden="1" x14ac:dyDescent="0.25">
      <c r="A1096" t="str">
        <f>'[2]بيانات العملاء'!D1097</f>
        <v>صيدلية د/ احمد السيد</v>
      </c>
      <c r="B1096" t="str">
        <f>'[2]بيانات العملاء'!E1097</f>
        <v>صيدليات</v>
      </c>
      <c r="C1096" t="str">
        <f>'[2]بيانات العملاء'!F1097</f>
        <v>القاهرة</v>
      </c>
      <c r="D1096" t="str">
        <f>'[2]بيانات العملاء'!G1097</f>
        <v>حدائق حلوان</v>
      </c>
      <c r="E1096" t="str">
        <f>'[2]بيانات العملاء'!H1097</f>
        <v xml:space="preserve"> 15شارع حموده حدائق حلوان الشارع امام محطة مترو حدائق حلوان مباشرةً</v>
      </c>
      <c r="F1096" t="str">
        <f>'[2]بيانات العملاء'!I1097</f>
        <v/>
      </c>
      <c r="G1096">
        <f>'[2]بيانات العملاء'!J1097</f>
        <v>1095</v>
      </c>
      <c r="H1096">
        <f>'[2]بيانات العملاء'!K1097</f>
        <v>30</v>
      </c>
      <c r="I1096">
        <f>'[2]بيانات العملاء'!L1097</f>
        <v>0</v>
      </c>
      <c r="J1096" t="str">
        <f>'[2]بيانات العملاء'!M1097</f>
        <v>امر توريد</v>
      </c>
      <c r="K1096">
        <f>'[2]بيانات العملاء'!N1097</f>
        <v>0</v>
      </c>
      <c r="L1096">
        <f>'[2]بيانات العملاء'!O1097</f>
        <v>0</v>
      </c>
      <c r="M1096">
        <f>'[2]بيانات العملاء'!P1097</f>
        <v>0</v>
      </c>
      <c r="N1096">
        <f>'[2]بيانات العملاء'!Q1097</f>
        <v>0</v>
      </c>
      <c r="O1096">
        <f>'[2]بيانات العملاء'!R1097</f>
        <v>0</v>
      </c>
    </row>
    <row r="1097" spans="1:15" hidden="1" x14ac:dyDescent="0.25">
      <c r="A1097" t="str">
        <f>'[2]بيانات العملاء'!D1098</f>
        <v>صيدلية فارما زون</v>
      </c>
      <c r="B1097" t="str">
        <f>'[2]بيانات العملاء'!E1098</f>
        <v>صيدليات</v>
      </c>
      <c r="C1097" t="str">
        <f>'[2]بيانات العملاء'!F1098</f>
        <v>الجيزة</v>
      </c>
      <c r="D1097" t="str">
        <f>'[2]بيانات العملاء'!G1098</f>
        <v>فيصل</v>
      </c>
      <c r="E1097" t="str">
        <f>'[2]بيانات العملاء'!H1098</f>
        <v>١٠٤ شارع الملك فيصل الرئيسي محطة المريوطية امام مستشفي تبارك</v>
      </c>
      <c r="F1097" t="str">
        <f>'[2]بيانات العملاء'!I1098</f>
        <v/>
      </c>
      <c r="G1097">
        <f>'[2]بيانات العملاء'!J1098</f>
        <v>1096</v>
      </c>
      <c r="H1097">
        <f>'[2]بيانات العملاء'!K1098</f>
        <v>30</v>
      </c>
      <c r="I1097">
        <f>'[2]بيانات العملاء'!L1098</f>
        <v>0</v>
      </c>
      <c r="J1097" t="str">
        <f>'[2]بيانات العملاء'!M1098</f>
        <v xml:space="preserve">ضريبى </v>
      </c>
      <c r="K1097">
        <f>'[2]بيانات العملاء'!N1098</f>
        <v>606568603</v>
      </c>
      <c r="L1097">
        <f>'[2]بيانات العملاء'!O1098</f>
        <v>0</v>
      </c>
      <c r="M1097">
        <f>'[2]بيانات العملاء'!P1098</f>
        <v>0</v>
      </c>
      <c r="N1097">
        <f>'[2]بيانات العملاء'!Q1098</f>
        <v>0</v>
      </c>
      <c r="O1097">
        <f>'[2]بيانات العملاء'!R1098</f>
        <v>0</v>
      </c>
    </row>
    <row r="1098" spans="1:15" hidden="1" x14ac:dyDescent="0.25">
      <c r="A1098" t="str">
        <f>'[2]بيانات العملاء'!D1099</f>
        <v>صيدلية د/ احمد يحي</v>
      </c>
      <c r="B1098" t="str">
        <f>'[2]بيانات العملاء'!E1099</f>
        <v>صيدليات</v>
      </c>
      <c r="C1098" t="str">
        <f>'[2]بيانات العملاء'!F1099</f>
        <v>الجيزة</v>
      </c>
      <c r="D1098" t="str">
        <f>'[2]بيانات العملاء'!G1099</f>
        <v>6أكتوبر</v>
      </c>
      <c r="E1098" t="str">
        <f>'[2]بيانات العملاء'!H1099</f>
        <v>محل ٣٥ ب الحي السابع الاردنية المرحله السابعه ٦ أكتوبر</v>
      </c>
      <c r="F1098" t="str">
        <f>'[2]بيانات العملاء'!I1099</f>
        <v/>
      </c>
      <c r="G1098">
        <f>'[2]بيانات العملاء'!J1099</f>
        <v>1097</v>
      </c>
      <c r="H1098">
        <f>'[2]بيانات العملاء'!K1099</f>
        <v>30</v>
      </c>
      <c r="I1098">
        <f>'[2]بيانات العملاء'!L1099</f>
        <v>0</v>
      </c>
      <c r="J1098" t="str">
        <f>'[2]بيانات العملاء'!M1099</f>
        <v>امر توريد</v>
      </c>
      <c r="K1098">
        <f>'[2]بيانات العملاء'!N1099</f>
        <v>0</v>
      </c>
      <c r="L1098">
        <f>'[2]بيانات العملاء'!O1099</f>
        <v>0</v>
      </c>
      <c r="M1098">
        <f>'[2]بيانات العملاء'!P1099</f>
        <v>0</v>
      </c>
      <c r="N1098">
        <f>'[2]بيانات العملاء'!Q1099</f>
        <v>0</v>
      </c>
      <c r="O1098">
        <f>'[2]بيانات العملاء'!R1099</f>
        <v>0</v>
      </c>
    </row>
    <row r="1099" spans="1:15" hidden="1" x14ac:dyDescent="0.25">
      <c r="A1099" t="str">
        <f>'[2]بيانات العملاء'!D1100</f>
        <v>صيدلية د/ محمد فهمي</v>
      </c>
      <c r="B1099" t="str">
        <f>'[2]بيانات العملاء'!E1100</f>
        <v>صيدليات</v>
      </c>
      <c r="C1099" t="str">
        <f>'[2]بيانات العملاء'!F1100</f>
        <v>القاهرة</v>
      </c>
      <c r="D1099" t="str">
        <f>'[2]بيانات العملاء'!G1100</f>
        <v>حدائق حلوان</v>
      </c>
      <c r="E1099" t="str">
        <f>'[2]بيانات العملاء'!H1100</f>
        <v>٣٣ شارع حموده حدائق حلوان الشارع امام محطة مترو حدائق حلوان مباشرةً</v>
      </c>
      <c r="F1099" t="str">
        <f>'[2]بيانات العملاء'!I1100</f>
        <v/>
      </c>
      <c r="G1099">
        <f>'[2]بيانات العملاء'!J1100</f>
        <v>1098</v>
      </c>
      <c r="H1099">
        <f>'[2]بيانات العملاء'!K1100</f>
        <v>30</v>
      </c>
      <c r="I1099">
        <f>'[2]بيانات العملاء'!L1100</f>
        <v>0</v>
      </c>
      <c r="J1099" t="s">
        <v>140</v>
      </c>
      <c r="K1099">
        <v>251377938</v>
      </c>
      <c r="L1099">
        <f>'[2]بيانات العملاء'!O1100</f>
        <v>0</v>
      </c>
      <c r="M1099">
        <f>'[2]بيانات العملاء'!P1100</f>
        <v>0</v>
      </c>
      <c r="N1099">
        <f>'[2]بيانات العملاء'!Q1100</f>
        <v>0</v>
      </c>
      <c r="O1099">
        <f>'[2]بيانات العملاء'!R1100</f>
        <v>0</v>
      </c>
    </row>
    <row r="1100" spans="1:15" hidden="1" x14ac:dyDescent="0.25">
      <c r="A1100" t="str">
        <f>'[2]بيانات العملاء'!D1101</f>
        <v>صيدلية الحكيم</v>
      </c>
      <c r="B1100" t="str">
        <f>'[2]بيانات العملاء'!E1101</f>
        <v>صيدليات</v>
      </c>
      <c r="C1100" t="str">
        <f>'[2]بيانات العملاء'!F1101</f>
        <v>الجيزة</v>
      </c>
      <c r="D1100" t="str">
        <f>'[2]بيانات العملاء'!G1101</f>
        <v>6أكتوبر</v>
      </c>
      <c r="E1100" t="str">
        <f>'[2]بيانات العملاء'!H1101</f>
        <v> الحي الرابع المجاورة ٧ عمارة ١٣٩٠ أمام مسجد عماد راغب السادس من اكتوبر</v>
      </c>
      <c r="F1100" t="str">
        <f>'[2]بيانات العملاء'!I1101</f>
        <v/>
      </c>
      <c r="G1100">
        <f>'[2]بيانات العملاء'!J1101</f>
        <v>1099</v>
      </c>
      <c r="H1100">
        <f>'[2]بيانات العملاء'!K1101</f>
        <v>30</v>
      </c>
      <c r="I1100">
        <f>'[2]بيانات العملاء'!L1101</f>
        <v>0</v>
      </c>
      <c r="J1100" t="str">
        <f>'[2]بيانات العملاء'!M1101</f>
        <v>امر توريد</v>
      </c>
      <c r="K1100">
        <f>'[2]بيانات العملاء'!N1101</f>
        <v>0</v>
      </c>
      <c r="L1100">
        <f>'[2]بيانات العملاء'!O1101</f>
        <v>0</v>
      </c>
      <c r="M1100">
        <f>'[2]بيانات العملاء'!P1101</f>
        <v>0</v>
      </c>
      <c r="N1100">
        <f>'[2]بيانات العملاء'!Q1101</f>
        <v>0</v>
      </c>
      <c r="O1100">
        <f>'[2]بيانات العملاء'!R1101</f>
        <v>0</v>
      </c>
    </row>
    <row r="1101" spans="1:15" hidden="1" x14ac:dyDescent="0.25">
      <c r="A1101" t="str">
        <f>'[2]بيانات العملاء'!D1102</f>
        <v>صيدلية شتيلة</v>
      </c>
      <c r="B1101" t="str">
        <f>'[2]بيانات العملاء'!E1102</f>
        <v>صيدليات</v>
      </c>
      <c r="C1101" t="str">
        <f>'[2]بيانات العملاء'!F1102</f>
        <v>القاهرة</v>
      </c>
      <c r="D1101" t="str">
        <f>'[2]بيانات العملاء'!G1102</f>
        <v>مصر الجديدة</v>
      </c>
      <c r="E1101" t="str">
        <f>'[2]بيانات العملاء'!H1102</f>
        <v>ميدان الاسماعيليه،مصر الجديده</v>
      </c>
      <c r="F1101" t="str">
        <f>'[2]بيانات العملاء'!I1102</f>
        <v/>
      </c>
      <c r="G1101">
        <f>'[2]بيانات العملاء'!J1102</f>
        <v>1100</v>
      </c>
      <c r="H1101">
        <f>'[2]بيانات العملاء'!K1102</f>
        <v>30</v>
      </c>
      <c r="I1101">
        <f>'[2]بيانات العملاء'!L1102</f>
        <v>0</v>
      </c>
      <c r="J1101" t="str">
        <f>'[2]بيانات العملاء'!M1102</f>
        <v>امر توريد</v>
      </c>
      <c r="K1101">
        <f>'[2]بيانات العملاء'!N1102</f>
        <v>0</v>
      </c>
      <c r="L1101">
        <f>'[2]بيانات العملاء'!O1102</f>
        <v>0</v>
      </c>
      <c r="M1101">
        <f>'[2]بيانات العملاء'!P1102</f>
        <v>0</v>
      </c>
      <c r="N1101">
        <f>'[2]بيانات العملاء'!Q1102</f>
        <v>0</v>
      </c>
      <c r="O1101">
        <f>'[2]بيانات العملاء'!R1102</f>
        <v>0</v>
      </c>
    </row>
    <row r="1102" spans="1:15" hidden="1" x14ac:dyDescent="0.25">
      <c r="A1102" t="str">
        <f>'[2]بيانات العملاء'!D1103</f>
        <v>صيدلية الأطباء</v>
      </c>
      <c r="B1102" t="str">
        <f>'[2]بيانات العملاء'!E1103</f>
        <v>صيدليات</v>
      </c>
      <c r="C1102" t="str">
        <f>'[2]بيانات العملاء'!F1103</f>
        <v>الجيزة</v>
      </c>
      <c r="D1102" t="str">
        <f>'[2]بيانات العملاء'!G1103</f>
        <v>فيصل</v>
      </c>
      <c r="E1102" t="str">
        <f>'[2]بيانات العملاء'!H1103</f>
        <v xml:space="preserve"> 100شارع المنشية الطوابق فيصل</v>
      </c>
      <c r="F1102" t="str">
        <f>'[2]بيانات العملاء'!I1103</f>
        <v/>
      </c>
      <c r="G1102">
        <f>'[2]بيانات العملاء'!J1103</f>
        <v>1101</v>
      </c>
      <c r="H1102">
        <f>'[2]بيانات العملاء'!K1103</f>
        <v>30</v>
      </c>
      <c r="I1102">
        <f>'[2]بيانات العملاء'!L1103</f>
        <v>0</v>
      </c>
      <c r="J1102" t="str">
        <f>'[2]بيانات العملاء'!M1103</f>
        <v>امر توريد</v>
      </c>
      <c r="K1102">
        <f>'[2]بيانات العملاء'!N1103</f>
        <v>0</v>
      </c>
      <c r="L1102">
        <f>'[2]بيانات العملاء'!O1103</f>
        <v>0</v>
      </c>
      <c r="M1102">
        <f>'[2]بيانات العملاء'!P1103</f>
        <v>0</v>
      </c>
      <c r="N1102">
        <f>'[2]بيانات العملاء'!Q1103</f>
        <v>0</v>
      </c>
      <c r="O1102">
        <f>'[2]بيانات العملاء'!R1103</f>
        <v>0</v>
      </c>
    </row>
    <row r="1103" spans="1:15" hidden="1" x14ac:dyDescent="0.25">
      <c r="A1103" t="str">
        <f>'[2]بيانات العملاء'!D1104</f>
        <v>صيدلية د/ احمد قايد</v>
      </c>
      <c r="B1103" t="str">
        <f>'[2]بيانات العملاء'!E1104</f>
        <v>صيدليات</v>
      </c>
      <c r="C1103" t="str">
        <f>'[2]بيانات العملاء'!F1104</f>
        <v>الجيزة</v>
      </c>
      <c r="D1103" t="str">
        <f>'[2]بيانات العملاء'!G1104</f>
        <v>الشيخ زايد</v>
      </c>
      <c r="E1103" t="str">
        <f>'[2]بيانات العملاء'!H1104</f>
        <v>مول الجزيرة بلازا بجوار البنك الاهلي- المحور المركزي- الشيخ زايد</v>
      </c>
      <c r="F1103" t="str">
        <f>'[2]بيانات العملاء'!I1104</f>
        <v/>
      </c>
      <c r="G1103">
        <f>'[2]بيانات العملاء'!J1104</f>
        <v>1102</v>
      </c>
      <c r="H1103">
        <f>'[2]بيانات العملاء'!K1104</f>
        <v>30</v>
      </c>
      <c r="I1103">
        <f>'[2]بيانات العملاء'!L1104</f>
        <v>0</v>
      </c>
      <c r="J1103" t="str">
        <f>'[2]بيانات العملاء'!M1104</f>
        <v>امر توريد</v>
      </c>
      <c r="K1103">
        <f>'[2]بيانات العملاء'!N1104</f>
        <v>0</v>
      </c>
      <c r="L1103">
        <f>'[2]بيانات العملاء'!O1104</f>
        <v>0</v>
      </c>
      <c r="M1103">
        <f>'[2]بيانات العملاء'!P1104</f>
        <v>0</v>
      </c>
      <c r="N1103">
        <f>'[2]بيانات العملاء'!Q1104</f>
        <v>0</v>
      </c>
      <c r="O1103">
        <f>'[2]بيانات العملاء'!R1104</f>
        <v>0</v>
      </c>
    </row>
    <row r="1104" spans="1:15" hidden="1" x14ac:dyDescent="0.25">
      <c r="A1104" t="str">
        <f>'[2]بيانات العملاء'!D1105</f>
        <v>صيدلية / مايكل مجدي</v>
      </c>
      <c r="B1104" t="str">
        <f>'[2]بيانات العملاء'!E1105</f>
        <v>صيدليات</v>
      </c>
      <c r="C1104" t="str">
        <f>'[2]بيانات العملاء'!F1105</f>
        <v>القاهرة</v>
      </c>
      <c r="D1104" t="str">
        <f>'[2]بيانات العملاء'!G1105</f>
        <v>وسط البلد</v>
      </c>
      <c r="E1104" t="str">
        <f>'[2]بيانات العملاء'!H1105</f>
        <v xml:space="preserve"> 17شارع ٢٦ يوليو وسط البلد أمام حلواني العبد</v>
      </c>
      <c r="F1104" t="str">
        <f>'[2]بيانات العملاء'!I1105</f>
        <v/>
      </c>
      <c r="G1104">
        <f>'[2]بيانات العملاء'!J1105</f>
        <v>1103</v>
      </c>
      <c r="H1104">
        <f>'[2]بيانات العملاء'!K1105</f>
        <v>30</v>
      </c>
      <c r="I1104">
        <f>'[2]بيانات العملاء'!L1105</f>
        <v>0</v>
      </c>
      <c r="J1104" t="str">
        <f>'[2]بيانات العملاء'!M1105</f>
        <v>امر توريد</v>
      </c>
      <c r="K1104">
        <f>'[2]بيانات العملاء'!N1105</f>
        <v>0</v>
      </c>
      <c r="L1104">
        <f>'[2]بيانات العملاء'!O1105</f>
        <v>0</v>
      </c>
      <c r="M1104">
        <f>'[2]بيانات العملاء'!P1105</f>
        <v>0</v>
      </c>
      <c r="N1104">
        <f>'[2]بيانات العملاء'!Q1105</f>
        <v>0</v>
      </c>
      <c r="O1104">
        <f>'[2]بيانات العملاء'!R1105</f>
        <v>0</v>
      </c>
    </row>
    <row r="1105" spans="1:15" hidden="1" x14ac:dyDescent="0.25">
      <c r="A1105" t="str">
        <f>'[2]بيانات العملاء'!D1106</f>
        <v>صيدلية مها محمد رضا</v>
      </c>
      <c r="B1105" t="str">
        <f>'[2]بيانات العملاء'!E1106</f>
        <v>صيدليات</v>
      </c>
      <c r="C1105" t="str">
        <f>'[2]بيانات العملاء'!F1106</f>
        <v>المنيا</v>
      </c>
      <c r="D1105" t="str">
        <f>'[2]بيانات العملاء'!G1106</f>
        <v>المنيا الجديدة</v>
      </c>
      <c r="E1105" t="str">
        <f>'[2]بيانات العملاء'!H1106</f>
        <v>المنيا الجديدة الحي الرابع</v>
      </c>
      <c r="F1105" t="str">
        <f>'[2]بيانات العملاء'!I1106</f>
        <v/>
      </c>
      <c r="G1105">
        <f>'[2]بيانات العملاء'!J1106</f>
        <v>1104</v>
      </c>
      <c r="H1105">
        <f>'[2]بيانات العملاء'!K1106</f>
        <v>30</v>
      </c>
      <c r="I1105">
        <f>'[2]بيانات العملاء'!L1106</f>
        <v>0</v>
      </c>
      <c r="J1105" t="str">
        <f>'[2]بيانات العملاء'!M1106</f>
        <v>امر توريد</v>
      </c>
      <c r="K1105">
        <f>'[2]بيانات العملاء'!N1106</f>
        <v>0</v>
      </c>
      <c r="L1105">
        <f>'[2]بيانات العملاء'!O1106</f>
        <v>0</v>
      </c>
      <c r="M1105">
        <f>'[2]بيانات العملاء'!P1106</f>
        <v>0</v>
      </c>
      <c r="N1105">
        <f>'[2]بيانات العملاء'!Q1106</f>
        <v>0</v>
      </c>
      <c r="O1105">
        <f>'[2]بيانات العملاء'!R1106</f>
        <v>0</v>
      </c>
    </row>
    <row r="1106" spans="1:15" hidden="1" x14ac:dyDescent="0.25">
      <c r="A1106" t="str">
        <f>'[2]بيانات العملاء'!D1107</f>
        <v>صيدلية ريهام محمود</v>
      </c>
      <c r="B1106" t="str">
        <f>'[2]بيانات العملاء'!E1107</f>
        <v>صيدليات</v>
      </c>
      <c r="C1106" t="str">
        <f>'[2]بيانات العملاء'!F1107</f>
        <v>المنيا</v>
      </c>
      <c r="D1106" t="str">
        <f>'[2]بيانات العملاء'!G1107</f>
        <v>المنيا</v>
      </c>
      <c r="E1106" t="str">
        <f>'[2]بيانات العملاء'!H1107</f>
        <v>شارع طه حسين امام قصر الثقافة </v>
      </c>
      <c r="F1106" t="str">
        <f>'[2]بيانات العملاء'!I1107</f>
        <v/>
      </c>
      <c r="G1106">
        <f>'[2]بيانات العملاء'!J1107</f>
        <v>1105</v>
      </c>
      <c r="H1106">
        <f>'[2]بيانات العملاء'!K1107</f>
        <v>30</v>
      </c>
      <c r="I1106">
        <f>'[2]بيانات العملاء'!L1107</f>
        <v>0</v>
      </c>
      <c r="J1106" t="str">
        <f>'[2]بيانات العملاء'!M1107</f>
        <v>امر توريد</v>
      </c>
      <c r="K1106">
        <f>'[2]بيانات العملاء'!N1107</f>
        <v>0</v>
      </c>
      <c r="L1106">
        <f>'[2]بيانات العملاء'!O1107</f>
        <v>0</v>
      </c>
      <c r="M1106">
        <f>'[2]بيانات العملاء'!P1107</f>
        <v>0</v>
      </c>
      <c r="N1106">
        <f>'[2]بيانات العملاء'!Q1107</f>
        <v>0</v>
      </c>
      <c r="O1106">
        <f>'[2]بيانات العملاء'!R1107</f>
        <v>0</v>
      </c>
    </row>
    <row r="1107" spans="1:15" hidden="1" x14ac:dyDescent="0.25">
      <c r="A1107" t="str">
        <f>'[2]بيانات العملاء'!D1108</f>
        <v>صيدلية احمد سيد اسماعيل</v>
      </c>
      <c r="B1107" t="str">
        <f>'[2]بيانات العملاء'!E1108</f>
        <v>صيدليات</v>
      </c>
      <c r="C1107" t="str">
        <f>'[2]بيانات العملاء'!F1108</f>
        <v>المنيا</v>
      </c>
      <c r="D1107" t="str">
        <f>'[2]بيانات العملاء'!G1108</f>
        <v>المنيا الجديدة</v>
      </c>
      <c r="E1107" t="str">
        <f>'[2]بيانات العملاء'!H1108</f>
        <v>المنيا الجديدة الحى الاول بجوار ماركت ميشو </v>
      </c>
      <c r="F1107" t="str">
        <f>'[2]بيانات العملاء'!I1108</f>
        <v/>
      </c>
      <c r="G1107">
        <f>'[2]بيانات العملاء'!J1108</f>
        <v>1106</v>
      </c>
      <c r="H1107">
        <f>'[2]بيانات العملاء'!K1108</f>
        <v>30</v>
      </c>
      <c r="I1107">
        <f>'[2]بيانات العملاء'!L1108</f>
        <v>0</v>
      </c>
      <c r="J1107" t="str">
        <f>'[2]بيانات العملاء'!M1108</f>
        <v>امر توريد</v>
      </c>
      <c r="K1107">
        <f>'[2]بيانات العملاء'!N1108</f>
        <v>0</v>
      </c>
      <c r="L1107">
        <f>'[2]بيانات العملاء'!O1108</f>
        <v>0</v>
      </c>
      <c r="M1107">
        <f>'[2]بيانات العملاء'!P1108</f>
        <v>0</v>
      </c>
      <c r="N1107">
        <f>'[2]بيانات العملاء'!Q1108</f>
        <v>0</v>
      </c>
      <c r="O1107">
        <f>'[2]بيانات العملاء'!R1108</f>
        <v>0</v>
      </c>
    </row>
    <row r="1108" spans="1:15" hidden="1" x14ac:dyDescent="0.25">
      <c r="A1108" t="str">
        <f>'[2]بيانات العملاء'!D1109</f>
        <v>صيدلية جوزيف فتحي</v>
      </c>
      <c r="B1108" t="str">
        <f>'[2]بيانات العملاء'!E1109</f>
        <v>صيدليات</v>
      </c>
      <c r="C1108" t="str">
        <f>'[2]بيانات العملاء'!F1109</f>
        <v>المنيا</v>
      </c>
      <c r="D1108" t="str">
        <f>'[2]بيانات العملاء'!G1109</f>
        <v>المنيا</v>
      </c>
      <c r="E1108" t="str">
        <f>'[2]بيانات العملاء'!H1109</f>
        <v>ملوي المنيا 14 شارع عاطف بركات</v>
      </c>
      <c r="F1108" t="str">
        <f>'[2]بيانات العملاء'!I1109</f>
        <v/>
      </c>
      <c r="G1108">
        <f>'[2]بيانات العملاء'!J1109</f>
        <v>1107</v>
      </c>
      <c r="H1108">
        <f>'[2]بيانات العملاء'!K1109</f>
        <v>30</v>
      </c>
      <c r="I1108">
        <f>'[2]بيانات العملاء'!L1109</f>
        <v>0</v>
      </c>
      <c r="J1108" t="str">
        <f>'[2]بيانات العملاء'!M1109</f>
        <v>امر توريد</v>
      </c>
      <c r="K1108">
        <f>'[2]بيانات العملاء'!N1109</f>
        <v>0</v>
      </c>
      <c r="L1108">
        <f>'[2]بيانات العملاء'!O1109</f>
        <v>0</v>
      </c>
      <c r="M1108">
        <f>'[2]بيانات العملاء'!P1109</f>
        <v>0</v>
      </c>
      <c r="N1108">
        <f>'[2]بيانات العملاء'!Q1109</f>
        <v>0</v>
      </c>
      <c r="O1108">
        <f>'[2]بيانات العملاء'!R1109</f>
        <v>0</v>
      </c>
    </row>
    <row r="1109" spans="1:15" hidden="1" x14ac:dyDescent="0.25">
      <c r="A1109" t="str">
        <f>'[2]بيانات العملاء'!D1110</f>
        <v>صيدلية احمد امام محمود</v>
      </c>
      <c r="B1109" t="str">
        <f>'[2]بيانات العملاء'!E1110</f>
        <v>صيدليات</v>
      </c>
      <c r="C1109" t="str">
        <f>'[2]بيانات العملاء'!F1110</f>
        <v>اسيوط</v>
      </c>
      <c r="D1109" t="str">
        <f>'[2]بيانات العملاء'!G1110</f>
        <v>اسيوط</v>
      </c>
      <c r="E1109" t="str">
        <f>'[2]بيانات العملاء'!H1110</f>
        <v>امام معهد الفتيات </v>
      </c>
      <c r="F1109" t="str">
        <f>'[2]بيانات العملاء'!I1110</f>
        <v/>
      </c>
      <c r="G1109">
        <f>'[2]بيانات العملاء'!J1110</f>
        <v>1108</v>
      </c>
      <c r="H1109">
        <f>'[2]بيانات العملاء'!K1110</f>
        <v>30</v>
      </c>
      <c r="I1109">
        <f>'[2]بيانات العملاء'!L1110</f>
        <v>0</v>
      </c>
      <c r="J1109" t="str">
        <f>'[2]بيانات العملاء'!M1110</f>
        <v>امر توريد</v>
      </c>
      <c r="K1109">
        <f>'[2]بيانات العملاء'!N1110</f>
        <v>0</v>
      </c>
      <c r="L1109">
        <f>'[2]بيانات العملاء'!O1110</f>
        <v>0</v>
      </c>
      <c r="M1109">
        <f>'[2]بيانات العملاء'!P1110</f>
        <v>0</v>
      </c>
      <c r="N1109">
        <f>'[2]بيانات العملاء'!Q1110</f>
        <v>0</v>
      </c>
      <c r="O1109">
        <f>'[2]بيانات العملاء'!R1110</f>
        <v>0</v>
      </c>
    </row>
    <row r="1110" spans="1:15" hidden="1" x14ac:dyDescent="0.25">
      <c r="A1110" t="str">
        <f>'[2]بيانات العملاء'!D1111</f>
        <v>صيدلية منال الريفي</v>
      </c>
      <c r="B1110" t="str">
        <f>'[2]بيانات العملاء'!E1111</f>
        <v>صيدليات</v>
      </c>
      <c r="C1110" t="str">
        <f>'[2]بيانات العملاء'!F1111</f>
        <v>اسيوط</v>
      </c>
      <c r="D1110" t="str">
        <f>'[2]بيانات العملاء'!G1111</f>
        <v>اسيوط</v>
      </c>
      <c r="E1110" t="str">
        <f>'[2]بيانات العملاء'!H1111</f>
        <v>اسيوط شارع المكتبات</v>
      </c>
      <c r="F1110" t="str">
        <f>'[2]بيانات العملاء'!I1111</f>
        <v/>
      </c>
      <c r="G1110">
        <f>'[2]بيانات العملاء'!J1111</f>
        <v>1109</v>
      </c>
      <c r="H1110">
        <f>'[2]بيانات العملاء'!K1111</f>
        <v>30</v>
      </c>
      <c r="I1110">
        <f>'[2]بيانات العملاء'!L1111</f>
        <v>0</v>
      </c>
      <c r="J1110" t="str">
        <f>'[2]بيانات العملاء'!M1111</f>
        <v>امر توريد</v>
      </c>
      <c r="K1110">
        <f>'[2]بيانات العملاء'!N1111</f>
        <v>0</v>
      </c>
      <c r="L1110">
        <f>'[2]بيانات العملاء'!O1111</f>
        <v>0</v>
      </c>
      <c r="M1110">
        <f>'[2]بيانات العملاء'!P1111</f>
        <v>0</v>
      </c>
      <c r="N1110">
        <f>'[2]بيانات العملاء'!Q1111</f>
        <v>0</v>
      </c>
      <c r="O1110">
        <f>'[2]بيانات العملاء'!R1111</f>
        <v>0</v>
      </c>
    </row>
    <row r="1111" spans="1:15" hidden="1" x14ac:dyDescent="0.25">
      <c r="A1111" t="str">
        <f>'[2]بيانات العملاء'!D1112</f>
        <v>صيدلية ابوسيف</v>
      </c>
      <c r="B1111" t="str">
        <f>'[2]بيانات العملاء'!E1112</f>
        <v>صيدليات</v>
      </c>
      <c r="C1111" t="str">
        <f>'[2]بيانات العملاء'!F1112</f>
        <v>بني سويف</v>
      </c>
      <c r="D1111" t="str">
        <f>'[2]بيانات العملاء'!G1112</f>
        <v>بني سويف</v>
      </c>
      <c r="E1111" t="str">
        <f>'[2]بيانات العملاء'!H1112</f>
        <v>شارع بورع سعيد تقسيم الحرية برج الجامعة</v>
      </c>
      <c r="F1111" t="str">
        <f>'[2]بيانات العملاء'!I1112</f>
        <v/>
      </c>
      <c r="G1111">
        <f>'[2]بيانات العملاء'!J1112</f>
        <v>1110</v>
      </c>
      <c r="H1111">
        <f>'[2]بيانات العملاء'!K1112</f>
        <v>30</v>
      </c>
      <c r="I1111">
        <f>'[2]بيانات العملاء'!L1112</f>
        <v>0</v>
      </c>
      <c r="J1111" t="str">
        <f>'[2]بيانات العملاء'!M1112</f>
        <v>امر توريد</v>
      </c>
      <c r="K1111">
        <f>'[2]بيانات العملاء'!N1112</f>
        <v>0</v>
      </c>
      <c r="L1111">
        <f>'[2]بيانات العملاء'!O1112</f>
        <v>0</v>
      </c>
      <c r="M1111">
        <f>'[2]بيانات العملاء'!P1112</f>
        <v>0</v>
      </c>
      <c r="N1111">
        <f>'[2]بيانات العملاء'!Q1112</f>
        <v>0</v>
      </c>
      <c r="O1111">
        <f>'[2]بيانات العملاء'!R1112</f>
        <v>0</v>
      </c>
    </row>
    <row r="1112" spans="1:15" hidden="1" x14ac:dyDescent="0.25">
      <c r="A1112" t="str">
        <f>'[2]بيانات العملاء'!D1113</f>
        <v>صيدلية فؤاد</v>
      </c>
      <c r="B1112" t="str">
        <f>'[2]بيانات العملاء'!E1113</f>
        <v>صيدليات</v>
      </c>
      <c r="C1112" t="str">
        <f>'[2]بيانات العملاء'!F1113</f>
        <v>المنيا</v>
      </c>
      <c r="D1112" t="str">
        <f>'[2]بيانات العملاء'!G1113</f>
        <v>المنيا</v>
      </c>
      <c r="E1112" t="str">
        <f>'[2]بيانات العملاء'!H1113</f>
        <v>المنيا ميدان الصهاريج </v>
      </c>
      <c r="F1112" t="str">
        <f>'[2]بيانات العملاء'!I1113</f>
        <v/>
      </c>
      <c r="G1112">
        <f>'[2]بيانات العملاء'!J1113</f>
        <v>1111</v>
      </c>
      <c r="H1112">
        <f>'[2]بيانات العملاء'!K1113</f>
        <v>30</v>
      </c>
      <c r="I1112">
        <f>'[2]بيانات العملاء'!L1113</f>
        <v>0</v>
      </c>
      <c r="J1112" t="str">
        <f>'[2]بيانات العملاء'!M1113</f>
        <v>امر توريد</v>
      </c>
      <c r="K1112">
        <f>'[2]بيانات العملاء'!N1113</f>
        <v>0</v>
      </c>
      <c r="L1112">
        <f>'[2]بيانات العملاء'!O1113</f>
        <v>0</v>
      </c>
      <c r="M1112">
        <f>'[2]بيانات العملاء'!P1113</f>
        <v>0</v>
      </c>
      <c r="N1112">
        <f>'[2]بيانات العملاء'!Q1113</f>
        <v>0</v>
      </c>
      <c r="O1112">
        <f>'[2]بيانات العملاء'!R1113</f>
        <v>0</v>
      </c>
    </row>
    <row r="1113" spans="1:15" hidden="1" x14ac:dyDescent="0.25">
      <c r="A1113" t="str">
        <f>'[2]بيانات العملاء'!D1114</f>
        <v>صيدلية صلاح الدين ( الدقي )</v>
      </c>
      <c r="B1113" t="str">
        <f>'[2]بيانات العملاء'!E1114</f>
        <v>صيدليات</v>
      </c>
      <c r="C1113" t="str">
        <f>'[2]بيانات العملاء'!F1114</f>
        <v>الجيزة</v>
      </c>
      <c r="D1113" t="str">
        <f>'[2]بيانات العملاء'!G1114</f>
        <v>الدقى</v>
      </c>
      <c r="E1113" t="str">
        <f>'[2]بيانات العملاء'!H1114</f>
        <v> ٣٩ شارع بابل أمام البوابة الرئيسية لنادي الصيد بالدقي</v>
      </c>
      <c r="F1113" t="str">
        <f>'[2]بيانات العملاء'!I1114</f>
        <v/>
      </c>
      <c r="G1113">
        <f>'[2]بيانات العملاء'!J1114</f>
        <v>1112</v>
      </c>
      <c r="H1113">
        <f>'[2]بيانات العملاء'!K1114</f>
        <v>30</v>
      </c>
      <c r="I1113">
        <f>'[2]بيانات العملاء'!L1114</f>
        <v>0</v>
      </c>
      <c r="J1113" t="str">
        <f>'[2]بيانات العملاء'!M1114</f>
        <v xml:space="preserve">ضريبى </v>
      </c>
      <c r="K1113">
        <f>'[2]بيانات العملاء'!N1114</f>
        <v>212956876</v>
      </c>
      <c r="L1113">
        <f>'[2]بيانات العملاء'!O1114</f>
        <v>0</v>
      </c>
      <c r="M1113">
        <f>'[2]بيانات العملاء'!P1114</f>
        <v>0</v>
      </c>
      <c r="N1113">
        <f>'[2]بيانات العملاء'!Q1114</f>
        <v>0</v>
      </c>
      <c r="O1113">
        <f>'[2]بيانات العملاء'!R1114</f>
        <v>0</v>
      </c>
    </row>
    <row r="1114" spans="1:15" hidden="1" x14ac:dyDescent="0.25">
      <c r="A1114" t="str">
        <f>'[2]بيانات العملاء'!D1115</f>
        <v>صيدلية حمزة - زهراء المعادى</v>
      </c>
      <c r="B1114" t="str">
        <f>'[2]بيانات العملاء'!E1115</f>
        <v>صيدليات</v>
      </c>
      <c r="C1114" t="str">
        <f>'[2]بيانات العملاء'!F1115</f>
        <v>القاهرة</v>
      </c>
      <c r="D1114" t="str">
        <f>'[2]بيانات العملاء'!G1115</f>
        <v>المعادى</v>
      </c>
      <c r="E1114" t="str">
        <f>'[2]بيانات العملاء'!H1115</f>
        <v> الشطر ١٣ عمارة ٢٠ برج البرنس زهراء المعادي</v>
      </c>
      <c r="F1114" t="str">
        <f>'[2]بيانات العملاء'!I1115</f>
        <v/>
      </c>
      <c r="G1114">
        <f>'[2]بيانات العملاء'!J1115</f>
        <v>1113</v>
      </c>
      <c r="H1114">
        <f>'[2]بيانات العملاء'!K1115</f>
        <v>30</v>
      </c>
      <c r="I1114">
        <f>'[2]بيانات العملاء'!L1115</f>
        <v>0</v>
      </c>
      <c r="J1114" t="str">
        <f>'[2]بيانات العملاء'!M1115</f>
        <v>امر توريد</v>
      </c>
      <c r="K1114">
        <f>'[2]بيانات العملاء'!N1115</f>
        <v>0</v>
      </c>
      <c r="L1114">
        <f>'[2]بيانات العملاء'!O1115</f>
        <v>0</v>
      </c>
      <c r="M1114">
        <f>'[2]بيانات العملاء'!P1115</f>
        <v>0</v>
      </c>
      <c r="N1114">
        <f>'[2]بيانات العملاء'!Q1115</f>
        <v>0</v>
      </c>
      <c r="O1114">
        <f>'[2]بيانات العملاء'!R1115</f>
        <v>0</v>
      </c>
    </row>
    <row r="1115" spans="1:15" hidden="1" x14ac:dyDescent="0.25">
      <c r="A1115" t="str">
        <f>'[2]بيانات العملاء'!D1116</f>
        <v>صيدلية د/ عمر ابو السعود (فرع حدائق الاهرام)</v>
      </c>
      <c r="B1115" t="str">
        <f>'[2]بيانات العملاء'!E1116</f>
        <v>صيدليات</v>
      </c>
      <c r="C1115" t="str">
        <f>'[2]بيانات العملاء'!F1116</f>
        <v>الجيزة</v>
      </c>
      <c r="D1115" t="str">
        <f>'[2]بيانات العملاء'!G1116</f>
        <v>حدائق الاهرام</v>
      </c>
      <c r="E1115" t="str">
        <f>'[2]بيانات العملاء'!H1116</f>
        <v> ٢٢ ع بوابة حورس حدائق الاهرام أمام هايبر العشرين</v>
      </c>
      <c r="F1115" t="str">
        <f>'[2]بيانات العملاء'!I1116</f>
        <v/>
      </c>
      <c r="G1115">
        <f>'[2]بيانات العملاء'!J1116</f>
        <v>1114</v>
      </c>
      <c r="H1115">
        <f>'[2]بيانات العملاء'!K1116</f>
        <v>30</v>
      </c>
      <c r="I1115">
        <f>'[2]بيانات العملاء'!L1116</f>
        <v>0</v>
      </c>
      <c r="J1115" t="str">
        <f>'[2]بيانات العملاء'!M1116</f>
        <v xml:space="preserve">ضريبى </v>
      </c>
      <c r="K1115">
        <f>'[2]بيانات العملاء'!N1116</f>
        <v>249860910</v>
      </c>
      <c r="L1115">
        <f>'[2]بيانات العملاء'!O1116</f>
        <v>0</v>
      </c>
      <c r="M1115">
        <f>'[2]بيانات العملاء'!P1116</f>
        <v>0</v>
      </c>
      <c r="N1115">
        <f>'[2]بيانات العملاء'!Q1116</f>
        <v>0</v>
      </c>
      <c r="O1115">
        <f>'[2]بيانات العملاء'!R1116</f>
        <v>0</v>
      </c>
    </row>
    <row r="1116" spans="1:15" hidden="1" x14ac:dyDescent="0.25">
      <c r="A1116" t="str">
        <f>'[2]بيانات العملاء'!D1117</f>
        <v>صيدلية كريم العراقى</v>
      </c>
      <c r="B1116" t="str">
        <f>'[2]بيانات العملاء'!E1117</f>
        <v>صيدليات</v>
      </c>
      <c r="C1116" t="str">
        <f>'[2]بيانات العملاء'!F1117</f>
        <v>الاسماعليه</v>
      </c>
      <c r="D1116" t="str">
        <f>'[2]بيانات العملاء'!G1117</f>
        <v>الاسماعليه</v>
      </c>
      <c r="E1116">
        <f>'[2]بيانات العملاء'!H1117</f>
        <v>0</v>
      </c>
      <c r="F1116" t="str">
        <f>'[2]بيانات العملاء'!I1117</f>
        <v/>
      </c>
      <c r="G1116">
        <f>'[2]بيانات العملاء'!J1117</f>
        <v>1115</v>
      </c>
      <c r="H1116">
        <f>'[2]بيانات العملاء'!K1117</f>
        <v>30</v>
      </c>
      <c r="I1116">
        <f>'[2]بيانات العملاء'!L1117</f>
        <v>0</v>
      </c>
      <c r="J1116" t="str">
        <f>'[2]بيانات العملاء'!M1117</f>
        <v>امر توريد</v>
      </c>
      <c r="K1116">
        <v>420860509</v>
      </c>
      <c r="L1116">
        <f>'[2]بيانات العملاء'!O1117</f>
        <v>0</v>
      </c>
      <c r="M1116">
        <f>'[2]بيانات العملاء'!P1117</f>
        <v>0</v>
      </c>
      <c r="N1116">
        <f>'[2]بيانات العملاء'!Q1117</f>
        <v>0</v>
      </c>
      <c r="O1116">
        <f>'[2]بيانات العملاء'!R1117</f>
        <v>0</v>
      </c>
    </row>
    <row r="1117" spans="1:15" hidden="1" x14ac:dyDescent="0.25">
      <c r="A1117" t="str">
        <f>'[2]بيانات العملاء'!D1118</f>
        <v>صيدلية د / رشا حمدى الجديدة</v>
      </c>
      <c r="B1117" t="str">
        <f>'[2]بيانات العملاء'!E1118</f>
        <v>صيدليات</v>
      </c>
      <c r="C1117" t="str">
        <f>'[2]بيانات العملاء'!F1118</f>
        <v>الاسماعليه</v>
      </c>
      <c r="D1117" t="str">
        <f>'[2]بيانات العملاء'!G1118</f>
        <v>الاسماعليه</v>
      </c>
      <c r="E1117" t="str">
        <f>'[2]بيانات العملاء'!H1118</f>
        <v>6 شارع صلاح سالم (محمد على سابقاً) برج الانوار</v>
      </c>
      <c r="F1117" t="str">
        <f>'[2]بيانات العملاء'!I1118</f>
        <v/>
      </c>
      <c r="G1117">
        <f>'[2]بيانات العملاء'!J1118</f>
        <v>1116</v>
      </c>
      <c r="H1117">
        <f>'[2]بيانات العملاء'!K1118</f>
        <v>30</v>
      </c>
      <c r="I1117">
        <f>'[2]بيانات العملاء'!L1118</f>
        <v>0</v>
      </c>
      <c r="J1117" t="str">
        <f>'[2]بيانات العملاء'!M1118</f>
        <v>امر توريد</v>
      </c>
      <c r="K1117">
        <f>'[2]بيانات العملاء'!N1118</f>
        <v>0</v>
      </c>
      <c r="L1117">
        <f>'[2]بيانات العملاء'!O1118</f>
        <v>0</v>
      </c>
      <c r="M1117">
        <f>'[2]بيانات العملاء'!P1118</f>
        <v>0</v>
      </c>
      <c r="N1117">
        <f>'[2]بيانات العملاء'!Q1118</f>
        <v>0</v>
      </c>
      <c r="O1117">
        <f>'[2]بيانات العملاء'!R1118</f>
        <v>0</v>
      </c>
    </row>
    <row r="1118" spans="1:15" hidden="1" x14ac:dyDescent="0.25">
      <c r="A1118" t="str">
        <f>'[2]بيانات العملاء'!D1119</f>
        <v>صيدلية محمد واحمد</v>
      </c>
      <c r="B1118" t="str">
        <f>'[2]بيانات العملاء'!E1119</f>
        <v>صيدليات</v>
      </c>
      <c r="C1118" t="str">
        <f>'[2]بيانات العملاء'!F1119</f>
        <v xml:space="preserve">القاهرة </v>
      </c>
      <c r="D1118" t="str">
        <f>'[2]بيانات العملاء'!G1119</f>
        <v>حلوان</v>
      </c>
      <c r="E1118" t="str">
        <f>'[2]بيانات العملاء'!H1119</f>
        <v xml:space="preserve">مخزن محمد حسن -9 ش المحكمة من ش احمد سيد - بجوار مدرسة اللواء - خلف الحديقة اليابانية - حلوان </v>
      </c>
      <c r="F1118" t="str">
        <f>'[2]بيانات العملاء'!I1119</f>
        <v/>
      </c>
      <c r="G1118">
        <f>'[2]بيانات العملاء'!J1119</f>
        <v>1117</v>
      </c>
      <c r="H1118">
        <f>'[2]بيانات العملاء'!K1119</f>
        <v>30</v>
      </c>
      <c r="I1118">
        <f>'[2]بيانات العملاء'!L1119</f>
        <v>0</v>
      </c>
      <c r="J1118" t="str">
        <f>'[2]بيانات العملاء'!M1119</f>
        <v xml:space="preserve">ضريبى </v>
      </c>
      <c r="K1118">
        <f>'[2]بيانات العملاء'!N1119</f>
        <v>266884660</v>
      </c>
      <c r="L1118">
        <f>'[2]بيانات العملاء'!O1119</f>
        <v>0</v>
      </c>
      <c r="M1118">
        <f>'[2]بيانات العملاء'!P1119</f>
        <v>0</v>
      </c>
      <c r="N1118">
        <f>'[2]بيانات العملاء'!Q1119</f>
        <v>0</v>
      </c>
      <c r="O1118">
        <f>'[2]بيانات العملاء'!R1119</f>
        <v>0</v>
      </c>
    </row>
    <row r="1119" spans="1:15" hidden="1" x14ac:dyDescent="0.25">
      <c r="A1119" t="str">
        <f>'[2]بيانات العملاء'!D1120</f>
        <v xml:space="preserve">صيدلية علام </v>
      </c>
      <c r="B1119" t="str">
        <f>'[2]بيانات العملاء'!E1120</f>
        <v>صيدليات</v>
      </c>
      <c r="C1119" t="str">
        <f>'[2]بيانات العملاء'!F1120</f>
        <v xml:space="preserve">القاهرة </v>
      </c>
      <c r="D1119" t="str">
        <f>'[2]بيانات العملاء'!G1120</f>
        <v>زهراء المعادى</v>
      </c>
      <c r="E1119" t="str">
        <f>'[2]بيانات العملاء'!H1120</f>
        <v>ش كارفور الرئيسي برج 10071 عمارة مونجينى - المعراج -زهراء المعادى</v>
      </c>
      <c r="F1119" t="str">
        <f>'[2]بيانات العملاء'!I1120</f>
        <v/>
      </c>
      <c r="G1119">
        <f>'[2]بيانات العملاء'!J1120</f>
        <v>1118</v>
      </c>
      <c r="H1119">
        <f>'[2]بيانات العملاء'!K1120</f>
        <v>30</v>
      </c>
      <c r="I1119">
        <f>'[2]بيانات العملاء'!L1120</f>
        <v>0</v>
      </c>
      <c r="J1119" t="str">
        <f>'[2]بيانات العملاء'!M1120</f>
        <v xml:space="preserve">ضريبى </v>
      </c>
      <c r="K1119">
        <f>'[2]بيانات العملاء'!N1120</f>
        <v>339641118</v>
      </c>
      <c r="L1119">
        <f>'[2]بيانات العملاء'!O1120</f>
        <v>0</v>
      </c>
      <c r="M1119">
        <f>'[2]بيانات العملاء'!P1120</f>
        <v>0</v>
      </c>
      <c r="N1119">
        <f>'[2]بيانات العملاء'!Q1120</f>
        <v>0</v>
      </c>
      <c r="O1119">
        <f>'[2]بيانات العملاء'!R1120</f>
        <v>0</v>
      </c>
    </row>
    <row r="1120" spans="1:15" hidden="1" x14ac:dyDescent="0.25">
      <c r="A1120" t="str">
        <f>'[2]بيانات العملاء'!D1121</f>
        <v xml:space="preserve">صيدلية ندى اظهر </v>
      </c>
      <c r="B1120" t="str">
        <f>'[2]بيانات العملاء'!E1121</f>
        <v>صيدليات</v>
      </c>
      <c r="C1120" t="str">
        <f>'[2]بيانات العملاء'!F1121</f>
        <v xml:space="preserve">الدقهلية </v>
      </c>
      <c r="D1120" t="str">
        <f>'[2]بيانات العملاء'!G1121</f>
        <v xml:space="preserve">المنصورة </v>
      </c>
      <c r="E1120" t="str">
        <f>'[2]بيانات العملاء'!H1121</f>
        <v xml:space="preserve"> 3 شارع جيهان - قسم اول - المنصورة </v>
      </c>
      <c r="F1120" t="str">
        <f>'[2]بيانات العملاء'!I1121</f>
        <v/>
      </c>
      <c r="G1120">
        <f>'[2]بيانات العملاء'!J1121</f>
        <v>1119</v>
      </c>
      <c r="H1120">
        <f>'[2]بيانات العملاء'!K1121</f>
        <v>30</v>
      </c>
      <c r="I1120">
        <f>'[2]بيانات العملاء'!L1121</f>
        <v>0</v>
      </c>
      <c r="J1120" t="str">
        <f>'[2]بيانات العملاء'!M1121</f>
        <v xml:space="preserve">ضريبى </v>
      </c>
      <c r="K1120">
        <f>'[2]بيانات العملاء'!N1121</f>
        <v>528498290</v>
      </c>
      <c r="L1120">
        <f>'[2]بيانات العملاء'!O1121</f>
        <v>0</v>
      </c>
      <c r="M1120">
        <f>'[2]بيانات العملاء'!P1121</f>
        <v>0</v>
      </c>
      <c r="N1120">
        <f>'[2]بيانات العملاء'!Q1121</f>
        <v>0</v>
      </c>
      <c r="O1120">
        <f>'[2]بيانات العملاء'!R1121</f>
        <v>0</v>
      </c>
    </row>
    <row r="1121" spans="1:15" hidden="1" x14ac:dyDescent="0.25">
      <c r="A1121" t="str">
        <f>'[2]بيانات العملاء'!D1122</f>
        <v>صيدلية ماجد فوزى باسيلى</v>
      </c>
      <c r="B1121" t="str">
        <f>'[2]بيانات العملاء'!E1122</f>
        <v>صيدليات</v>
      </c>
      <c r="C1121" t="str">
        <f>'[2]بيانات العملاء'!F1122</f>
        <v>المنيا</v>
      </c>
      <c r="D1121" t="str">
        <f>'[2]بيانات العملاء'!G1122</f>
        <v>ارض شلبى</v>
      </c>
      <c r="E1121" t="str">
        <f>'[2]بيانات العملاء'!H1122</f>
        <v xml:space="preserve">رقم 117 شارع كلية الاداب - ارض شلبى - المنيا </v>
      </c>
      <c r="F1121" t="str">
        <f>'[2]بيانات العملاء'!I1122</f>
        <v/>
      </c>
      <c r="G1121">
        <f>'[2]بيانات العملاء'!J1122</f>
        <v>1120</v>
      </c>
      <c r="H1121">
        <f>'[2]بيانات العملاء'!K1122</f>
        <v>30</v>
      </c>
      <c r="I1121">
        <f>'[2]بيانات العملاء'!L1122</f>
        <v>0</v>
      </c>
      <c r="J1121" t="str">
        <f>'[2]بيانات العملاء'!M1122</f>
        <v xml:space="preserve">ضريبى </v>
      </c>
      <c r="K1121">
        <f>'[2]بيانات العملاء'!N1122</f>
        <v>483663697</v>
      </c>
      <c r="L1121">
        <f>'[2]بيانات العملاء'!O1122</f>
        <v>0</v>
      </c>
      <c r="M1121">
        <f>'[2]بيانات العملاء'!P1122</f>
        <v>0</v>
      </c>
      <c r="N1121">
        <f>'[2]بيانات العملاء'!Q1122</f>
        <v>0</v>
      </c>
      <c r="O1121">
        <f>'[2]بيانات العملاء'!R1122</f>
        <v>0</v>
      </c>
    </row>
    <row r="1122" spans="1:15" hidden="1" x14ac:dyDescent="0.25">
      <c r="A1122" t="str">
        <f>'[2]بيانات العملاء'!D1123</f>
        <v xml:space="preserve">صيدلية د / نهى جمال الدين محمد هاشم </v>
      </c>
      <c r="B1122" t="str">
        <f>'[2]بيانات العملاء'!E1123</f>
        <v>صيدليات</v>
      </c>
      <c r="C1122" t="str">
        <f>'[2]بيانات العملاء'!F1123</f>
        <v>المنيا</v>
      </c>
      <c r="D1122" t="str">
        <f>'[2]بيانات العملاء'!G1123</f>
        <v>ارض المستشار ابو هلال</v>
      </c>
      <c r="E1122" t="str">
        <f>'[2]بيانات العملاء'!H1123</f>
        <v xml:space="preserve">عماره 5 ارض المستشار ابو هلال - المنيا </v>
      </c>
      <c r="F1122" t="str">
        <f>'[2]بيانات العملاء'!I1123</f>
        <v/>
      </c>
      <c r="G1122">
        <f>'[2]بيانات العملاء'!J1123</f>
        <v>1121</v>
      </c>
      <c r="H1122">
        <f>'[2]بيانات العملاء'!K1123</f>
        <v>30</v>
      </c>
      <c r="I1122">
        <f>'[2]بيانات العملاء'!L1123</f>
        <v>0</v>
      </c>
      <c r="J1122" t="str">
        <f>'[2]بيانات العملاء'!M1123</f>
        <v xml:space="preserve">ضريبى </v>
      </c>
      <c r="K1122">
        <f>'[2]بيانات العملاء'!N1123</f>
        <v>346848718</v>
      </c>
      <c r="L1122">
        <f>'[2]بيانات العملاء'!O1123</f>
        <v>0</v>
      </c>
      <c r="M1122">
        <f>'[2]بيانات العملاء'!P1123</f>
        <v>0</v>
      </c>
      <c r="N1122">
        <f>'[2]بيانات العملاء'!Q1123</f>
        <v>0</v>
      </c>
      <c r="O1122">
        <f>'[2]بيانات العملاء'!R1123</f>
        <v>0</v>
      </c>
    </row>
    <row r="1123" spans="1:15" hidden="1" x14ac:dyDescent="0.25">
      <c r="A1123" t="str">
        <f>'[2]بيانات العملاء'!D1124</f>
        <v>صيدلية جيمى</v>
      </c>
      <c r="B1123" t="str">
        <f>'[2]بيانات العملاء'!E1124</f>
        <v>صيدليات</v>
      </c>
      <c r="C1123" t="str">
        <f>'[2]بيانات العملاء'!F1124</f>
        <v>الفيوم</v>
      </c>
      <c r="D1123" t="str">
        <f>'[2]بيانات العملاء'!G1124</f>
        <v>الفيوم اول</v>
      </c>
      <c r="E1123" t="str">
        <f>'[2]بيانات العملاء'!H1124</f>
        <v xml:space="preserve">شارع عبد الجواد محمود - المسلة </v>
      </c>
      <c r="F1123" t="str">
        <f>'[2]بيانات العملاء'!I1124</f>
        <v/>
      </c>
      <c r="G1123">
        <f>'[2]بيانات العملاء'!J1124</f>
        <v>1122</v>
      </c>
      <c r="H1123">
        <f>'[2]بيانات العملاء'!K1124</f>
        <v>30</v>
      </c>
      <c r="I1123">
        <f>'[2]بيانات العملاء'!L1124</f>
        <v>0</v>
      </c>
      <c r="J1123" t="str">
        <f>'[2]بيانات العملاء'!M1124</f>
        <v xml:space="preserve">ضريبى </v>
      </c>
      <c r="K1123">
        <f>'[2]بيانات العملاء'!N1124</f>
        <v>310640237</v>
      </c>
      <c r="L1123">
        <f>'[2]بيانات العملاء'!O1124</f>
        <v>0</v>
      </c>
      <c r="M1123">
        <f>'[2]بيانات العملاء'!P1124</f>
        <v>0</v>
      </c>
      <c r="N1123">
        <f>'[2]بيانات العملاء'!Q1124</f>
        <v>0</v>
      </c>
      <c r="O1123">
        <f>'[2]بيانات العملاء'!R1124</f>
        <v>0</v>
      </c>
    </row>
    <row r="1124" spans="1:15" hidden="1" x14ac:dyDescent="0.25">
      <c r="A1124" t="str">
        <f>'[2]بيانات العملاء'!D1125</f>
        <v xml:space="preserve">صيدلية د / مروة السيد </v>
      </c>
      <c r="B1124" t="str">
        <f>'[2]بيانات العملاء'!E1125</f>
        <v>صيدليات</v>
      </c>
      <c r="C1124" t="str">
        <f>'[2]بيانات العملاء'!F1125</f>
        <v>بنى سويف</v>
      </c>
      <c r="D1124" t="str">
        <f>'[2]بيانات العملاء'!G1125</f>
        <v>بنى سويف اول</v>
      </c>
      <c r="E1124" t="str">
        <f>'[2]بيانات العملاء'!H1125</f>
        <v>شارع الامام مالك خلف دار الايتام محل رقم 1 - بنى سويف</v>
      </c>
      <c r="F1124" t="str">
        <f>'[2]بيانات العملاء'!I1125</f>
        <v/>
      </c>
      <c r="G1124">
        <f>'[2]بيانات العملاء'!J1125</f>
        <v>1123</v>
      </c>
      <c r="H1124">
        <f>'[2]بيانات العملاء'!K1125</f>
        <v>30</v>
      </c>
      <c r="I1124">
        <f>'[2]بيانات العملاء'!L1125</f>
        <v>0</v>
      </c>
      <c r="J1124" t="str">
        <f>'[2]بيانات العملاء'!M1125</f>
        <v xml:space="preserve">ضريبى </v>
      </c>
      <c r="K1124">
        <f>'[2]بيانات العملاء'!N1125</f>
        <v>452424445</v>
      </c>
      <c r="L1124">
        <f>'[2]بيانات العملاء'!O1125</f>
        <v>0</v>
      </c>
      <c r="M1124">
        <f>'[2]بيانات العملاء'!P1125</f>
        <v>0</v>
      </c>
      <c r="N1124">
        <f>'[2]بيانات العملاء'!Q1125</f>
        <v>0</v>
      </c>
      <c r="O1124">
        <f>'[2]بيانات العملاء'!R1125</f>
        <v>0</v>
      </c>
    </row>
    <row r="1125" spans="1:15" hidden="1" x14ac:dyDescent="0.25">
      <c r="A1125" t="str">
        <f>'[2]بيانات العملاء'!D1126</f>
        <v>صيدلية / تادرس</v>
      </c>
      <c r="B1125" t="str">
        <f>'[2]بيانات العملاء'!E1126</f>
        <v>صيدليات</v>
      </c>
      <c r="C1125" t="str">
        <f>'[2]بيانات العملاء'!F1126</f>
        <v>اسيوط</v>
      </c>
      <c r="D1125" t="str">
        <f>'[2]بيانات العملاء'!G1126</f>
        <v>اسيوط</v>
      </c>
      <c r="E1125" t="str">
        <f>'[2]بيانات العملاء'!H1126</f>
        <v>رقم 3 شارع الجلاء - اسيوط</v>
      </c>
      <c r="F1125" t="str">
        <f>'[2]بيانات العملاء'!I1126</f>
        <v/>
      </c>
      <c r="G1125">
        <f>'[2]بيانات العملاء'!J1126</f>
        <v>1124</v>
      </c>
      <c r="H1125">
        <f>'[2]بيانات العملاء'!K1126</f>
        <v>30</v>
      </c>
      <c r="I1125">
        <f>'[2]بيانات العملاء'!L1126</f>
        <v>0</v>
      </c>
      <c r="J1125" t="str">
        <f>'[2]بيانات العملاء'!M1126</f>
        <v xml:space="preserve">ضريبى </v>
      </c>
      <c r="K1125">
        <f>'[2]بيانات العملاء'!N1126</f>
        <v>729016064</v>
      </c>
      <c r="L1125">
        <f>'[2]بيانات العملاء'!O1126</f>
        <v>0</v>
      </c>
      <c r="M1125">
        <f>'[2]بيانات العملاء'!P1126</f>
        <v>0</v>
      </c>
      <c r="N1125">
        <f>'[2]بيانات العملاء'!Q1126</f>
        <v>0</v>
      </c>
      <c r="O1125">
        <f>'[2]بيانات العملاء'!R1126</f>
        <v>0</v>
      </c>
    </row>
    <row r="1126" spans="1:15" hidden="1" x14ac:dyDescent="0.25">
      <c r="A1126" t="str">
        <f>'[2]بيانات العملاء'!D1127</f>
        <v xml:space="preserve">صيدلية / محمد حسن احمد محمد </v>
      </c>
      <c r="B1126" t="str">
        <f>'[2]بيانات العملاء'!E1127</f>
        <v>صيدليات</v>
      </c>
      <c r="C1126" t="str">
        <f>'[2]بيانات العملاء'!F1127</f>
        <v>القاهرة</v>
      </c>
      <c r="D1126" t="str">
        <f>'[2]بيانات العملاء'!G1127</f>
        <v>المرج</v>
      </c>
      <c r="E1126" t="str">
        <f>'[2]بيانات العملاء'!H1127</f>
        <v xml:space="preserve">شارع ترعة السطوحية ناصية محمد نجيب </v>
      </c>
      <c r="F1126" t="str">
        <f>'[2]بيانات العملاء'!I1127</f>
        <v/>
      </c>
      <c r="G1126">
        <f>'[2]بيانات العملاء'!J1127</f>
        <v>1125</v>
      </c>
      <c r="H1126">
        <f>'[2]بيانات العملاء'!K1127</f>
        <v>30</v>
      </c>
      <c r="I1126">
        <f>'[2]بيانات العملاء'!L1127</f>
        <v>0</v>
      </c>
      <c r="J1126" t="str">
        <f>'[2]بيانات العملاء'!M1127</f>
        <v xml:space="preserve">ضريبى </v>
      </c>
      <c r="K1126">
        <f>'[2]بيانات العملاء'!N1127</f>
        <v>669900354</v>
      </c>
      <c r="L1126">
        <f>'[2]بيانات العملاء'!O1127</f>
        <v>0</v>
      </c>
      <c r="M1126">
        <f>'[2]بيانات العملاء'!P1127</f>
        <v>0</v>
      </c>
      <c r="N1126">
        <f>'[2]بيانات العملاء'!Q1127</f>
        <v>0</v>
      </c>
      <c r="O1126">
        <f>'[2]بيانات العملاء'!R1127</f>
        <v>0</v>
      </c>
    </row>
    <row r="1127" spans="1:15" hidden="1" x14ac:dyDescent="0.25">
      <c r="A1127" t="str">
        <f>'[2]بيانات العملاء'!D1128</f>
        <v xml:space="preserve">صيدلية / الهلباوى </v>
      </c>
      <c r="B1127" t="str">
        <f>'[2]بيانات العملاء'!E1128</f>
        <v>صيدليات</v>
      </c>
      <c r="C1127" t="str">
        <f>'[2]بيانات العملاء'!F1128</f>
        <v>القاهرة</v>
      </c>
      <c r="D1127" t="str">
        <f>'[2]بيانات العملاء'!G1128</f>
        <v>المقطم</v>
      </c>
      <c r="E1127" t="str">
        <f>'[2]بيانات العملاء'!H1128</f>
        <v>الهضبة العليا المقطم شارع سوزان مبارك قطعة ٩٤٨٦</v>
      </c>
      <c r="F1127" t="str">
        <f>'[2]بيانات العملاء'!I1128</f>
        <v/>
      </c>
      <c r="G1127">
        <f>'[2]بيانات العملاء'!J1128</f>
        <v>1126</v>
      </c>
      <c r="H1127">
        <f>'[2]بيانات العملاء'!K1128</f>
        <v>30</v>
      </c>
      <c r="I1127">
        <f>'[2]بيانات العملاء'!L1128</f>
        <v>0</v>
      </c>
      <c r="J1127" t="str">
        <f>'[2]بيانات العملاء'!M1128</f>
        <v xml:space="preserve">ضريبى </v>
      </c>
      <c r="K1127">
        <f>'[2]بيانات العملاء'!N1128</f>
        <v>313133735</v>
      </c>
      <c r="L1127">
        <f>'[2]بيانات العملاء'!O1128</f>
        <v>0</v>
      </c>
      <c r="M1127">
        <f>'[2]بيانات العملاء'!P1128</f>
        <v>0</v>
      </c>
      <c r="N1127">
        <f>'[2]بيانات العملاء'!Q1128</f>
        <v>0</v>
      </c>
      <c r="O1127">
        <f>'[2]بيانات العملاء'!R1128</f>
        <v>0</v>
      </c>
    </row>
    <row r="1128" spans="1:15" hidden="1" x14ac:dyDescent="0.25">
      <c r="A1128" t="str">
        <f>'[2]بيانات العملاء'!D1129</f>
        <v xml:space="preserve">صيدلية / المصرى </v>
      </c>
      <c r="B1128" t="str">
        <f>'[2]بيانات العملاء'!E1129</f>
        <v>صيدليات</v>
      </c>
      <c r="C1128" t="str">
        <f>'[2]بيانات العملاء'!F1129</f>
        <v>القاهرة</v>
      </c>
      <c r="D1128" t="str">
        <f>'[2]بيانات العملاء'!G1129</f>
        <v>المقطم</v>
      </c>
      <c r="E1128" t="str">
        <f>'[2]بيانات العملاء'!H1129</f>
        <v>مول المقطم آخر شارع ٩ الرئيسي أمام جمعية رسالة أسفل مستشفي المصري التخصصي.</v>
      </c>
      <c r="F1128" t="str">
        <f>'[2]بيانات العملاء'!I1129</f>
        <v/>
      </c>
      <c r="G1128">
        <f>'[2]بيانات العملاء'!J1129</f>
        <v>1127</v>
      </c>
      <c r="H1128">
        <f>'[2]بيانات العملاء'!K1129</f>
        <v>30</v>
      </c>
      <c r="I1128">
        <f>'[2]بيانات العملاء'!L1129</f>
        <v>0</v>
      </c>
      <c r="J1128" t="str">
        <f>'[2]بيانات العملاء'!M1129</f>
        <v xml:space="preserve">ضريبى </v>
      </c>
      <c r="K1128">
        <f>'[2]بيانات العملاء'!N1129</f>
        <v>724025057</v>
      </c>
      <c r="L1128">
        <f>'[2]بيانات العملاء'!O1129</f>
        <v>0</v>
      </c>
      <c r="M1128">
        <f>'[2]بيانات العملاء'!P1129</f>
        <v>0</v>
      </c>
      <c r="N1128">
        <f>'[2]بيانات العملاء'!Q1129</f>
        <v>0</v>
      </c>
      <c r="O1128">
        <f>'[2]بيانات العملاء'!R1129</f>
        <v>0</v>
      </c>
    </row>
    <row r="1129" spans="1:15" hidden="1" x14ac:dyDescent="0.25">
      <c r="A1129" t="str">
        <f>'[2]بيانات العملاء'!D1130</f>
        <v>صيدلية / شريف أحمد فؤاد</v>
      </c>
      <c r="B1129" t="str">
        <f>'[2]بيانات العملاء'!E1130</f>
        <v>صيدليات</v>
      </c>
      <c r="C1129" t="str">
        <f>'[2]بيانات العملاء'!F1130</f>
        <v>القاهرة</v>
      </c>
      <c r="D1129" t="str">
        <f>'[2]بيانات العملاء'!G1130</f>
        <v>المقطم</v>
      </c>
      <c r="E1129" t="str">
        <f>'[2]بيانات العملاء'!H1130</f>
        <v>شارع ٤٤ الهضبة الوسطي المقطم بجوار الجامعة الحديثة</v>
      </c>
      <c r="F1129" t="str">
        <f>'[2]بيانات العملاء'!I1130</f>
        <v/>
      </c>
      <c r="G1129">
        <f>'[2]بيانات العملاء'!J1130</f>
        <v>1128</v>
      </c>
      <c r="H1129">
        <f>'[2]بيانات العملاء'!K1130</f>
        <v>30</v>
      </c>
      <c r="I1129">
        <f>'[2]بيانات العملاء'!L1130</f>
        <v>0</v>
      </c>
      <c r="J1129" t="str">
        <f>'[2]بيانات العملاء'!M1130</f>
        <v xml:space="preserve">ضريبى </v>
      </c>
      <c r="K1129">
        <f>'[2]بيانات العملاء'!N1130</f>
        <v>452949068</v>
      </c>
      <c r="L1129">
        <f>'[2]بيانات العملاء'!O1130</f>
        <v>0</v>
      </c>
      <c r="M1129">
        <f>'[2]بيانات العملاء'!P1130</f>
        <v>0</v>
      </c>
      <c r="N1129">
        <f>'[2]بيانات العملاء'!Q1130</f>
        <v>0</v>
      </c>
      <c r="O1129">
        <f>'[2]بيانات العملاء'!R1130</f>
        <v>0</v>
      </c>
    </row>
    <row r="1130" spans="1:15" hidden="1" x14ac:dyDescent="0.25">
      <c r="A1130" t="str">
        <f>'[2]بيانات العملاء'!D1131</f>
        <v>صيدلية د/ محمد فهمي</v>
      </c>
      <c r="B1130" t="str">
        <f>'[2]بيانات العملاء'!E1131</f>
        <v>صيدليات</v>
      </c>
      <c r="C1130" t="str">
        <f>'[2]بيانات العملاء'!F1131</f>
        <v>القاهرة</v>
      </c>
      <c r="D1130" t="str">
        <f>'[2]بيانات العملاء'!G1131</f>
        <v>حدائق حلوان</v>
      </c>
      <c r="E1130" t="str">
        <f>'[2]بيانات العملاء'!H1131</f>
        <v>٣٣ شارع حموده حدائق حلوان الشارع امام محطة مترو حدائق حلوان مباشرةً</v>
      </c>
      <c r="F1130" t="str">
        <f>'[2]بيانات العملاء'!I1131</f>
        <v/>
      </c>
      <c r="G1130">
        <f>'[2]بيانات العملاء'!J1131</f>
        <v>1129</v>
      </c>
      <c r="H1130">
        <f>'[2]بيانات العملاء'!K1131</f>
        <v>30</v>
      </c>
      <c r="I1130">
        <f>'[2]بيانات العملاء'!L1131</f>
        <v>0</v>
      </c>
      <c r="J1130" t="str">
        <f>'[2]بيانات العملاء'!M1131</f>
        <v xml:space="preserve">ضريبى </v>
      </c>
      <c r="K1130">
        <f>'[2]بيانات العملاء'!N1131</f>
        <v>251377938</v>
      </c>
      <c r="L1130">
        <f>'[2]بيانات العملاء'!O1131</f>
        <v>0</v>
      </c>
      <c r="M1130">
        <f>'[2]بيانات العملاء'!P1131</f>
        <v>0</v>
      </c>
      <c r="N1130">
        <f>'[2]بيانات العملاء'!Q1131</f>
        <v>0</v>
      </c>
      <c r="O1130">
        <f>'[2]بيانات العملاء'!R1131</f>
        <v>0</v>
      </c>
    </row>
    <row r="1131" spans="1:15" hidden="1" x14ac:dyDescent="0.25">
      <c r="A1131" t="str">
        <f>'[2]بيانات العملاء'!D1132</f>
        <v>صيدلية د /  حسام عبدالعظيم</v>
      </c>
      <c r="B1131" t="str">
        <f>'[2]بيانات العملاء'!E1132</f>
        <v>صيدليات</v>
      </c>
      <c r="C1131" t="str">
        <f>'[2]بيانات العملاء'!F1132</f>
        <v>القاهرة</v>
      </c>
      <c r="D1131" t="str">
        <f>'[2]بيانات العملاء'!G1132</f>
        <v>زهراء المعادى</v>
      </c>
      <c r="E1131" t="str">
        <f>'[2]بيانات العملاء'!H1132</f>
        <v>برج رقم ١ الشطر ال ١٣ شارع الخمسين زهراء المعادي</v>
      </c>
      <c r="F1131" t="str">
        <f>'[2]بيانات العملاء'!I1132</f>
        <v/>
      </c>
      <c r="G1131">
        <f>'[2]بيانات العملاء'!J1132</f>
        <v>1130</v>
      </c>
      <c r="H1131">
        <f>'[2]بيانات العملاء'!K1132</f>
        <v>30</v>
      </c>
      <c r="I1131">
        <f>'[2]بيانات العملاء'!L1132</f>
        <v>0</v>
      </c>
      <c r="J1131" t="str">
        <f>'[2]بيانات العملاء'!M1132</f>
        <v xml:space="preserve">ضريبى </v>
      </c>
      <c r="K1131">
        <f>'[2]بيانات العملاء'!N1132</f>
        <v>579568237</v>
      </c>
      <c r="L1131">
        <f>'[2]بيانات العملاء'!O1132</f>
        <v>0</v>
      </c>
      <c r="M1131">
        <f>'[2]بيانات العملاء'!P1132</f>
        <v>0</v>
      </c>
      <c r="N1131">
        <f>'[2]بيانات العملاء'!Q1132</f>
        <v>0</v>
      </c>
      <c r="O1131">
        <f>'[2]بيانات العملاء'!R1132</f>
        <v>0</v>
      </c>
    </row>
    <row r="1132" spans="1:15" hidden="1" x14ac:dyDescent="0.25">
      <c r="A1132">
        <f>'[2]بيانات العملاء'!D1133</f>
        <v>0</v>
      </c>
      <c r="B1132">
        <f>'[2]بيانات العملاء'!E1133</f>
        <v>0</v>
      </c>
      <c r="C1132">
        <f>'[2]بيانات العملاء'!F1133</f>
        <v>0</v>
      </c>
      <c r="D1132">
        <f>'[2]بيانات العملاء'!G1133</f>
        <v>0</v>
      </c>
      <c r="E1132">
        <f>'[2]بيانات العملاء'!H1133</f>
        <v>0</v>
      </c>
      <c r="F1132" t="str">
        <f>'[2]بيانات العملاء'!I1133</f>
        <v/>
      </c>
      <c r="G1132">
        <f>'[2]بيانات العملاء'!J1133</f>
        <v>1131</v>
      </c>
      <c r="H1132">
        <f>'[2]بيانات العملاء'!K1133</f>
        <v>0</v>
      </c>
      <c r="I1132">
        <f>'[2]بيانات العملاء'!L1133</f>
        <v>0</v>
      </c>
      <c r="J1132">
        <f>'[2]بيانات العملاء'!M1133</f>
        <v>0</v>
      </c>
      <c r="K1132">
        <f>'[2]بيانات العملاء'!N1133</f>
        <v>0</v>
      </c>
      <c r="L1132">
        <f>'[2]بيانات العملاء'!O1133</f>
        <v>0</v>
      </c>
      <c r="M1132">
        <f>'[2]بيانات العملاء'!P1133</f>
        <v>0</v>
      </c>
      <c r="N1132">
        <f>'[2]بيانات العملاء'!Q1133</f>
        <v>0</v>
      </c>
      <c r="O1132">
        <f>'[2]بيانات العملاء'!R1133</f>
        <v>0</v>
      </c>
    </row>
    <row r="1133" spans="1:15" hidden="1" x14ac:dyDescent="0.25">
      <c r="A1133" t="str">
        <f>'[2]بيانات العملاء'!D1134</f>
        <v>صيدليات خليل</v>
      </c>
      <c r="B1133" t="str">
        <f>'[2]بيانات العملاء'!E1134</f>
        <v>صيدليات</v>
      </c>
      <c r="C1133" t="str">
        <f>'[2]بيانات العملاء'!F1134</f>
        <v>اسيوط</v>
      </c>
      <c r="D1133" t="str">
        <f>'[2]بيانات العملاء'!G1134</f>
        <v>اسيوط</v>
      </c>
      <c r="E1133" t="str">
        <f>'[2]بيانات العملاء'!H1134</f>
        <v>شارع الجمهورية - خلف البنك الأهلى - امام جوتن للدهانات</v>
      </c>
      <c r="F1133" t="str">
        <f>'[2]بيانات العملاء'!I1134</f>
        <v/>
      </c>
      <c r="G1133">
        <f>'[2]بيانات العملاء'!J1134</f>
        <v>1132</v>
      </c>
      <c r="H1133">
        <f>'[2]بيانات العملاء'!K1134</f>
        <v>0</v>
      </c>
      <c r="I1133" t="str">
        <f>'[2]بيانات العملاء'!L1134</f>
        <v>كاش</v>
      </c>
      <c r="J1133" t="str">
        <f>'[2]بيانات العملاء'!M1134</f>
        <v xml:space="preserve">ضريبى </v>
      </c>
      <c r="K1133">
        <f>'[2]بيانات العملاء'!N1134</f>
        <v>648181650</v>
      </c>
      <c r="L1133">
        <f>'[2]بيانات العملاء'!O1134</f>
        <v>0</v>
      </c>
      <c r="M1133">
        <f>'[2]بيانات العملاء'!P1134</f>
        <v>0</v>
      </c>
      <c r="N1133">
        <f>'[2]بيانات العملاء'!Q1134</f>
        <v>0</v>
      </c>
      <c r="O1133">
        <f>'[2]بيانات العملاء'!R1134</f>
        <v>0</v>
      </c>
    </row>
    <row r="1134" spans="1:15" hidden="1" x14ac:dyDescent="0.25">
      <c r="A1134" t="str">
        <f>'[2]بيانات العملاء'!D1135</f>
        <v xml:space="preserve">صيدلية د / ريهام محمود </v>
      </c>
      <c r="B1134" t="str">
        <f>'[2]بيانات العملاء'!E1135</f>
        <v>صيدليات</v>
      </c>
      <c r="C1134" t="str">
        <f>'[2]بيانات العملاء'!F1135</f>
        <v>المنيا</v>
      </c>
      <c r="D1134" t="str">
        <f>'[2]بيانات العملاء'!G1135</f>
        <v>قسم ثانى المنيا</v>
      </c>
      <c r="E1134" t="str">
        <f>'[2]بيانات العملاء'!H1135</f>
        <v>عمارة المشتل - عمارة 1 - شقة 1</v>
      </c>
      <c r="F1134" t="str">
        <f>'[2]بيانات العملاء'!I1135</f>
        <v/>
      </c>
      <c r="G1134">
        <f>'[2]بيانات العملاء'!J1135</f>
        <v>1133</v>
      </c>
      <c r="H1134">
        <f>'[2]بيانات العملاء'!K1135</f>
        <v>0</v>
      </c>
      <c r="I1134" t="str">
        <f>'[2]بيانات العملاء'!L1135</f>
        <v>كاش</v>
      </c>
      <c r="J1134" t="str">
        <f>'[2]بيانات العملاء'!M1135</f>
        <v xml:space="preserve">ضريبى </v>
      </c>
      <c r="K1134">
        <f>'[2]بيانات العملاء'!N1135</f>
        <v>210446560</v>
      </c>
      <c r="L1134">
        <f>'[2]بيانات العملاء'!O1135</f>
        <v>0</v>
      </c>
      <c r="M1134">
        <f>'[2]بيانات العملاء'!P1135</f>
        <v>0</v>
      </c>
      <c r="N1134">
        <f>'[2]بيانات العملاء'!Q1135</f>
        <v>0</v>
      </c>
      <c r="O1134">
        <f>'[2]بيانات العملاء'!R1135</f>
        <v>0</v>
      </c>
    </row>
    <row r="1135" spans="1:15" hidden="1" x14ac:dyDescent="0.25">
      <c r="A1135" t="str">
        <f>'[2]بيانات العملاء'!D1136</f>
        <v>صيدلية احمد و احمد</v>
      </c>
      <c r="B1135" t="str">
        <f>'[2]بيانات العملاء'!E1136</f>
        <v>صيدليات</v>
      </c>
      <c r="C1135" t="str">
        <f>'[2]بيانات العملاء'!F1136</f>
        <v>بنى سويف</v>
      </c>
      <c r="D1135" t="str">
        <f>'[2]بيانات العملاء'!G1136</f>
        <v>بنى سويف اول</v>
      </c>
      <c r="E1135" t="str">
        <f>'[2]بيانات العملاء'!H1136</f>
        <v>الحكامنه - مركز بنى سويف</v>
      </c>
      <c r="F1135" t="str">
        <f>'[2]بيانات العملاء'!I1136</f>
        <v/>
      </c>
      <c r="G1135">
        <f>'[2]بيانات العملاء'!J1136</f>
        <v>1134</v>
      </c>
      <c r="H1135">
        <f>'[2]بيانات العملاء'!K1136</f>
        <v>0</v>
      </c>
      <c r="I1135" t="str">
        <f>'[2]بيانات العملاء'!L1136</f>
        <v>كاش</v>
      </c>
      <c r="J1135" t="str">
        <f>'[2]بيانات العملاء'!M1136</f>
        <v xml:space="preserve">ضريبى </v>
      </c>
      <c r="K1135">
        <f>'[2]بيانات العملاء'!N1136</f>
        <v>421076933</v>
      </c>
      <c r="L1135">
        <f>'[2]بيانات العملاء'!O1136</f>
        <v>0</v>
      </c>
      <c r="M1135">
        <f>'[2]بيانات العملاء'!P1136</f>
        <v>0</v>
      </c>
      <c r="N1135">
        <f>'[2]بيانات العملاء'!Q1136</f>
        <v>0</v>
      </c>
      <c r="O1135">
        <f>'[2]بيانات العملاء'!R1136</f>
        <v>0</v>
      </c>
    </row>
    <row r="1136" spans="1:15" hidden="1" x14ac:dyDescent="0.25">
      <c r="A1136" t="str">
        <f>'[2]بيانات العملاء'!D1137</f>
        <v>صيدلية زمزم</v>
      </c>
      <c r="B1136" t="str">
        <f>'[2]بيانات العملاء'!E1137</f>
        <v>صيدليات</v>
      </c>
      <c r="C1136" t="str">
        <f>'[2]بيانات العملاء'!F1137</f>
        <v>المنيا</v>
      </c>
      <c r="D1136" t="str">
        <f>'[2]بيانات العملاء'!G1137</f>
        <v>المنيا</v>
      </c>
      <c r="E1136" t="str">
        <f>'[2]بيانات العملاء'!H1137</f>
        <v>المنيا</v>
      </c>
      <c r="F1136" t="str">
        <f>'[2]بيانات العملاء'!I1137</f>
        <v/>
      </c>
      <c r="G1136">
        <f>'[2]بيانات العملاء'!J1137</f>
        <v>1135</v>
      </c>
      <c r="H1136">
        <f>'[2]بيانات العملاء'!K1137</f>
        <v>30</v>
      </c>
      <c r="I1136" t="str">
        <f>'[2]بيانات العملاء'!L1137</f>
        <v>كاش</v>
      </c>
      <c r="J1136" t="str">
        <f>'[2]بيانات العملاء'!M1137</f>
        <v>امر توريد</v>
      </c>
      <c r="K1136">
        <f>'[2]بيانات العملاء'!N1137</f>
        <v>0</v>
      </c>
      <c r="L1136">
        <f>'[2]بيانات العملاء'!O1137</f>
        <v>0</v>
      </c>
      <c r="M1136">
        <f>'[2]بيانات العملاء'!P1137</f>
        <v>0</v>
      </c>
      <c r="N1136">
        <f>'[2]بيانات العملاء'!Q1137</f>
        <v>0</v>
      </c>
      <c r="O1136">
        <f>'[2]بيانات العملاء'!R1137</f>
        <v>0</v>
      </c>
    </row>
    <row r="1137" spans="1:15" hidden="1" x14ac:dyDescent="0.25">
      <c r="A1137" t="s">
        <v>147</v>
      </c>
      <c r="B1137" t="str">
        <f>'[2]بيانات العملاء'!E1138</f>
        <v>صيدليات</v>
      </c>
      <c r="C1137" t="s">
        <v>148</v>
      </c>
      <c r="D1137" t="s">
        <v>149</v>
      </c>
      <c r="E1137" t="s">
        <v>150</v>
      </c>
      <c r="F1137" t="str">
        <f>'[2]بيانات العملاء'!I1138</f>
        <v/>
      </c>
      <c r="G1137">
        <f>'[2]بيانات العملاء'!J1138</f>
        <v>1136</v>
      </c>
      <c r="H1137">
        <f>'[2]بيانات العملاء'!K1138</f>
        <v>30</v>
      </c>
      <c r="I1137" t="s">
        <v>151</v>
      </c>
      <c r="J1137" t="s">
        <v>140</v>
      </c>
      <c r="K1137">
        <v>339897082</v>
      </c>
      <c r="L1137">
        <f>'[2]بيانات العملاء'!O1138</f>
        <v>0</v>
      </c>
      <c r="M1137">
        <f>'[2]بيانات العملاء'!P1138</f>
        <v>0</v>
      </c>
      <c r="N1137">
        <f>'[2]بيانات العملاء'!Q1138</f>
        <v>0</v>
      </c>
      <c r="O1137">
        <f>'[2]بيانات العملاء'!R1138</f>
        <v>0</v>
      </c>
    </row>
    <row r="1138" spans="1:15" hidden="1" x14ac:dyDescent="0.25">
      <c r="A1138">
        <f>'[2]بيانات العملاء'!D1139</f>
        <v>0</v>
      </c>
      <c r="B1138" t="str">
        <f>'[2]بيانات العملاء'!E1139</f>
        <v>صيدليات</v>
      </c>
      <c r="C1138">
        <f>'[2]بيانات العملاء'!F1139</f>
        <v>0</v>
      </c>
      <c r="D1138">
        <f>'[2]بيانات العملاء'!G1139</f>
        <v>0</v>
      </c>
      <c r="E1138">
        <f>'[2]بيانات العملاء'!H1139</f>
        <v>0</v>
      </c>
      <c r="F1138" t="str">
        <f>'[2]بيانات العملاء'!I1139</f>
        <v/>
      </c>
      <c r="G1138">
        <f>'[2]بيانات العملاء'!J1139</f>
        <v>1137</v>
      </c>
      <c r="H1138">
        <f>'[2]بيانات العملاء'!K1139</f>
        <v>30</v>
      </c>
      <c r="I1138">
        <f>'[2]بيانات العملاء'!L1139</f>
        <v>0</v>
      </c>
      <c r="J1138" t="str">
        <f>'[2]بيانات العملاء'!M1139</f>
        <v>امر توريد</v>
      </c>
      <c r="K1138">
        <f>'[2]بيانات العملاء'!N1139</f>
        <v>0</v>
      </c>
      <c r="L1138">
        <f>'[2]بيانات العملاء'!O1139</f>
        <v>0</v>
      </c>
      <c r="M1138">
        <f>'[2]بيانات العملاء'!P1139</f>
        <v>0</v>
      </c>
      <c r="N1138">
        <f>'[2]بيانات العملاء'!Q1139</f>
        <v>0</v>
      </c>
      <c r="O1138">
        <f>'[2]بيانات العملاء'!R1139</f>
        <v>0</v>
      </c>
    </row>
    <row r="1139" spans="1:15" hidden="1" x14ac:dyDescent="0.25">
      <c r="A1139">
        <f>'[2]بيانات العملاء'!D1140</f>
        <v>0</v>
      </c>
      <c r="B1139" t="str">
        <f>'[2]بيانات العملاء'!E1140</f>
        <v>صيدليات</v>
      </c>
      <c r="C1139">
        <f>'[2]بيانات العملاء'!F1140</f>
        <v>0</v>
      </c>
      <c r="D1139">
        <f>'[2]بيانات العملاء'!G1140</f>
        <v>0</v>
      </c>
      <c r="E1139">
        <f>'[2]بيانات العملاء'!H1140</f>
        <v>0</v>
      </c>
      <c r="F1139" t="str">
        <f>'[2]بيانات العملاء'!I1140</f>
        <v/>
      </c>
      <c r="G1139">
        <f>'[2]بيانات العملاء'!J1140</f>
        <v>1138</v>
      </c>
      <c r="H1139">
        <f>'[2]بيانات العملاء'!K1140</f>
        <v>30</v>
      </c>
      <c r="I1139">
        <f>'[2]بيانات العملاء'!L1140</f>
        <v>0</v>
      </c>
      <c r="J1139" t="str">
        <f>'[2]بيانات العملاء'!M1140</f>
        <v>امر توريد</v>
      </c>
      <c r="K1139">
        <f>'[2]بيانات العملاء'!N1140</f>
        <v>0</v>
      </c>
      <c r="L1139">
        <f>'[2]بيانات العملاء'!O1140</f>
        <v>0</v>
      </c>
      <c r="M1139">
        <f>'[2]بيانات العملاء'!P1140</f>
        <v>0</v>
      </c>
      <c r="N1139">
        <f>'[2]بيانات العملاء'!Q1140</f>
        <v>0</v>
      </c>
      <c r="O1139">
        <f>'[2]بيانات العملاء'!R1140</f>
        <v>0</v>
      </c>
    </row>
    <row r="1140" spans="1:15" hidden="1" x14ac:dyDescent="0.25">
      <c r="A1140">
        <f>'[2]بيانات العملاء'!D1141</f>
        <v>0</v>
      </c>
      <c r="B1140" t="str">
        <f>'[2]بيانات العملاء'!E1141</f>
        <v>صيدليات</v>
      </c>
      <c r="C1140">
        <f>'[2]بيانات العملاء'!F1141</f>
        <v>0</v>
      </c>
      <c r="D1140">
        <f>'[2]بيانات العملاء'!G1141</f>
        <v>0</v>
      </c>
      <c r="E1140">
        <f>'[2]بيانات العملاء'!H1141</f>
        <v>0</v>
      </c>
      <c r="F1140" t="str">
        <f>'[2]بيانات العملاء'!I1141</f>
        <v/>
      </c>
      <c r="G1140">
        <f>'[2]بيانات العملاء'!J1141</f>
        <v>1139</v>
      </c>
      <c r="H1140">
        <f>'[2]بيانات العملاء'!K1141</f>
        <v>30</v>
      </c>
      <c r="I1140">
        <f>'[2]بيانات العملاء'!L1141</f>
        <v>0</v>
      </c>
      <c r="J1140" t="str">
        <f>'[2]بيانات العملاء'!M1141</f>
        <v>امر توريد</v>
      </c>
      <c r="K1140">
        <f>'[2]بيانات العملاء'!N1141</f>
        <v>0</v>
      </c>
      <c r="L1140">
        <f>'[2]بيانات العملاء'!O1141</f>
        <v>0</v>
      </c>
      <c r="M1140">
        <f>'[2]بيانات العملاء'!P1141</f>
        <v>0</v>
      </c>
      <c r="N1140">
        <f>'[2]بيانات العملاء'!Q1141</f>
        <v>0</v>
      </c>
      <c r="O1140">
        <f>'[2]بيانات العملاء'!R1141</f>
        <v>0</v>
      </c>
    </row>
    <row r="1141" spans="1:15" hidden="1" x14ac:dyDescent="0.25">
      <c r="A1141">
        <f>'[2]بيانات العملاء'!D1142</f>
        <v>0</v>
      </c>
      <c r="B1141" t="str">
        <f>'[2]بيانات العملاء'!E1142</f>
        <v>صيدليات</v>
      </c>
      <c r="C1141">
        <f>'[2]بيانات العملاء'!F1142</f>
        <v>0</v>
      </c>
      <c r="D1141">
        <f>'[2]بيانات العملاء'!G1142</f>
        <v>0</v>
      </c>
      <c r="E1141">
        <f>'[2]بيانات العملاء'!H1142</f>
        <v>0</v>
      </c>
      <c r="F1141" t="str">
        <f>'[2]بيانات العملاء'!I1142</f>
        <v/>
      </c>
      <c r="G1141">
        <f>'[2]بيانات العملاء'!J1142</f>
        <v>1140</v>
      </c>
      <c r="H1141">
        <f>'[2]بيانات العملاء'!K1142</f>
        <v>30</v>
      </c>
      <c r="I1141">
        <f>'[2]بيانات العملاء'!L1142</f>
        <v>0</v>
      </c>
      <c r="J1141" t="str">
        <f>'[2]بيانات العملاء'!M1142</f>
        <v>امر توريد</v>
      </c>
      <c r="K1141">
        <f>'[2]بيانات العملاء'!N1142</f>
        <v>0</v>
      </c>
      <c r="L1141">
        <f>'[2]بيانات العملاء'!O1142</f>
        <v>0</v>
      </c>
      <c r="M1141">
        <f>'[2]بيانات العملاء'!P1142</f>
        <v>0</v>
      </c>
      <c r="N1141">
        <f>'[2]بيانات العملاء'!Q1142</f>
        <v>0</v>
      </c>
      <c r="O1141">
        <f>'[2]بيانات العملاء'!R1142</f>
        <v>0</v>
      </c>
    </row>
    <row r="1142" spans="1:15" hidden="1" x14ac:dyDescent="0.25">
      <c r="A1142">
        <f>'[2]بيانات العملاء'!D1143</f>
        <v>0</v>
      </c>
      <c r="B1142" t="str">
        <f>'[2]بيانات العملاء'!E1143</f>
        <v>صيدليات</v>
      </c>
      <c r="C1142">
        <f>'[2]بيانات العملاء'!F1143</f>
        <v>0</v>
      </c>
      <c r="D1142">
        <f>'[2]بيانات العملاء'!G1143</f>
        <v>0</v>
      </c>
      <c r="E1142">
        <f>'[2]بيانات العملاء'!H1143</f>
        <v>0</v>
      </c>
      <c r="F1142" t="str">
        <f>'[2]بيانات العملاء'!I1143</f>
        <v/>
      </c>
      <c r="G1142">
        <f>'[2]بيانات العملاء'!J1143</f>
        <v>1141</v>
      </c>
      <c r="H1142">
        <f>'[2]بيانات العملاء'!K1143</f>
        <v>30</v>
      </c>
      <c r="I1142">
        <f>'[2]بيانات العملاء'!L1143</f>
        <v>0</v>
      </c>
      <c r="J1142" t="str">
        <f>'[2]بيانات العملاء'!M1143</f>
        <v>امر توريد</v>
      </c>
      <c r="K1142">
        <f>'[2]بيانات العملاء'!N1143</f>
        <v>0</v>
      </c>
      <c r="L1142">
        <f>'[2]بيانات العملاء'!O1143</f>
        <v>0</v>
      </c>
      <c r="M1142">
        <f>'[2]بيانات العملاء'!P1143</f>
        <v>0</v>
      </c>
      <c r="N1142">
        <f>'[2]بيانات العملاء'!Q1143</f>
        <v>0</v>
      </c>
      <c r="O1142">
        <f>'[2]بيانات العملاء'!R1143</f>
        <v>0</v>
      </c>
    </row>
    <row r="1143" spans="1:15" hidden="1" x14ac:dyDescent="0.25">
      <c r="A1143">
        <f>'[2]بيانات العملاء'!D1144</f>
        <v>0</v>
      </c>
      <c r="B1143" t="str">
        <f>'[2]بيانات العملاء'!E1144</f>
        <v>صيدليات</v>
      </c>
      <c r="C1143">
        <f>'[2]بيانات العملاء'!F1144</f>
        <v>0</v>
      </c>
      <c r="D1143">
        <f>'[2]بيانات العملاء'!G1144</f>
        <v>0</v>
      </c>
      <c r="E1143">
        <f>'[2]بيانات العملاء'!H1144</f>
        <v>0</v>
      </c>
      <c r="F1143" t="str">
        <f>'[2]بيانات العملاء'!I1144</f>
        <v/>
      </c>
      <c r="G1143">
        <f>'[2]بيانات العملاء'!J1144</f>
        <v>1142</v>
      </c>
      <c r="H1143">
        <f>'[2]بيانات العملاء'!K1144</f>
        <v>30</v>
      </c>
      <c r="I1143">
        <f>'[2]بيانات العملاء'!L1144</f>
        <v>0</v>
      </c>
      <c r="J1143" t="str">
        <f>'[2]بيانات العملاء'!M1144</f>
        <v>امر توريد</v>
      </c>
      <c r="K1143">
        <f>'[2]بيانات العملاء'!N1144</f>
        <v>0</v>
      </c>
      <c r="L1143">
        <f>'[2]بيانات العملاء'!O1144</f>
        <v>0</v>
      </c>
      <c r="M1143">
        <f>'[2]بيانات العملاء'!P1144</f>
        <v>0</v>
      </c>
      <c r="N1143">
        <f>'[2]بيانات العملاء'!Q1144</f>
        <v>0</v>
      </c>
      <c r="O1143">
        <f>'[2]بيانات العملاء'!R1144</f>
        <v>0</v>
      </c>
    </row>
    <row r="1144" spans="1:15" hidden="1" x14ac:dyDescent="0.25">
      <c r="A1144">
        <f>'[2]بيانات العملاء'!D1145</f>
        <v>0</v>
      </c>
      <c r="B1144" t="str">
        <f>'[2]بيانات العملاء'!E1145</f>
        <v>صيدليات</v>
      </c>
      <c r="C1144">
        <f>'[2]بيانات العملاء'!F1145</f>
        <v>0</v>
      </c>
      <c r="D1144">
        <f>'[2]بيانات العملاء'!G1145</f>
        <v>0</v>
      </c>
      <c r="E1144">
        <f>'[2]بيانات العملاء'!H1145</f>
        <v>0</v>
      </c>
      <c r="F1144" t="str">
        <f>'[2]بيانات العملاء'!I1145</f>
        <v/>
      </c>
      <c r="G1144">
        <f>'[2]بيانات العملاء'!J1145</f>
        <v>1143</v>
      </c>
      <c r="H1144">
        <f>'[2]بيانات العملاء'!K1145</f>
        <v>30</v>
      </c>
      <c r="I1144">
        <f>'[2]بيانات العملاء'!L1145</f>
        <v>0</v>
      </c>
      <c r="J1144" t="str">
        <f>'[2]بيانات العملاء'!M1145</f>
        <v>امر توريد</v>
      </c>
      <c r="K1144">
        <f>'[2]بيانات العملاء'!N1145</f>
        <v>0</v>
      </c>
      <c r="L1144">
        <f>'[2]بيانات العملاء'!O1145</f>
        <v>0</v>
      </c>
      <c r="M1144">
        <f>'[2]بيانات العملاء'!P1145</f>
        <v>0</v>
      </c>
      <c r="N1144">
        <f>'[2]بيانات العملاء'!Q1145</f>
        <v>0</v>
      </c>
      <c r="O1144">
        <f>'[2]بيانات العملاء'!R1145</f>
        <v>0</v>
      </c>
    </row>
    <row r="1145" spans="1:15" hidden="1" x14ac:dyDescent="0.25">
      <c r="A1145">
        <f>'[2]بيانات العملاء'!D1146</f>
        <v>0</v>
      </c>
      <c r="B1145" t="str">
        <f>'[2]بيانات العملاء'!E1146</f>
        <v>صيدليات</v>
      </c>
      <c r="C1145">
        <f>'[2]بيانات العملاء'!F1146</f>
        <v>0</v>
      </c>
      <c r="D1145">
        <f>'[2]بيانات العملاء'!G1146</f>
        <v>0</v>
      </c>
      <c r="E1145">
        <f>'[2]بيانات العملاء'!H1146</f>
        <v>0</v>
      </c>
      <c r="F1145" t="str">
        <f>'[2]بيانات العملاء'!I1146</f>
        <v/>
      </c>
      <c r="G1145">
        <f>'[2]بيانات العملاء'!J1146</f>
        <v>1144</v>
      </c>
      <c r="H1145">
        <f>'[2]بيانات العملاء'!K1146</f>
        <v>30</v>
      </c>
      <c r="I1145">
        <f>'[2]بيانات العملاء'!L1146</f>
        <v>0</v>
      </c>
      <c r="J1145" t="str">
        <f>'[2]بيانات العملاء'!M1146</f>
        <v>امر توريد</v>
      </c>
      <c r="K1145">
        <f>'[2]بيانات العملاء'!N1146</f>
        <v>0</v>
      </c>
      <c r="L1145">
        <f>'[2]بيانات العملاء'!O1146</f>
        <v>0</v>
      </c>
      <c r="M1145">
        <f>'[2]بيانات العملاء'!P1146</f>
        <v>0</v>
      </c>
      <c r="N1145">
        <f>'[2]بيانات العملاء'!Q1146</f>
        <v>0</v>
      </c>
      <c r="O1145">
        <f>'[2]بيانات العملاء'!R1146</f>
        <v>0</v>
      </c>
    </row>
    <row r="1146" spans="1:15" hidden="1" x14ac:dyDescent="0.25">
      <c r="A1146">
        <f>'[2]بيانات العملاء'!D1147</f>
        <v>0</v>
      </c>
      <c r="B1146" t="str">
        <f>'[2]بيانات العملاء'!E1147</f>
        <v>صيدليات</v>
      </c>
      <c r="C1146">
        <f>'[2]بيانات العملاء'!F1147</f>
        <v>0</v>
      </c>
      <c r="D1146">
        <f>'[2]بيانات العملاء'!G1147</f>
        <v>0</v>
      </c>
      <c r="E1146">
        <f>'[2]بيانات العملاء'!H1147</f>
        <v>0</v>
      </c>
      <c r="F1146" t="str">
        <f>'[2]بيانات العملاء'!I1147</f>
        <v/>
      </c>
      <c r="G1146">
        <f>'[2]بيانات العملاء'!J1147</f>
        <v>1145</v>
      </c>
      <c r="H1146">
        <f>'[2]بيانات العملاء'!K1147</f>
        <v>30</v>
      </c>
      <c r="I1146">
        <f>'[2]بيانات العملاء'!L1147</f>
        <v>0</v>
      </c>
      <c r="J1146" t="str">
        <f>'[2]بيانات العملاء'!M1147</f>
        <v>امر توريد</v>
      </c>
      <c r="K1146">
        <f>'[2]بيانات العملاء'!N1147</f>
        <v>0</v>
      </c>
      <c r="L1146">
        <f>'[2]بيانات العملاء'!O1147</f>
        <v>0</v>
      </c>
      <c r="M1146">
        <f>'[2]بيانات العملاء'!P1147</f>
        <v>0</v>
      </c>
      <c r="N1146">
        <f>'[2]بيانات العملاء'!Q1147</f>
        <v>0</v>
      </c>
      <c r="O1146">
        <f>'[2]بيانات العملاء'!R1147</f>
        <v>0</v>
      </c>
    </row>
    <row r="1147" spans="1:15" hidden="1" x14ac:dyDescent="0.25">
      <c r="A1147">
        <f>'[2]بيانات العملاء'!D1148</f>
        <v>0</v>
      </c>
      <c r="B1147" t="str">
        <f>'[2]بيانات العملاء'!E1148</f>
        <v>صيدليات</v>
      </c>
      <c r="C1147">
        <f>'[2]بيانات العملاء'!F1148</f>
        <v>0</v>
      </c>
      <c r="D1147">
        <f>'[2]بيانات العملاء'!G1148</f>
        <v>0</v>
      </c>
      <c r="E1147">
        <f>'[2]بيانات العملاء'!H1148</f>
        <v>0</v>
      </c>
      <c r="F1147" t="str">
        <f>'[2]بيانات العملاء'!I1148</f>
        <v/>
      </c>
      <c r="G1147">
        <f>'[2]بيانات العملاء'!J1148</f>
        <v>1146</v>
      </c>
      <c r="H1147">
        <f>'[2]بيانات العملاء'!K1148</f>
        <v>30</v>
      </c>
      <c r="I1147">
        <f>'[2]بيانات العملاء'!L1148</f>
        <v>0</v>
      </c>
      <c r="J1147" t="str">
        <f>'[2]بيانات العملاء'!M1148</f>
        <v>امر توريد</v>
      </c>
      <c r="K1147">
        <f>'[2]بيانات العملاء'!N1148</f>
        <v>0</v>
      </c>
      <c r="L1147">
        <f>'[2]بيانات العملاء'!O1148</f>
        <v>0</v>
      </c>
      <c r="M1147">
        <f>'[2]بيانات العملاء'!P1148</f>
        <v>0</v>
      </c>
      <c r="N1147">
        <f>'[2]بيانات العملاء'!Q1148</f>
        <v>0</v>
      </c>
      <c r="O1147">
        <f>'[2]بيانات العملاء'!R1148</f>
        <v>0</v>
      </c>
    </row>
    <row r="1148" spans="1:15" hidden="1" x14ac:dyDescent="0.25">
      <c r="A1148">
        <f>'[2]بيانات العملاء'!D1149</f>
        <v>0</v>
      </c>
      <c r="B1148" t="str">
        <f>'[2]بيانات العملاء'!E1149</f>
        <v>صيدليات</v>
      </c>
      <c r="C1148">
        <f>'[2]بيانات العملاء'!F1149</f>
        <v>0</v>
      </c>
      <c r="D1148">
        <f>'[2]بيانات العملاء'!G1149</f>
        <v>0</v>
      </c>
      <c r="E1148">
        <f>'[2]بيانات العملاء'!H1149</f>
        <v>0</v>
      </c>
      <c r="F1148" t="str">
        <f>'[2]بيانات العملاء'!I1149</f>
        <v/>
      </c>
      <c r="G1148">
        <f>'[2]بيانات العملاء'!J1149</f>
        <v>1147</v>
      </c>
      <c r="H1148">
        <f>'[2]بيانات العملاء'!K1149</f>
        <v>30</v>
      </c>
      <c r="I1148">
        <f>'[2]بيانات العملاء'!L1149</f>
        <v>0</v>
      </c>
      <c r="J1148" t="str">
        <f>'[2]بيانات العملاء'!M1149</f>
        <v>امر توريد</v>
      </c>
      <c r="K1148">
        <f>'[2]بيانات العملاء'!N1149</f>
        <v>0</v>
      </c>
      <c r="L1148">
        <f>'[2]بيانات العملاء'!O1149</f>
        <v>0</v>
      </c>
      <c r="M1148">
        <f>'[2]بيانات العملاء'!P1149</f>
        <v>0</v>
      </c>
      <c r="N1148">
        <f>'[2]بيانات العملاء'!Q1149</f>
        <v>0</v>
      </c>
      <c r="O1148">
        <f>'[2]بيانات العملاء'!R1149</f>
        <v>0</v>
      </c>
    </row>
    <row r="1149" spans="1:15" hidden="1" x14ac:dyDescent="0.25">
      <c r="A1149">
        <f>'[2]بيانات العملاء'!D1150</f>
        <v>0</v>
      </c>
      <c r="B1149" t="str">
        <f>'[2]بيانات العملاء'!E1150</f>
        <v>صيدليات</v>
      </c>
      <c r="C1149">
        <f>'[2]بيانات العملاء'!F1150</f>
        <v>0</v>
      </c>
      <c r="D1149">
        <f>'[2]بيانات العملاء'!G1150</f>
        <v>0</v>
      </c>
      <c r="E1149">
        <f>'[2]بيانات العملاء'!H1150</f>
        <v>0</v>
      </c>
      <c r="F1149" t="str">
        <f>'[2]بيانات العملاء'!I1150</f>
        <v/>
      </c>
      <c r="G1149">
        <f>'[2]بيانات العملاء'!J1150</f>
        <v>1148</v>
      </c>
      <c r="H1149">
        <f>'[2]بيانات العملاء'!K1150</f>
        <v>30</v>
      </c>
      <c r="I1149">
        <f>'[2]بيانات العملاء'!L1150</f>
        <v>0</v>
      </c>
      <c r="J1149" t="str">
        <f>'[2]بيانات العملاء'!M1150</f>
        <v>امر توريد</v>
      </c>
      <c r="K1149">
        <f>'[2]بيانات العملاء'!N1150</f>
        <v>0</v>
      </c>
      <c r="L1149">
        <f>'[2]بيانات العملاء'!O1150</f>
        <v>0</v>
      </c>
      <c r="M1149">
        <f>'[2]بيانات العملاء'!P1150</f>
        <v>0</v>
      </c>
      <c r="N1149">
        <f>'[2]بيانات العملاء'!Q1150</f>
        <v>0</v>
      </c>
      <c r="O1149">
        <f>'[2]بيانات العملاء'!R1150</f>
        <v>0</v>
      </c>
    </row>
    <row r="1150" spans="1:15" hidden="1" x14ac:dyDescent="0.25">
      <c r="A1150">
        <f>'[2]بيانات العملاء'!D1151</f>
        <v>0</v>
      </c>
      <c r="B1150" t="str">
        <f>'[2]بيانات العملاء'!E1151</f>
        <v>صيدليات</v>
      </c>
      <c r="C1150">
        <f>'[2]بيانات العملاء'!F1151</f>
        <v>0</v>
      </c>
      <c r="D1150">
        <f>'[2]بيانات العملاء'!G1151</f>
        <v>0</v>
      </c>
      <c r="E1150">
        <f>'[2]بيانات العملاء'!H1151</f>
        <v>0</v>
      </c>
      <c r="F1150" t="str">
        <f>'[2]بيانات العملاء'!I1151</f>
        <v/>
      </c>
      <c r="G1150">
        <f>'[2]بيانات العملاء'!J1151</f>
        <v>1149</v>
      </c>
      <c r="H1150">
        <f>'[2]بيانات العملاء'!K1151</f>
        <v>30</v>
      </c>
      <c r="I1150">
        <f>'[2]بيانات العملاء'!L1151</f>
        <v>0</v>
      </c>
      <c r="J1150" t="str">
        <f>'[2]بيانات العملاء'!M1151</f>
        <v>امر توريد</v>
      </c>
      <c r="K1150">
        <f>'[2]بيانات العملاء'!N1151</f>
        <v>0</v>
      </c>
      <c r="L1150">
        <f>'[2]بيانات العملاء'!O1151</f>
        <v>0</v>
      </c>
      <c r="M1150">
        <f>'[2]بيانات العملاء'!P1151</f>
        <v>0</v>
      </c>
      <c r="N1150">
        <f>'[2]بيانات العملاء'!Q1151</f>
        <v>0</v>
      </c>
      <c r="O1150">
        <f>'[2]بيانات العملاء'!R1151</f>
        <v>0</v>
      </c>
    </row>
    <row r="1151" spans="1:15" hidden="1" x14ac:dyDescent="0.25">
      <c r="A1151">
        <f>'[2]بيانات العملاء'!D1152</f>
        <v>0</v>
      </c>
      <c r="B1151" t="str">
        <f>'[2]بيانات العملاء'!E1152</f>
        <v>صيدليات</v>
      </c>
      <c r="C1151">
        <f>'[2]بيانات العملاء'!F1152</f>
        <v>0</v>
      </c>
      <c r="D1151">
        <f>'[2]بيانات العملاء'!G1152</f>
        <v>0</v>
      </c>
      <c r="E1151">
        <f>'[2]بيانات العملاء'!H1152</f>
        <v>0</v>
      </c>
      <c r="F1151" t="str">
        <f>'[2]بيانات العملاء'!I1152</f>
        <v/>
      </c>
      <c r="G1151">
        <f>'[2]بيانات العملاء'!J1152</f>
        <v>1150</v>
      </c>
      <c r="H1151">
        <f>'[2]بيانات العملاء'!K1152</f>
        <v>30</v>
      </c>
      <c r="I1151">
        <f>'[2]بيانات العملاء'!L1152</f>
        <v>0</v>
      </c>
      <c r="J1151" t="str">
        <f>'[2]بيانات العملاء'!M1152</f>
        <v>امر توريد</v>
      </c>
      <c r="K1151">
        <f>'[2]بيانات العملاء'!N1152</f>
        <v>0</v>
      </c>
      <c r="L1151">
        <f>'[2]بيانات العملاء'!O1152</f>
        <v>0</v>
      </c>
      <c r="M1151">
        <f>'[2]بيانات العملاء'!P1152</f>
        <v>0</v>
      </c>
      <c r="N1151">
        <f>'[2]بيانات العملاء'!Q1152</f>
        <v>0</v>
      </c>
      <c r="O1151">
        <f>'[2]بيانات العملاء'!R1152</f>
        <v>0</v>
      </c>
    </row>
    <row r="1152" spans="1:15" hidden="1" x14ac:dyDescent="0.25">
      <c r="A1152">
        <f>'[2]بيانات العملاء'!D1153</f>
        <v>0</v>
      </c>
      <c r="B1152" t="str">
        <f>'[2]بيانات العملاء'!E1153</f>
        <v>صيدليات</v>
      </c>
      <c r="C1152">
        <f>'[2]بيانات العملاء'!F1153</f>
        <v>0</v>
      </c>
      <c r="D1152">
        <f>'[2]بيانات العملاء'!G1153</f>
        <v>0</v>
      </c>
      <c r="E1152">
        <f>'[2]بيانات العملاء'!H1153</f>
        <v>0</v>
      </c>
      <c r="F1152" t="str">
        <f>'[2]بيانات العملاء'!I1153</f>
        <v/>
      </c>
      <c r="G1152">
        <f>'[2]بيانات العملاء'!J1153</f>
        <v>1151</v>
      </c>
      <c r="H1152">
        <f>'[2]بيانات العملاء'!K1153</f>
        <v>30</v>
      </c>
      <c r="I1152">
        <f>'[2]بيانات العملاء'!L1153</f>
        <v>0</v>
      </c>
      <c r="J1152" t="str">
        <f>'[2]بيانات العملاء'!M1153</f>
        <v>امر توريد</v>
      </c>
      <c r="K1152">
        <f>'[2]بيانات العملاء'!N1153</f>
        <v>0</v>
      </c>
      <c r="L1152">
        <f>'[2]بيانات العملاء'!O1153</f>
        <v>0</v>
      </c>
      <c r="M1152">
        <f>'[2]بيانات العملاء'!P1153</f>
        <v>0</v>
      </c>
      <c r="N1152">
        <f>'[2]بيانات العملاء'!Q1153</f>
        <v>0</v>
      </c>
      <c r="O1152">
        <f>'[2]بيانات العملاء'!R1153</f>
        <v>0</v>
      </c>
    </row>
    <row r="1153" spans="1:15" hidden="1" x14ac:dyDescent="0.25">
      <c r="A1153">
        <f>'[2]بيانات العملاء'!D1154</f>
        <v>0</v>
      </c>
      <c r="B1153" t="str">
        <f>'[2]بيانات العملاء'!E1154</f>
        <v>صيدليات</v>
      </c>
      <c r="C1153">
        <f>'[2]بيانات العملاء'!F1154</f>
        <v>0</v>
      </c>
      <c r="D1153">
        <f>'[2]بيانات العملاء'!G1154</f>
        <v>0</v>
      </c>
      <c r="E1153">
        <f>'[2]بيانات العملاء'!H1154</f>
        <v>0</v>
      </c>
      <c r="F1153" t="str">
        <f>'[2]بيانات العملاء'!I1154</f>
        <v/>
      </c>
      <c r="G1153">
        <f>'[2]بيانات العملاء'!J1154</f>
        <v>1152</v>
      </c>
      <c r="H1153">
        <f>'[2]بيانات العملاء'!K1154</f>
        <v>30</v>
      </c>
      <c r="I1153">
        <f>'[2]بيانات العملاء'!L1154</f>
        <v>0</v>
      </c>
      <c r="J1153" t="str">
        <f>'[2]بيانات العملاء'!M1154</f>
        <v>امر توريد</v>
      </c>
      <c r="K1153">
        <f>'[2]بيانات العملاء'!N1154</f>
        <v>0</v>
      </c>
      <c r="L1153">
        <f>'[2]بيانات العملاء'!O1154</f>
        <v>0</v>
      </c>
      <c r="M1153">
        <f>'[2]بيانات العملاء'!P1154</f>
        <v>0</v>
      </c>
      <c r="N1153">
        <f>'[2]بيانات العملاء'!Q1154</f>
        <v>0</v>
      </c>
      <c r="O1153">
        <f>'[2]بيانات العملاء'!R1154</f>
        <v>0</v>
      </c>
    </row>
    <row r="1154" spans="1:15" hidden="1" x14ac:dyDescent="0.25">
      <c r="A1154">
        <f>'[2]بيانات العملاء'!D1155</f>
        <v>0</v>
      </c>
      <c r="B1154" t="str">
        <f>'[2]بيانات العملاء'!E1155</f>
        <v>صيدليات</v>
      </c>
      <c r="C1154">
        <f>'[2]بيانات العملاء'!F1155</f>
        <v>0</v>
      </c>
      <c r="D1154">
        <f>'[2]بيانات العملاء'!G1155</f>
        <v>0</v>
      </c>
      <c r="E1154">
        <f>'[2]بيانات العملاء'!H1155</f>
        <v>0</v>
      </c>
      <c r="F1154" t="str">
        <f>'[2]بيانات العملاء'!I1155</f>
        <v/>
      </c>
      <c r="G1154">
        <f>'[2]بيانات العملاء'!J1155</f>
        <v>1153</v>
      </c>
      <c r="H1154">
        <f>'[2]بيانات العملاء'!K1155</f>
        <v>30</v>
      </c>
      <c r="I1154">
        <f>'[2]بيانات العملاء'!L1155</f>
        <v>0</v>
      </c>
      <c r="J1154" t="str">
        <f>'[2]بيانات العملاء'!M1155</f>
        <v>امر توريد</v>
      </c>
      <c r="K1154">
        <f>'[2]بيانات العملاء'!N1155</f>
        <v>0</v>
      </c>
      <c r="L1154">
        <f>'[2]بيانات العملاء'!O1155</f>
        <v>0</v>
      </c>
      <c r="M1154">
        <f>'[2]بيانات العملاء'!P1155</f>
        <v>0</v>
      </c>
      <c r="N1154">
        <f>'[2]بيانات العملاء'!Q1155</f>
        <v>0</v>
      </c>
      <c r="O1154">
        <f>'[2]بيانات العملاء'!R1155</f>
        <v>0</v>
      </c>
    </row>
    <row r="1155" spans="1:15" hidden="1" x14ac:dyDescent="0.25">
      <c r="A1155">
        <f>'[2]بيانات العملاء'!D1156</f>
        <v>0</v>
      </c>
      <c r="B1155" t="str">
        <f>'[2]بيانات العملاء'!E1156</f>
        <v>صيدليات</v>
      </c>
      <c r="C1155">
        <f>'[2]بيانات العملاء'!F1156</f>
        <v>0</v>
      </c>
      <c r="D1155">
        <f>'[2]بيانات العملاء'!G1156</f>
        <v>0</v>
      </c>
      <c r="E1155">
        <f>'[2]بيانات العملاء'!H1156</f>
        <v>0</v>
      </c>
      <c r="F1155" t="str">
        <f>'[2]بيانات العملاء'!I1156</f>
        <v/>
      </c>
      <c r="G1155">
        <f>'[2]بيانات العملاء'!J1156</f>
        <v>1154</v>
      </c>
      <c r="H1155">
        <f>'[2]بيانات العملاء'!K1156</f>
        <v>30</v>
      </c>
      <c r="I1155">
        <f>'[2]بيانات العملاء'!L1156</f>
        <v>0</v>
      </c>
      <c r="J1155" t="str">
        <f>'[2]بيانات العملاء'!M1156</f>
        <v>امر توريد</v>
      </c>
      <c r="K1155">
        <f>'[2]بيانات العملاء'!N1156</f>
        <v>0</v>
      </c>
      <c r="L1155">
        <f>'[2]بيانات العملاء'!O1156</f>
        <v>0</v>
      </c>
      <c r="M1155">
        <f>'[2]بيانات العملاء'!P1156</f>
        <v>0</v>
      </c>
      <c r="N1155">
        <f>'[2]بيانات العملاء'!Q1156</f>
        <v>0</v>
      </c>
      <c r="O1155">
        <f>'[2]بيانات العملاء'!R1156</f>
        <v>0</v>
      </c>
    </row>
    <row r="1156" spans="1:15" hidden="1" x14ac:dyDescent="0.25">
      <c r="A1156">
        <f>'[2]بيانات العملاء'!D1157</f>
        <v>0</v>
      </c>
      <c r="B1156" t="str">
        <f>'[2]بيانات العملاء'!E1157</f>
        <v>صيدليات</v>
      </c>
      <c r="C1156">
        <f>'[2]بيانات العملاء'!F1157</f>
        <v>0</v>
      </c>
      <c r="D1156">
        <f>'[2]بيانات العملاء'!G1157</f>
        <v>0</v>
      </c>
      <c r="E1156">
        <f>'[2]بيانات العملاء'!H1157</f>
        <v>0</v>
      </c>
      <c r="F1156" t="str">
        <f>'[2]بيانات العملاء'!I1157</f>
        <v/>
      </c>
      <c r="G1156">
        <f>'[2]بيانات العملاء'!J1157</f>
        <v>1155</v>
      </c>
      <c r="H1156">
        <f>'[2]بيانات العملاء'!K1157</f>
        <v>30</v>
      </c>
      <c r="I1156">
        <f>'[2]بيانات العملاء'!L1157</f>
        <v>0</v>
      </c>
      <c r="J1156" t="str">
        <f>'[2]بيانات العملاء'!M1157</f>
        <v>امر توريد</v>
      </c>
      <c r="K1156">
        <f>'[2]بيانات العملاء'!N1157</f>
        <v>0</v>
      </c>
      <c r="L1156">
        <f>'[2]بيانات العملاء'!O1157</f>
        <v>0</v>
      </c>
      <c r="M1156">
        <f>'[2]بيانات العملاء'!P1157</f>
        <v>0</v>
      </c>
      <c r="N1156">
        <f>'[2]بيانات العملاء'!Q1157</f>
        <v>0</v>
      </c>
      <c r="O1156">
        <f>'[2]بيانات العملاء'!R1157</f>
        <v>0</v>
      </c>
    </row>
    <row r="1157" spans="1:15" hidden="1" x14ac:dyDescent="0.25">
      <c r="A1157">
        <f>'[2]بيانات العملاء'!D1158</f>
        <v>0</v>
      </c>
      <c r="B1157" t="str">
        <f>'[2]بيانات العملاء'!E1158</f>
        <v>صيدليات</v>
      </c>
      <c r="C1157">
        <f>'[2]بيانات العملاء'!F1158</f>
        <v>0</v>
      </c>
      <c r="D1157">
        <f>'[2]بيانات العملاء'!G1158</f>
        <v>0</v>
      </c>
      <c r="E1157">
        <f>'[2]بيانات العملاء'!H1158</f>
        <v>0</v>
      </c>
      <c r="F1157" t="str">
        <f>'[2]بيانات العملاء'!I1158</f>
        <v/>
      </c>
      <c r="G1157">
        <f>'[2]بيانات العملاء'!J1158</f>
        <v>1156</v>
      </c>
      <c r="H1157">
        <f>'[2]بيانات العملاء'!K1158</f>
        <v>30</v>
      </c>
      <c r="I1157">
        <f>'[2]بيانات العملاء'!L1158</f>
        <v>0</v>
      </c>
      <c r="J1157" t="str">
        <f>'[2]بيانات العملاء'!M1158</f>
        <v>امر توريد</v>
      </c>
      <c r="K1157">
        <f>'[2]بيانات العملاء'!N1158</f>
        <v>0</v>
      </c>
      <c r="L1157">
        <f>'[2]بيانات العملاء'!O1158</f>
        <v>0</v>
      </c>
      <c r="M1157">
        <f>'[2]بيانات العملاء'!P1158</f>
        <v>0</v>
      </c>
      <c r="N1157">
        <f>'[2]بيانات العملاء'!Q1158</f>
        <v>0</v>
      </c>
      <c r="O1157">
        <f>'[2]بيانات العملاء'!R1158</f>
        <v>0</v>
      </c>
    </row>
    <row r="1158" spans="1:15" hidden="1" x14ac:dyDescent="0.25">
      <c r="A1158">
        <f>'[2]بيانات العملاء'!D1159</f>
        <v>0</v>
      </c>
      <c r="B1158" t="str">
        <f>'[2]بيانات العملاء'!E1159</f>
        <v>صيدليات</v>
      </c>
      <c r="C1158">
        <f>'[2]بيانات العملاء'!F1159</f>
        <v>0</v>
      </c>
      <c r="D1158">
        <f>'[2]بيانات العملاء'!G1159</f>
        <v>0</v>
      </c>
      <c r="E1158">
        <f>'[2]بيانات العملاء'!H1159</f>
        <v>0</v>
      </c>
      <c r="F1158" t="str">
        <f>'[2]بيانات العملاء'!I1159</f>
        <v/>
      </c>
      <c r="G1158">
        <f>'[2]بيانات العملاء'!J1159</f>
        <v>1157</v>
      </c>
      <c r="H1158">
        <f>'[2]بيانات العملاء'!K1159</f>
        <v>30</v>
      </c>
      <c r="I1158">
        <f>'[2]بيانات العملاء'!L1159</f>
        <v>0</v>
      </c>
      <c r="J1158" t="str">
        <f>'[2]بيانات العملاء'!M1159</f>
        <v>امر توريد</v>
      </c>
      <c r="K1158">
        <f>'[2]بيانات العملاء'!N1159</f>
        <v>0</v>
      </c>
      <c r="L1158">
        <f>'[2]بيانات العملاء'!O1159</f>
        <v>0</v>
      </c>
      <c r="M1158">
        <f>'[2]بيانات العملاء'!P1159</f>
        <v>0</v>
      </c>
      <c r="N1158">
        <f>'[2]بيانات العملاء'!Q1159</f>
        <v>0</v>
      </c>
      <c r="O1158">
        <f>'[2]بيانات العملاء'!R1159</f>
        <v>0</v>
      </c>
    </row>
    <row r="1159" spans="1:15" hidden="1" x14ac:dyDescent="0.25">
      <c r="A1159">
        <f>'[2]بيانات العملاء'!D1160</f>
        <v>0</v>
      </c>
      <c r="B1159" t="str">
        <f>'[2]بيانات العملاء'!E1160</f>
        <v>صيدليات</v>
      </c>
      <c r="C1159">
        <f>'[2]بيانات العملاء'!F1160</f>
        <v>0</v>
      </c>
      <c r="D1159">
        <f>'[2]بيانات العملاء'!G1160</f>
        <v>0</v>
      </c>
      <c r="E1159">
        <f>'[2]بيانات العملاء'!H1160</f>
        <v>0</v>
      </c>
      <c r="F1159" t="str">
        <f>'[2]بيانات العملاء'!I1160</f>
        <v/>
      </c>
      <c r="G1159">
        <f>'[2]بيانات العملاء'!J1160</f>
        <v>1158</v>
      </c>
      <c r="H1159">
        <f>'[2]بيانات العملاء'!K1160</f>
        <v>30</v>
      </c>
      <c r="I1159">
        <f>'[2]بيانات العملاء'!L1160</f>
        <v>0</v>
      </c>
      <c r="J1159" t="str">
        <f>'[2]بيانات العملاء'!M1160</f>
        <v>امر توريد</v>
      </c>
      <c r="K1159">
        <f>'[2]بيانات العملاء'!N1160</f>
        <v>0</v>
      </c>
      <c r="L1159">
        <f>'[2]بيانات العملاء'!O1160</f>
        <v>0</v>
      </c>
      <c r="M1159">
        <f>'[2]بيانات العملاء'!P1160</f>
        <v>0</v>
      </c>
      <c r="N1159">
        <f>'[2]بيانات العملاء'!Q1160</f>
        <v>0</v>
      </c>
      <c r="O1159">
        <f>'[2]بيانات العملاء'!R1160</f>
        <v>0</v>
      </c>
    </row>
    <row r="1160" spans="1:15" hidden="1" x14ac:dyDescent="0.25">
      <c r="A1160">
        <f>'[2]بيانات العملاء'!D1161</f>
        <v>0</v>
      </c>
      <c r="B1160" t="str">
        <f>'[2]بيانات العملاء'!E1161</f>
        <v>صيدليات</v>
      </c>
      <c r="C1160">
        <f>'[2]بيانات العملاء'!F1161</f>
        <v>0</v>
      </c>
      <c r="D1160">
        <f>'[2]بيانات العملاء'!G1161</f>
        <v>0</v>
      </c>
      <c r="E1160">
        <f>'[2]بيانات العملاء'!H1161</f>
        <v>0</v>
      </c>
      <c r="F1160" t="str">
        <f>'[2]بيانات العملاء'!I1161</f>
        <v/>
      </c>
      <c r="G1160">
        <f>'[2]بيانات العملاء'!J1161</f>
        <v>1159</v>
      </c>
      <c r="H1160">
        <f>'[2]بيانات العملاء'!K1161</f>
        <v>30</v>
      </c>
      <c r="I1160">
        <f>'[2]بيانات العملاء'!L1161</f>
        <v>0</v>
      </c>
      <c r="J1160" t="str">
        <f>'[2]بيانات العملاء'!M1161</f>
        <v>امر توريد</v>
      </c>
      <c r="K1160">
        <f>'[2]بيانات العملاء'!N1161</f>
        <v>0</v>
      </c>
      <c r="L1160">
        <f>'[2]بيانات العملاء'!O1161</f>
        <v>0</v>
      </c>
      <c r="M1160">
        <f>'[2]بيانات العملاء'!P1161</f>
        <v>0</v>
      </c>
      <c r="N1160">
        <f>'[2]بيانات العملاء'!Q1161</f>
        <v>0</v>
      </c>
      <c r="O1160">
        <f>'[2]بيانات العملاء'!R1161</f>
        <v>0</v>
      </c>
    </row>
    <row r="1161" spans="1:15" hidden="1" x14ac:dyDescent="0.25">
      <c r="A1161">
        <f>'[2]بيانات العملاء'!D1162</f>
        <v>0</v>
      </c>
      <c r="B1161" t="str">
        <f>'[2]بيانات العملاء'!E1162</f>
        <v>صيدليات</v>
      </c>
      <c r="C1161">
        <f>'[2]بيانات العملاء'!F1162</f>
        <v>0</v>
      </c>
      <c r="D1161">
        <f>'[2]بيانات العملاء'!G1162</f>
        <v>0</v>
      </c>
      <c r="E1161">
        <f>'[2]بيانات العملاء'!H1162</f>
        <v>0</v>
      </c>
      <c r="F1161" t="str">
        <f>'[2]بيانات العملاء'!I1162</f>
        <v/>
      </c>
      <c r="G1161">
        <f>'[2]بيانات العملاء'!J1162</f>
        <v>1160</v>
      </c>
      <c r="H1161">
        <f>'[2]بيانات العملاء'!K1162</f>
        <v>30</v>
      </c>
      <c r="I1161">
        <f>'[2]بيانات العملاء'!L1162</f>
        <v>0</v>
      </c>
      <c r="J1161" t="str">
        <f>'[2]بيانات العملاء'!M1162</f>
        <v>امر توريد</v>
      </c>
      <c r="K1161">
        <f>'[2]بيانات العملاء'!N1162</f>
        <v>0</v>
      </c>
      <c r="L1161">
        <f>'[2]بيانات العملاء'!O1162</f>
        <v>0</v>
      </c>
      <c r="M1161">
        <f>'[2]بيانات العملاء'!P1162</f>
        <v>0</v>
      </c>
      <c r="N1161">
        <f>'[2]بيانات العملاء'!Q1162</f>
        <v>0</v>
      </c>
      <c r="O1161">
        <f>'[2]بيانات العملاء'!R1162</f>
        <v>0</v>
      </c>
    </row>
    <row r="1162" spans="1:15" hidden="1" x14ac:dyDescent="0.25">
      <c r="A1162">
        <f>'[2]بيانات العملاء'!D1163</f>
        <v>0</v>
      </c>
      <c r="B1162" t="str">
        <f>'[2]بيانات العملاء'!E1163</f>
        <v>صيدليات</v>
      </c>
      <c r="C1162">
        <f>'[2]بيانات العملاء'!F1163</f>
        <v>0</v>
      </c>
      <c r="D1162">
        <f>'[2]بيانات العملاء'!G1163</f>
        <v>0</v>
      </c>
      <c r="E1162">
        <f>'[2]بيانات العملاء'!H1163</f>
        <v>0</v>
      </c>
      <c r="F1162" t="str">
        <f>'[2]بيانات العملاء'!I1163</f>
        <v/>
      </c>
      <c r="G1162">
        <f>'[2]بيانات العملاء'!J1163</f>
        <v>1161</v>
      </c>
      <c r="H1162">
        <f>'[2]بيانات العملاء'!K1163</f>
        <v>30</v>
      </c>
      <c r="I1162">
        <f>'[2]بيانات العملاء'!L1163</f>
        <v>0</v>
      </c>
      <c r="J1162" t="str">
        <f>'[2]بيانات العملاء'!M1163</f>
        <v>امر توريد</v>
      </c>
      <c r="K1162">
        <f>'[2]بيانات العملاء'!N1163</f>
        <v>0</v>
      </c>
      <c r="L1162">
        <f>'[2]بيانات العملاء'!O1163</f>
        <v>0</v>
      </c>
      <c r="M1162">
        <f>'[2]بيانات العملاء'!P1163</f>
        <v>0</v>
      </c>
      <c r="N1162">
        <f>'[2]بيانات العملاء'!Q1163</f>
        <v>0</v>
      </c>
      <c r="O1162">
        <f>'[2]بيانات العملاء'!R1163</f>
        <v>0</v>
      </c>
    </row>
    <row r="1163" spans="1:15" hidden="1" x14ac:dyDescent="0.25">
      <c r="A1163">
        <f>'[2]بيانات العملاء'!D1164</f>
        <v>0</v>
      </c>
      <c r="B1163" t="str">
        <f>'[2]بيانات العملاء'!E1164</f>
        <v>صيدليات</v>
      </c>
      <c r="C1163">
        <f>'[2]بيانات العملاء'!F1164</f>
        <v>0</v>
      </c>
      <c r="D1163">
        <f>'[2]بيانات العملاء'!G1164</f>
        <v>0</v>
      </c>
      <c r="E1163">
        <f>'[2]بيانات العملاء'!H1164</f>
        <v>0</v>
      </c>
      <c r="F1163" t="str">
        <f>'[2]بيانات العملاء'!I1164</f>
        <v/>
      </c>
      <c r="G1163">
        <f>'[2]بيانات العملاء'!J1164</f>
        <v>1162</v>
      </c>
      <c r="H1163">
        <f>'[2]بيانات العملاء'!K1164</f>
        <v>30</v>
      </c>
      <c r="I1163">
        <f>'[2]بيانات العملاء'!L1164</f>
        <v>0</v>
      </c>
      <c r="J1163" t="str">
        <f>'[2]بيانات العملاء'!M1164</f>
        <v>امر توريد</v>
      </c>
      <c r="K1163">
        <f>'[2]بيانات العملاء'!N1164</f>
        <v>0</v>
      </c>
      <c r="L1163">
        <f>'[2]بيانات العملاء'!O1164</f>
        <v>0</v>
      </c>
      <c r="M1163">
        <f>'[2]بيانات العملاء'!P1164</f>
        <v>0</v>
      </c>
      <c r="N1163">
        <f>'[2]بيانات العملاء'!Q1164</f>
        <v>0</v>
      </c>
      <c r="O1163">
        <f>'[2]بيانات العملاء'!R1164</f>
        <v>0</v>
      </c>
    </row>
    <row r="1164" spans="1:15" hidden="1" x14ac:dyDescent="0.25">
      <c r="A1164">
        <f>'[2]بيانات العملاء'!D1165</f>
        <v>0</v>
      </c>
      <c r="B1164" t="str">
        <f>'[2]بيانات العملاء'!E1165</f>
        <v>صيدليات</v>
      </c>
      <c r="C1164">
        <f>'[2]بيانات العملاء'!F1165</f>
        <v>0</v>
      </c>
      <c r="D1164">
        <f>'[2]بيانات العملاء'!G1165</f>
        <v>0</v>
      </c>
      <c r="E1164">
        <f>'[2]بيانات العملاء'!H1165</f>
        <v>0</v>
      </c>
      <c r="F1164" t="str">
        <f>'[2]بيانات العملاء'!I1165</f>
        <v/>
      </c>
      <c r="G1164">
        <f>'[2]بيانات العملاء'!J1165</f>
        <v>1163</v>
      </c>
      <c r="H1164">
        <f>'[2]بيانات العملاء'!K1165</f>
        <v>30</v>
      </c>
      <c r="I1164">
        <f>'[2]بيانات العملاء'!L1165</f>
        <v>0</v>
      </c>
      <c r="J1164" t="str">
        <f>'[2]بيانات العملاء'!M1165</f>
        <v>امر توريد</v>
      </c>
      <c r="K1164">
        <f>'[2]بيانات العملاء'!N1165</f>
        <v>0</v>
      </c>
      <c r="L1164">
        <f>'[2]بيانات العملاء'!O1165</f>
        <v>0</v>
      </c>
      <c r="M1164">
        <f>'[2]بيانات العملاء'!P1165</f>
        <v>0</v>
      </c>
      <c r="N1164">
        <f>'[2]بيانات العملاء'!Q1165</f>
        <v>0</v>
      </c>
      <c r="O1164">
        <f>'[2]بيانات العملاء'!R1165</f>
        <v>0</v>
      </c>
    </row>
    <row r="1165" spans="1:15" hidden="1" x14ac:dyDescent="0.25">
      <c r="A1165">
        <f>'[2]بيانات العملاء'!D1166</f>
        <v>0</v>
      </c>
      <c r="B1165" t="str">
        <f>'[2]بيانات العملاء'!E1166</f>
        <v>صيدليات</v>
      </c>
      <c r="C1165">
        <f>'[2]بيانات العملاء'!F1166</f>
        <v>0</v>
      </c>
      <c r="D1165">
        <f>'[2]بيانات العملاء'!G1166</f>
        <v>0</v>
      </c>
      <c r="E1165">
        <f>'[2]بيانات العملاء'!H1166</f>
        <v>0</v>
      </c>
      <c r="F1165" t="str">
        <f>'[2]بيانات العملاء'!I1166</f>
        <v/>
      </c>
      <c r="G1165">
        <f>'[2]بيانات العملاء'!J1166</f>
        <v>1164</v>
      </c>
      <c r="H1165">
        <f>'[2]بيانات العملاء'!K1166</f>
        <v>30</v>
      </c>
      <c r="I1165">
        <f>'[2]بيانات العملاء'!L1166</f>
        <v>0</v>
      </c>
      <c r="J1165" t="str">
        <f>'[2]بيانات العملاء'!M1166</f>
        <v>امر توريد</v>
      </c>
      <c r="K1165">
        <f>'[2]بيانات العملاء'!N1166</f>
        <v>0</v>
      </c>
      <c r="L1165">
        <f>'[2]بيانات العملاء'!O1166</f>
        <v>0</v>
      </c>
      <c r="M1165">
        <f>'[2]بيانات العملاء'!P1166</f>
        <v>0</v>
      </c>
      <c r="N1165">
        <f>'[2]بيانات العملاء'!Q1166</f>
        <v>0</v>
      </c>
      <c r="O1165">
        <f>'[2]بيانات العملاء'!R1166</f>
        <v>0</v>
      </c>
    </row>
    <row r="1166" spans="1:15" hidden="1" x14ac:dyDescent="0.25">
      <c r="A1166">
        <f>'[2]بيانات العملاء'!D1167</f>
        <v>0</v>
      </c>
      <c r="B1166" t="str">
        <f>'[2]بيانات العملاء'!E1167</f>
        <v>صيدليات</v>
      </c>
      <c r="C1166">
        <f>'[2]بيانات العملاء'!F1167</f>
        <v>0</v>
      </c>
      <c r="D1166">
        <f>'[2]بيانات العملاء'!G1167</f>
        <v>0</v>
      </c>
      <c r="E1166">
        <f>'[2]بيانات العملاء'!H1167</f>
        <v>0</v>
      </c>
      <c r="F1166" t="str">
        <f>'[2]بيانات العملاء'!I1167</f>
        <v/>
      </c>
      <c r="G1166">
        <f>'[2]بيانات العملاء'!J1167</f>
        <v>1165</v>
      </c>
      <c r="H1166">
        <f>'[2]بيانات العملاء'!K1167</f>
        <v>30</v>
      </c>
      <c r="I1166">
        <f>'[2]بيانات العملاء'!L1167</f>
        <v>0</v>
      </c>
      <c r="J1166" t="str">
        <f>'[2]بيانات العملاء'!M1167</f>
        <v>امر توريد</v>
      </c>
      <c r="K1166">
        <f>'[2]بيانات العملاء'!N1167</f>
        <v>0</v>
      </c>
      <c r="L1166">
        <f>'[2]بيانات العملاء'!O1167</f>
        <v>0</v>
      </c>
      <c r="M1166">
        <f>'[2]بيانات العملاء'!P1167</f>
        <v>0</v>
      </c>
      <c r="N1166">
        <f>'[2]بيانات العملاء'!Q1167</f>
        <v>0</v>
      </c>
      <c r="O1166">
        <f>'[2]بيانات العملاء'!R1167</f>
        <v>0</v>
      </c>
    </row>
    <row r="1167" spans="1:15" hidden="1" x14ac:dyDescent="0.25">
      <c r="A1167">
        <f>'[2]بيانات العملاء'!D1168</f>
        <v>0</v>
      </c>
      <c r="B1167" t="str">
        <f>'[2]بيانات العملاء'!E1168</f>
        <v>صيدليات</v>
      </c>
      <c r="C1167">
        <f>'[2]بيانات العملاء'!F1168</f>
        <v>0</v>
      </c>
      <c r="D1167">
        <f>'[2]بيانات العملاء'!G1168</f>
        <v>0</v>
      </c>
      <c r="E1167">
        <f>'[2]بيانات العملاء'!H1168</f>
        <v>0</v>
      </c>
      <c r="F1167" t="str">
        <f>'[2]بيانات العملاء'!I1168</f>
        <v/>
      </c>
      <c r="G1167">
        <f>'[2]بيانات العملاء'!J1168</f>
        <v>1166</v>
      </c>
      <c r="H1167">
        <f>'[2]بيانات العملاء'!K1168</f>
        <v>30</v>
      </c>
      <c r="I1167">
        <f>'[2]بيانات العملاء'!L1168</f>
        <v>0</v>
      </c>
      <c r="J1167" t="str">
        <f>'[2]بيانات العملاء'!M1168</f>
        <v>امر توريد</v>
      </c>
      <c r="K1167">
        <f>'[2]بيانات العملاء'!N1168</f>
        <v>0</v>
      </c>
      <c r="L1167">
        <f>'[2]بيانات العملاء'!O1168</f>
        <v>0</v>
      </c>
      <c r="M1167">
        <f>'[2]بيانات العملاء'!P1168</f>
        <v>0</v>
      </c>
      <c r="N1167">
        <f>'[2]بيانات العملاء'!Q1168</f>
        <v>0</v>
      </c>
      <c r="O1167">
        <f>'[2]بيانات العملاء'!R1168</f>
        <v>0</v>
      </c>
    </row>
    <row r="1168" spans="1:15" hidden="1" x14ac:dyDescent="0.25">
      <c r="A1168">
        <f>'[2]بيانات العملاء'!D1169</f>
        <v>0</v>
      </c>
      <c r="B1168" t="str">
        <f>'[2]بيانات العملاء'!E1169</f>
        <v>صيدليات</v>
      </c>
      <c r="C1168">
        <f>'[2]بيانات العملاء'!F1169</f>
        <v>0</v>
      </c>
      <c r="D1168">
        <f>'[2]بيانات العملاء'!G1169</f>
        <v>0</v>
      </c>
      <c r="E1168">
        <f>'[2]بيانات العملاء'!H1169</f>
        <v>0</v>
      </c>
      <c r="F1168" t="str">
        <f>'[2]بيانات العملاء'!I1169</f>
        <v/>
      </c>
      <c r="G1168">
        <f>'[2]بيانات العملاء'!J1169</f>
        <v>1167</v>
      </c>
      <c r="H1168">
        <f>'[2]بيانات العملاء'!K1169</f>
        <v>30</v>
      </c>
      <c r="I1168">
        <f>'[2]بيانات العملاء'!L1169</f>
        <v>0</v>
      </c>
      <c r="J1168" t="str">
        <f>'[2]بيانات العملاء'!M1169</f>
        <v>امر توريد</v>
      </c>
      <c r="K1168">
        <f>'[2]بيانات العملاء'!N1169</f>
        <v>0</v>
      </c>
      <c r="L1168">
        <f>'[2]بيانات العملاء'!O1169</f>
        <v>0</v>
      </c>
      <c r="M1168">
        <f>'[2]بيانات العملاء'!P1169</f>
        <v>0</v>
      </c>
      <c r="N1168">
        <f>'[2]بيانات العملاء'!Q1169</f>
        <v>0</v>
      </c>
      <c r="O1168">
        <f>'[2]بيانات العملاء'!R1169</f>
        <v>0</v>
      </c>
    </row>
    <row r="1169" spans="1:15" hidden="1" x14ac:dyDescent="0.25">
      <c r="A1169">
        <f>'[2]بيانات العملاء'!D1170</f>
        <v>0</v>
      </c>
      <c r="B1169" t="str">
        <f>'[2]بيانات العملاء'!E1170</f>
        <v>صيدليات</v>
      </c>
      <c r="C1169">
        <f>'[2]بيانات العملاء'!F1170</f>
        <v>0</v>
      </c>
      <c r="D1169">
        <f>'[2]بيانات العملاء'!G1170</f>
        <v>0</v>
      </c>
      <c r="E1169">
        <f>'[2]بيانات العملاء'!H1170</f>
        <v>0</v>
      </c>
      <c r="F1169" t="str">
        <f>'[2]بيانات العملاء'!I1170</f>
        <v/>
      </c>
      <c r="G1169">
        <f>'[2]بيانات العملاء'!J1170</f>
        <v>1168</v>
      </c>
      <c r="H1169">
        <f>'[2]بيانات العملاء'!K1170</f>
        <v>30</v>
      </c>
      <c r="I1169">
        <f>'[2]بيانات العملاء'!L1170</f>
        <v>0</v>
      </c>
      <c r="J1169" t="str">
        <f>'[2]بيانات العملاء'!M1170</f>
        <v>امر توريد</v>
      </c>
      <c r="K1169">
        <f>'[2]بيانات العملاء'!N1170</f>
        <v>0</v>
      </c>
      <c r="L1169">
        <f>'[2]بيانات العملاء'!O1170</f>
        <v>0</v>
      </c>
      <c r="M1169">
        <f>'[2]بيانات العملاء'!P1170</f>
        <v>0</v>
      </c>
      <c r="N1169">
        <f>'[2]بيانات العملاء'!Q1170</f>
        <v>0</v>
      </c>
      <c r="O1169">
        <f>'[2]بيانات العملاء'!R1170</f>
        <v>0</v>
      </c>
    </row>
    <row r="1170" spans="1:15" hidden="1" x14ac:dyDescent="0.25">
      <c r="A1170">
        <f>'[2]بيانات العملاء'!D1171</f>
        <v>0</v>
      </c>
      <c r="B1170" t="str">
        <f>'[2]بيانات العملاء'!E1171</f>
        <v>صيدليات</v>
      </c>
      <c r="C1170">
        <f>'[2]بيانات العملاء'!F1171</f>
        <v>0</v>
      </c>
      <c r="D1170">
        <f>'[2]بيانات العملاء'!G1171</f>
        <v>0</v>
      </c>
      <c r="E1170">
        <f>'[2]بيانات العملاء'!H1171</f>
        <v>0</v>
      </c>
      <c r="F1170" t="str">
        <f>'[2]بيانات العملاء'!I1171</f>
        <v/>
      </c>
      <c r="G1170">
        <f>'[2]بيانات العملاء'!J1171</f>
        <v>1169</v>
      </c>
      <c r="H1170">
        <f>'[2]بيانات العملاء'!K1171</f>
        <v>30</v>
      </c>
      <c r="I1170">
        <f>'[2]بيانات العملاء'!L1171</f>
        <v>0</v>
      </c>
      <c r="J1170" t="str">
        <f>'[2]بيانات العملاء'!M1171</f>
        <v>امر توريد</v>
      </c>
      <c r="K1170">
        <f>'[2]بيانات العملاء'!N1171</f>
        <v>0</v>
      </c>
      <c r="L1170">
        <f>'[2]بيانات العملاء'!O1171</f>
        <v>0</v>
      </c>
      <c r="M1170">
        <f>'[2]بيانات العملاء'!P1171</f>
        <v>0</v>
      </c>
      <c r="N1170">
        <f>'[2]بيانات العملاء'!Q1171</f>
        <v>0</v>
      </c>
      <c r="O1170">
        <f>'[2]بيانات العملاء'!R1171</f>
        <v>0</v>
      </c>
    </row>
    <row r="1171" spans="1:15" hidden="1" x14ac:dyDescent="0.25">
      <c r="A1171">
        <f>'[2]بيانات العملاء'!D1172</f>
        <v>0</v>
      </c>
      <c r="B1171" t="str">
        <f>'[2]بيانات العملاء'!E1172</f>
        <v>صيدليات</v>
      </c>
      <c r="C1171">
        <f>'[2]بيانات العملاء'!F1172</f>
        <v>0</v>
      </c>
      <c r="D1171">
        <f>'[2]بيانات العملاء'!G1172</f>
        <v>0</v>
      </c>
      <c r="E1171">
        <f>'[2]بيانات العملاء'!H1172</f>
        <v>0</v>
      </c>
      <c r="F1171" t="str">
        <f>'[2]بيانات العملاء'!I1172</f>
        <v/>
      </c>
      <c r="G1171">
        <f>'[2]بيانات العملاء'!J1172</f>
        <v>1170</v>
      </c>
      <c r="H1171">
        <f>'[2]بيانات العملاء'!K1172</f>
        <v>30</v>
      </c>
      <c r="I1171">
        <f>'[2]بيانات العملاء'!L1172</f>
        <v>0</v>
      </c>
      <c r="J1171" t="str">
        <f>'[2]بيانات العملاء'!M1172</f>
        <v>امر توريد</v>
      </c>
      <c r="K1171">
        <f>'[2]بيانات العملاء'!N1172</f>
        <v>0</v>
      </c>
      <c r="L1171">
        <f>'[2]بيانات العملاء'!O1172</f>
        <v>0</v>
      </c>
      <c r="M1171">
        <f>'[2]بيانات العملاء'!P1172</f>
        <v>0</v>
      </c>
      <c r="N1171">
        <f>'[2]بيانات العملاء'!Q1172</f>
        <v>0</v>
      </c>
      <c r="O1171">
        <f>'[2]بيانات العملاء'!R1172</f>
        <v>0</v>
      </c>
    </row>
    <row r="1172" spans="1:15" hidden="1" x14ac:dyDescent="0.25">
      <c r="A1172">
        <f>'[2]بيانات العملاء'!D1173</f>
        <v>0</v>
      </c>
      <c r="B1172" t="str">
        <f>'[2]بيانات العملاء'!E1173</f>
        <v>صيدليات</v>
      </c>
      <c r="C1172">
        <f>'[2]بيانات العملاء'!F1173</f>
        <v>0</v>
      </c>
      <c r="D1172">
        <f>'[2]بيانات العملاء'!G1173</f>
        <v>0</v>
      </c>
      <c r="E1172">
        <f>'[2]بيانات العملاء'!H1173</f>
        <v>0</v>
      </c>
      <c r="F1172" t="str">
        <f>'[2]بيانات العملاء'!I1173</f>
        <v/>
      </c>
      <c r="G1172">
        <f>'[2]بيانات العملاء'!J1173</f>
        <v>1171</v>
      </c>
      <c r="H1172">
        <f>'[2]بيانات العملاء'!K1173</f>
        <v>30</v>
      </c>
      <c r="I1172">
        <f>'[2]بيانات العملاء'!L1173</f>
        <v>0</v>
      </c>
      <c r="J1172" t="str">
        <f>'[2]بيانات العملاء'!M1173</f>
        <v>امر توريد</v>
      </c>
      <c r="K1172">
        <f>'[2]بيانات العملاء'!N1173</f>
        <v>0</v>
      </c>
      <c r="L1172">
        <f>'[2]بيانات العملاء'!O1173</f>
        <v>0</v>
      </c>
      <c r="M1172">
        <f>'[2]بيانات العملاء'!P1173</f>
        <v>0</v>
      </c>
      <c r="N1172">
        <f>'[2]بيانات العملاء'!Q1173</f>
        <v>0</v>
      </c>
      <c r="O1172">
        <f>'[2]بيانات العملاء'!R1173</f>
        <v>0</v>
      </c>
    </row>
    <row r="1173" spans="1:15" hidden="1" x14ac:dyDescent="0.25">
      <c r="A1173">
        <f>'[2]بيانات العملاء'!D1174</f>
        <v>0</v>
      </c>
      <c r="B1173" t="str">
        <f>'[2]بيانات العملاء'!E1174</f>
        <v>صيدليات</v>
      </c>
      <c r="C1173">
        <f>'[2]بيانات العملاء'!F1174</f>
        <v>0</v>
      </c>
      <c r="D1173">
        <f>'[2]بيانات العملاء'!G1174</f>
        <v>0</v>
      </c>
      <c r="E1173">
        <f>'[2]بيانات العملاء'!H1174</f>
        <v>0</v>
      </c>
      <c r="F1173" t="str">
        <f>'[2]بيانات العملاء'!I1174</f>
        <v/>
      </c>
      <c r="G1173">
        <f>'[2]بيانات العملاء'!J1174</f>
        <v>1172</v>
      </c>
      <c r="H1173">
        <f>'[2]بيانات العملاء'!K1174</f>
        <v>30</v>
      </c>
      <c r="I1173">
        <f>'[2]بيانات العملاء'!L1174</f>
        <v>0</v>
      </c>
      <c r="J1173" t="str">
        <f>'[2]بيانات العملاء'!M1174</f>
        <v>امر توريد</v>
      </c>
      <c r="K1173">
        <f>'[2]بيانات العملاء'!N1174</f>
        <v>0</v>
      </c>
      <c r="L1173">
        <f>'[2]بيانات العملاء'!O1174</f>
        <v>0</v>
      </c>
      <c r="M1173">
        <f>'[2]بيانات العملاء'!P1174</f>
        <v>0</v>
      </c>
      <c r="N1173">
        <f>'[2]بيانات العملاء'!Q1174</f>
        <v>0</v>
      </c>
      <c r="O1173">
        <f>'[2]بيانات العملاء'!R1174</f>
        <v>0</v>
      </c>
    </row>
    <row r="1174" spans="1:15" hidden="1" x14ac:dyDescent="0.25">
      <c r="A1174">
        <f>'[2]بيانات العملاء'!D1175</f>
        <v>0</v>
      </c>
      <c r="B1174" t="str">
        <f>'[2]بيانات العملاء'!E1175</f>
        <v>صيدليات</v>
      </c>
      <c r="C1174">
        <f>'[2]بيانات العملاء'!F1175</f>
        <v>0</v>
      </c>
      <c r="D1174">
        <f>'[2]بيانات العملاء'!G1175</f>
        <v>0</v>
      </c>
      <c r="E1174">
        <f>'[2]بيانات العملاء'!H1175</f>
        <v>0</v>
      </c>
      <c r="F1174" t="str">
        <f>'[2]بيانات العملاء'!I1175</f>
        <v/>
      </c>
      <c r="G1174">
        <f>'[2]بيانات العملاء'!J1175</f>
        <v>1173</v>
      </c>
      <c r="H1174">
        <f>'[2]بيانات العملاء'!K1175</f>
        <v>30</v>
      </c>
      <c r="I1174">
        <f>'[2]بيانات العملاء'!L1175</f>
        <v>0</v>
      </c>
      <c r="J1174" t="str">
        <f>'[2]بيانات العملاء'!M1175</f>
        <v>امر توريد</v>
      </c>
      <c r="K1174">
        <f>'[2]بيانات العملاء'!N1175</f>
        <v>0</v>
      </c>
      <c r="L1174">
        <f>'[2]بيانات العملاء'!O1175</f>
        <v>0</v>
      </c>
      <c r="M1174">
        <f>'[2]بيانات العملاء'!P1175</f>
        <v>0</v>
      </c>
      <c r="N1174">
        <f>'[2]بيانات العملاء'!Q1175</f>
        <v>0</v>
      </c>
      <c r="O1174">
        <f>'[2]بيانات العملاء'!R1175</f>
        <v>0</v>
      </c>
    </row>
    <row r="1175" spans="1:15" hidden="1" x14ac:dyDescent="0.25">
      <c r="A1175">
        <f>'[2]بيانات العملاء'!D1176</f>
        <v>0</v>
      </c>
      <c r="B1175" t="str">
        <f>'[2]بيانات العملاء'!E1176</f>
        <v>صيدليات</v>
      </c>
      <c r="C1175">
        <f>'[2]بيانات العملاء'!F1176</f>
        <v>0</v>
      </c>
      <c r="D1175">
        <f>'[2]بيانات العملاء'!G1176</f>
        <v>0</v>
      </c>
      <c r="E1175">
        <f>'[2]بيانات العملاء'!H1176</f>
        <v>0</v>
      </c>
      <c r="F1175" t="str">
        <f>'[2]بيانات العملاء'!I1176</f>
        <v/>
      </c>
      <c r="G1175">
        <f>'[2]بيانات العملاء'!J1176</f>
        <v>1174</v>
      </c>
      <c r="H1175">
        <f>'[2]بيانات العملاء'!K1176</f>
        <v>30</v>
      </c>
      <c r="I1175">
        <f>'[2]بيانات العملاء'!L1176</f>
        <v>0</v>
      </c>
      <c r="J1175" t="str">
        <f>'[2]بيانات العملاء'!M1176</f>
        <v>امر توريد</v>
      </c>
      <c r="K1175">
        <f>'[2]بيانات العملاء'!N1176</f>
        <v>0</v>
      </c>
      <c r="L1175">
        <f>'[2]بيانات العملاء'!O1176</f>
        <v>0</v>
      </c>
      <c r="M1175">
        <f>'[2]بيانات العملاء'!P1176</f>
        <v>0</v>
      </c>
      <c r="N1175">
        <f>'[2]بيانات العملاء'!Q1176</f>
        <v>0</v>
      </c>
      <c r="O1175">
        <f>'[2]بيانات العملاء'!R1176</f>
        <v>0</v>
      </c>
    </row>
    <row r="1176" spans="1:15" hidden="1" x14ac:dyDescent="0.25">
      <c r="A1176">
        <f>'[2]بيانات العملاء'!D1177</f>
        <v>0</v>
      </c>
      <c r="B1176" t="str">
        <f>'[2]بيانات العملاء'!E1177</f>
        <v>صيدليات</v>
      </c>
      <c r="C1176">
        <f>'[2]بيانات العملاء'!F1177</f>
        <v>0</v>
      </c>
      <c r="D1176">
        <f>'[2]بيانات العملاء'!G1177</f>
        <v>0</v>
      </c>
      <c r="E1176">
        <f>'[2]بيانات العملاء'!H1177</f>
        <v>0</v>
      </c>
      <c r="F1176" t="str">
        <f>'[2]بيانات العملاء'!I1177</f>
        <v/>
      </c>
      <c r="G1176">
        <f>'[2]بيانات العملاء'!J1177</f>
        <v>1175</v>
      </c>
      <c r="H1176">
        <f>'[2]بيانات العملاء'!K1177</f>
        <v>30</v>
      </c>
      <c r="I1176">
        <f>'[2]بيانات العملاء'!L1177</f>
        <v>0</v>
      </c>
      <c r="J1176" t="str">
        <f>'[2]بيانات العملاء'!M1177</f>
        <v>امر توريد</v>
      </c>
      <c r="K1176">
        <f>'[2]بيانات العملاء'!N1177</f>
        <v>0</v>
      </c>
      <c r="L1176">
        <f>'[2]بيانات العملاء'!O1177</f>
        <v>0</v>
      </c>
      <c r="M1176">
        <f>'[2]بيانات العملاء'!P1177</f>
        <v>0</v>
      </c>
      <c r="N1176">
        <f>'[2]بيانات العملاء'!Q1177</f>
        <v>0</v>
      </c>
      <c r="O1176">
        <f>'[2]بيانات العملاء'!R1177</f>
        <v>0</v>
      </c>
    </row>
    <row r="1177" spans="1:15" hidden="1" x14ac:dyDescent="0.25">
      <c r="A1177">
        <f>'[2]بيانات العملاء'!D1178</f>
        <v>0</v>
      </c>
      <c r="B1177" t="str">
        <f>'[2]بيانات العملاء'!E1178</f>
        <v>صيدليات</v>
      </c>
      <c r="C1177">
        <f>'[2]بيانات العملاء'!F1178</f>
        <v>0</v>
      </c>
      <c r="D1177">
        <f>'[2]بيانات العملاء'!G1178</f>
        <v>0</v>
      </c>
      <c r="E1177">
        <f>'[2]بيانات العملاء'!H1178</f>
        <v>0</v>
      </c>
      <c r="F1177" t="str">
        <f>'[2]بيانات العملاء'!I1178</f>
        <v/>
      </c>
      <c r="G1177">
        <f>'[2]بيانات العملاء'!J1178</f>
        <v>1176</v>
      </c>
      <c r="H1177">
        <f>'[2]بيانات العملاء'!K1178</f>
        <v>30</v>
      </c>
      <c r="I1177">
        <f>'[2]بيانات العملاء'!L1178</f>
        <v>0</v>
      </c>
      <c r="J1177" t="str">
        <f>'[2]بيانات العملاء'!M1178</f>
        <v>امر توريد</v>
      </c>
      <c r="K1177">
        <f>'[2]بيانات العملاء'!N1178</f>
        <v>0</v>
      </c>
      <c r="L1177">
        <f>'[2]بيانات العملاء'!O1178</f>
        <v>0</v>
      </c>
      <c r="M1177">
        <f>'[2]بيانات العملاء'!P1178</f>
        <v>0</v>
      </c>
      <c r="N1177">
        <f>'[2]بيانات العملاء'!Q1178</f>
        <v>0</v>
      </c>
      <c r="O1177">
        <f>'[2]بيانات العملاء'!R1178</f>
        <v>0</v>
      </c>
    </row>
    <row r="1178" spans="1:15" hidden="1" x14ac:dyDescent="0.25">
      <c r="A1178">
        <f>'[2]بيانات العملاء'!D1179</f>
        <v>0</v>
      </c>
      <c r="B1178" t="str">
        <f>'[2]بيانات العملاء'!E1179</f>
        <v>صيدليات</v>
      </c>
      <c r="C1178">
        <f>'[2]بيانات العملاء'!F1179</f>
        <v>0</v>
      </c>
      <c r="D1178">
        <f>'[2]بيانات العملاء'!G1179</f>
        <v>0</v>
      </c>
      <c r="E1178">
        <f>'[2]بيانات العملاء'!H1179</f>
        <v>0</v>
      </c>
      <c r="F1178" t="str">
        <f>'[2]بيانات العملاء'!I1179</f>
        <v/>
      </c>
      <c r="G1178">
        <f>'[2]بيانات العملاء'!J1179</f>
        <v>1177</v>
      </c>
      <c r="H1178">
        <f>'[2]بيانات العملاء'!K1179</f>
        <v>30</v>
      </c>
      <c r="I1178">
        <f>'[2]بيانات العملاء'!L1179</f>
        <v>0</v>
      </c>
      <c r="J1178" t="str">
        <f>'[2]بيانات العملاء'!M1179</f>
        <v>امر توريد</v>
      </c>
      <c r="K1178">
        <f>'[2]بيانات العملاء'!N1179</f>
        <v>0</v>
      </c>
      <c r="L1178">
        <f>'[2]بيانات العملاء'!O1179</f>
        <v>0</v>
      </c>
      <c r="M1178">
        <f>'[2]بيانات العملاء'!P1179</f>
        <v>0</v>
      </c>
      <c r="N1178">
        <f>'[2]بيانات العملاء'!Q1179</f>
        <v>0</v>
      </c>
      <c r="O1178">
        <f>'[2]بيانات العملاء'!R1179</f>
        <v>0</v>
      </c>
    </row>
    <row r="1179" spans="1:15" hidden="1" x14ac:dyDescent="0.25">
      <c r="A1179">
        <f>'[2]بيانات العملاء'!D1180</f>
        <v>0</v>
      </c>
      <c r="B1179" t="str">
        <f>'[2]بيانات العملاء'!E1180</f>
        <v>صيدليات</v>
      </c>
      <c r="C1179">
        <f>'[2]بيانات العملاء'!F1180</f>
        <v>0</v>
      </c>
      <c r="D1179">
        <f>'[2]بيانات العملاء'!G1180</f>
        <v>0</v>
      </c>
      <c r="E1179">
        <f>'[2]بيانات العملاء'!H1180</f>
        <v>0</v>
      </c>
      <c r="F1179" t="str">
        <f>'[2]بيانات العملاء'!I1180</f>
        <v/>
      </c>
      <c r="G1179">
        <f>'[2]بيانات العملاء'!J1180</f>
        <v>1178</v>
      </c>
      <c r="H1179">
        <f>'[2]بيانات العملاء'!K1180</f>
        <v>30</v>
      </c>
      <c r="I1179">
        <f>'[2]بيانات العملاء'!L1180</f>
        <v>0</v>
      </c>
      <c r="J1179" t="str">
        <f>'[2]بيانات العملاء'!M1180</f>
        <v>امر توريد</v>
      </c>
      <c r="K1179">
        <f>'[2]بيانات العملاء'!N1180</f>
        <v>0</v>
      </c>
      <c r="L1179">
        <f>'[2]بيانات العملاء'!O1180</f>
        <v>0</v>
      </c>
      <c r="M1179">
        <f>'[2]بيانات العملاء'!P1180</f>
        <v>0</v>
      </c>
      <c r="N1179">
        <f>'[2]بيانات العملاء'!Q1180</f>
        <v>0</v>
      </c>
      <c r="O1179">
        <f>'[2]بيانات العملاء'!R1180</f>
        <v>0</v>
      </c>
    </row>
    <row r="1180" spans="1:15" hidden="1" x14ac:dyDescent="0.25">
      <c r="A1180">
        <f>'[2]بيانات العملاء'!D1181</f>
        <v>0</v>
      </c>
      <c r="B1180" t="str">
        <f>'[2]بيانات العملاء'!E1181</f>
        <v>صيدليات</v>
      </c>
      <c r="C1180">
        <f>'[2]بيانات العملاء'!F1181</f>
        <v>0</v>
      </c>
      <c r="D1180">
        <f>'[2]بيانات العملاء'!G1181</f>
        <v>0</v>
      </c>
      <c r="E1180">
        <f>'[2]بيانات العملاء'!H1181</f>
        <v>0</v>
      </c>
      <c r="F1180" t="str">
        <f>'[2]بيانات العملاء'!I1181</f>
        <v/>
      </c>
      <c r="G1180">
        <f>'[2]بيانات العملاء'!J1181</f>
        <v>1179</v>
      </c>
      <c r="H1180">
        <f>'[2]بيانات العملاء'!K1181</f>
        <v>30</v>
      </c>
      <c r="I1180">
        <f>'[2]بيانات العملاء'!L1181</f>
        <v>0</v>
      </c>
      <c r="J1180" t="str">
        <f>'[2]بيانات العملاء'!M1181</f>
        <v>امر توريد</v>
      </c>
      <c r="K1180">
        <f>'[2]بيانات العملاء'!N1181</f>
        <v>0</v>
      </c>
      <c r="L1180">
        <f>'[2]بيانات العملاء'!O1181</f>
        <v>0</v>
      </c>
      <c r="M1180">
        <f>'[2]بيانات العملاء'!P1181</f>
        <v>0</v>
      </c>
      <c r="N1180">
        <f>'[2]بيانات العملاء'!Q1181</f>
        <v>0</v>
      </c>
      <c r="O1180">
        <f>'[2]بيانات العملاء'!R1181</f>
        <v>0</v>
      </c>
    </row>
    <row r="1181" spans="1:15" hidden="1" x14ac:dyDescent="0.25">
      <c r="A1181">
        <f>'[2]بيانات العملاء'!D1182</f>
        <v>0</v>
      </c>
      <c r="B1181" t="str">
        <f>'[2]بيانات العملاء'!E1182</f>
        <v>صيدليات</v>
      </c>
      <c r="C1181">
        <f>'[2]بيانات العملاء'!F1182</f>
        <v>0</v>
      </c>
      <c r="D1181">
        <f>'[2]بيانات العملاء'!G1182</f>
        <v>0</v>
      </c>
      <c r="E1181">
        <f>'[2]بيانات العملاء'!H1182</f>
        <v>0</v>
      </c>
      <c r="F1181" t="str">
        <f>'[2]بيانات العملاء'!I1182</f>
        <v/>
      </c>
      <c r="G1181">
        <f>'[2]بيانات العملاء'!J1182</f>
        <v>1180</v>
      </c>
      <c r="H1181">
        <f>'[2]بيانات العملاء'!K1182</f>
        <v>30</v>
      </c>
      <c r="I1181">
        <f>'[2]بيانات العملاء'!L1182</f>
        <v>0</v>
      </c>
      <c r="J1181" t="str">
        <f>'[2]بيانات العملاء'!M1182</f>
        <v>امر توريد</v>
      </c>
      <c r="K1181">
        <f>'[2]بيانات العملاء'!N1182</f>
        <v>0</v>
      </c>
      <c r="L1181">
        <f>'[2]بيانات العملاء'!O1182</f>
        <v>0</v>
      </c>
      <c r="M1181">
        <f>'[2]بيانات العملاء'!P1182</f>
        <v>0</v>
      </c>
      <c r="N1181">
        <f>'[2]بيانات العملاء'!Q1182</f>
        <v>0</v>
      </c>
      <c r="O1181">
        <f>'[2]بيانات العملاء'!R1182</f>
        <v>0</v>
      </c>
    </row>
    <row r="1182" spans="1:15" hidden="1" x14ac:dyDescent="0.25">
      <c r="A1182">
        <f>'[2]بيانات العملاء'!D1183</f>
        <v>0</v>
      </c>
      <c r="B1182" t="str">
        <f>'[2]بيانات العملاء'!E1183</f>
        <v>صيدليات</v>
      </c>
      <c r="C1182">
        <f>'[2]بيانات العملاء'!F1183</f>
        <v>0</v>
      </c>
      <c r="D1182">
        <f>'[2]بيانات العملاء'!G1183</f>
        <v>0</v>
      </c>
      <c r="E1182">
        <f>'[2]بيانات العملاء'!H1183</f>
        <v>0</v>
      </c>
      <c r="F1182" t="str">
        <f>'[2]بيانات العملاء'!I1183</f>
        <v/>
      </c>
      <c r="G1182">
        <f>'[2]بيانات العملاء'!J1183</f>
        <v>1181</v>
      </c>
      <c r="H1182">
        <f>'[2]بيانات العملاء'!K1183</f>
        <v>30</v>
      </c>
      <c r="I1182">
        <f>'[2]بيانات العملاء'!L1183</f>
        <v>0</v>
      </c>
      <c r="J1182" t="str">
        <f>'[2]بيانات العملاء'!M1183</f>
        <v>امر توريد</v>
      </c>
      <c r="K1182">
        <f>'[2]بيانات العملاء'!N1183</f>
        <v>0</v>
      </c>
      <c r="L1182">
        <f>'[2]بيانات العملاء'!O1183</f>
        <v>0</v>
      </c>
      <c r="M1182">
        <f>'[2]بيانات العملاء'!P1183</f>
        <v>0</v>
      </c>
      <c r="N1182">
        <f>'[2]بيانات العملاء'!Q1183</f>
        <v>0</v>
      </c>
      <c r="O1182">
        <f>'[2]بيانات العملاء'!R1183</f>
        <v>0</v>
      </c>
    </row>
    <row r="1183" spans="1:15" hidden="1" x14ac:dyDescent="0.25">
      <c r="A1183">
        <f>'[2]بيانات العملاء'!D1184</f>
        <v>0</v>
      </c>
      <c r="B1183" t="str">
        <f>'[2]بيانات العملاء'!E1184</f>
        <v>صيدليات</v>
      </c>
      <c r="C1183">
        <f>'[2]بيانات العملاء'!F1184</f>
        <v>0</v>
      </c>
      <c r="D1183">
        <f>'[2]بيانات العملاء'!G1184</f>
        <v>0</v>
      </c>
      <c r="E1183">
        <f>'[2]بيانات العملاء'!H1184</f>
        <v>0</v>
      </c>
      <c r="F1183" t="str">
        <f>'[2]بيانات العملاء'!I1184</f>
        <v/>
      </c>
      <c r="G1183">
        <f>'[2]بيانات العملاء'!J1184</f>
        <v>1182</v>
      </c>
      <c r="H1183">
        <f>'[2]بيانات العملاء'!K1184</f>
        <v>30</v>
      </c>
      <c r="I1183">
        <f>'[2]بيانات العملاء'!L1184</f>
        <v>0</v>
      </c>
      <c r="J1183" t="str">
        <f>'[2]بيانات العملاء'!M1184</f>
        <v>امر توريد</v>
      </c>
      <c r="K1183">
        <f>'[2]بيانات العملاء'!N1184</f>
        <v>0</v>
      </c>
      <c r="L1183">
        <f>'[2]بيانات العملاء'!O1184</f>
        <v>0</v>
      </c>
      <c r="M1183">
        <f>'[2]بيانات العملاء'!P1184</f>
        <v>0</v>
      </c>
      <c r="N1183">
        <f>'[2]بيانات العملاء'!Q1184</f>
        <v>0</v>
      </c>
      <c r="O1183">
        <f>'[2]بيانات العملاء'!R1184</f>
        <v>0</v>
      </c>
    </row>
    <row r="1184" spans="1:15" hidden="1" x14ac:dyDescent="0.25">
      <c r="A1184">
        <f>'[2]بيانات العملاء'!D1185</f>
        <v>0</v>
      </c>
      <c r="B1184" t="str">
        <f>'[2]بيانات العملاء'!E1185</f>
        <v>صيدليات</v>
      </c>
      <c r="C1184">
        <f>'[2]بيانات العملاء'!F1185</f>
        <v>0</v>
      </c>
      <c r="D1184">
        <f>'[2]بيانات العملاء'!G1185</f>
        <v>0</v>
      </c>
      <c r="E1184">
        <f>'[2]بيانات العملاء'!H1185</f>
        <v>0</v>
      </c>
      <c r="F1184" t="str">
        <f>'[2]بيانات العملاء'!I1185</f>
        <v/>
      </c>
      <c r="G1184">
        <f>'[2]بيانات العملاء'!J1185</f>
        <v>1183</v>
      </c>
      <c r="H1184">
        <f>'[2]بيانات العملاء'!K1185</f>
        <v>30</v>
      </c>
      <c r="I1184">
        <f>'[2]بيانات العملاء'!L1185</f>
        <v>0</v>
      </c>
      <c r="J1184" t="str">
        <f>'[2]بيانات العملاء'!M1185</f>
        <v>امر توريد</v>
      </c>
      <c r="K1184">
        <f>'[2]بيانات العملاء'!N1185</f>
        <v>0</v>
      </c>
      <c r="L1184">
        <f>'[2]بيانات العملاء'!O1185</f>
        <v>0</v>
      </c>
      <c r="M1184">
        <f>'[2]بيانات العملاء'!P1185</f>
        <v>0</v>
      </c>
      <c r="N1184">
        <f>'[2]بيانات العملاء'!Q1185</f>
        <v>0</v>
      </c>
      <c r="O1184">
        <f>'[2]بيانات العملاء'!R1185</f>
        <v>0</v>
      </c>
    </row>
    <row r="1185" spans="1:15" hidden="1" x14ac:dyDescent="0.25">
      <c r="A1185">
        <f>'[2]بيانات العملاء'!D1186</f>
        <v>0</v>
      </c>
      <c r="B1185" t="str">
        <f>'[2]بيانات العملاء'!E1186</f>
        <v>صيدليات</v>
      </c>
      <c r="C1185">
        <f>'[2]بيانات العملاء'!F1186</f>
        <v>0</v>
      </c>
      <c r="D1185">
        <f>'[2]بيانات العملاء'!G1186</f>
        <v>0</v>
      </c>
      <c r="E1185">
        <f>'[2]بيانات العملاء'!H1186</f>
        <v>0</v>
      </c>
      <c r="F1185" t="str">
        <f>'[2]بيانات العملاء'!I1186</f>
        <v/>
      </c>
      <c r="G1185">
        <f>'[2]بيانات العملاء'!J1186</f>
        <v>1184</v>
      </c>
      <c r="H1185">
        <f>'[2]بيانات العملاء'!K1186</f>
        <v>30</v>
      </c>
      <c r="I1185">
        <f>'[2]بيانات العملاء'!L1186</f>
        <v>0</v>
      </c>
      <c r="J1185" t="str">
        <f>'[2]بيانات العملاء'!M1186</f>
        <v>امر توريد</v>
      </c>
      <c r="K1185">
        <f>'[2]بيانات العملاء'!N1186</f>
        <v>0</v>
      </c>
      <c r="L1185">
        <f>'[2]بيانات العملاء'!O1186</f>
        <v>0</v>
      </c>
      <c r="M1185">
        <f>'[2]بيانات العملاء'!P1186</f>
        <v>0</v>
      </c>
      <c r="N1185">
        <f>'[2]بيانات العملاء'!Q1186</f>
        <v>0</v>
      </c>
      <c r="O1185">
        <f>'[2]بيانات العملاء'!R1186</f>
        <v>0</v>
      </c>
    </row>
    <row r="1186" spans="1:15" hidden="1" x14ac:dyDescent="0.25">
      <c r="A1186">
        <f>'[2]بيانات العملاء'!D1187</f>
        <v>0</v>
      </c>
      <c r="B1186" t="str">
        <f>'[2]بيانات العملاء'!E1187</f>
        <v>صيدليات</v>
      </c>
      <c r="C1186">
        <f>'[2]بيانات العملاء'!F1187</f>
        <v>0</v>
      </c>
      <c r="D1186">
        <f>'[2]بيانات العملاء'!G1187</f>
        <v>0</v>
      </c>
      <c r="E1186">
        <f>'[2]بيانات العملاء'!H1187</f>
        <v>0</v>
      </c>
      <c r="F1186" t="str">
        <f>'[2]بيانات العملاء'!I1187</f>
        <v/>
      </c>
      <c r="G1186">
        <f>'[2]بيانات العملاء'!J1187</f>
        <v>1185</v>
      </c>
      <c r="H1186">
        <f>'[2]بيانات العملاء'!K1187</f>
        <v>30</v>
      </c>
      <c r="I1186">
        <f>'[2]بيانات العملاء'!L1187</f>
        <v>0</v>
      </c>
      <c r="J1186" t="str">
        <f>'[2]بيانات العملاء'!M1187</f>
        <v>امر توريد</v>
      </c>
      <c r="K1186">
        <f>'[2]بيانات العملاء'!N1187</f>
        <v>0</v>
      </c>
      <c r="L1186">
        <f>'[2]بيانات العملاء'!O1187</f>
        <v>0</v>
      </c>
      <c r="M1186">
        <f>'[2]بيانات العملاء'!P1187</f>
        <v>0</v>
      </c>
      <c r="N1186">
        <f>'[2]بيانات العملاء'!Q1187</f>
        <v>0</v>
      </c>
      <c r="O1186">
        <f>'[2]بيانات العملاء'!R1187</f>
        <v>0</v>
      </c>
    </row>
    <row r="1187" spans="1:15" hidden="1" x14ac:dyDescent="0.25">
      <c r="A1187">
        <f>'[2]بيانات العملاء'!D1188</f>
        <v>0</v>
      </c>
      <c r="B1187" t="str">
        <f>'[2]بيانات العملاء'!E1188</f>
        <v>صيدليات</v>
      </c>
      <c r="C1187">
        <f>'[2]بيانات العملاء'!F1188</f>
        <v>0</v>
      </c>
      <c r="D1187">
        <f>'[2]بيانات العملاء'!G1188</f>
        <v>0</v>
      </c>
      <c r="E1187">
        <f>'[2]بيانات العملاء'!H1188</f>
        <v>0</v>
      </c>
      <c r="F1187" t="str">
        <f>'[2]بيانات العملاء'!I1188</f>
        <v/>
      </c>
      <c r="G1187">
        <f>'[2]بيانات العملاء'!J1188</f>
        <v>1186</v>
      </c>
      <c r="H1187">
        <f>'[2]بيانات العملاء'!K1188</f>
        <v>30</v>
      </c>
      <c r="I1187">
        <f>'[2]بيانات العملاء'!L1188</f>
        <v>0</v>
      </c>
      <c r="J1187" t="str">
        <f>'[2]بيانات العملاء'!M1188</f>
        <v>امر توريد</v>
      </c>
      <c r="K1187">
        <f>'[2]بيانات العملاء'!N1188</f>
        <v>0</v>
      </c>
      <c r="L1187">
        <f>'[2]بيانات العملاء'!O1188</f>
        <v>0</v>
      </c>
      <c r="M1187">
        <f>'[2]بيانات العملاء'!P1188</f>
        <v>0</v>
      </c>
      <c r="N1187">
        <f>'[2]بيانات العملاء'!Q1188</f>
        <v>0</v>
      </c>
      <c r="O1187">
        <f>'[2]بيانات العملاء'!R1188</f>
        <v>0</v>
      </c>
    </row>
    <row r="1188" spans="1:15" hidden="1" x14ac:dyDescent="0.25">
      <c r="A1188">
        <f>'[2]بيانات العملاء'!D1189</f>
        <v>0</v>
      </c>
      <c r="B1188" t="str">
        <f>'[2]بيانات العملاء'!E1189</f>
        <v>صيدليات</v>
      </c>
      <c r="C1188">
        <f>'[2]بيانات العملاء'!F1189</f>
        <v>0</v>
      </c>
      <c r="D1188">
        <f>'[2]بيانات العملاء'!G1189</f>
        <v>0</v>
      </c>
      <c r="E1188">
        <f>'[2]بيانات العملاء'!H1189</f>
        <v>0</v>
      </c>
      <c r="F1188" t="str">
        <f>'[2]بيانات العملاء'!I1189</f>
        <v/>
      </c>
      <c r="G1188">
        <f>'[2]بيانات العملاء'!J1189</f>
        <v>1187</v>
      </c>
      <c r="H1188">
        <f>'[2]بيانات العملاء'!K1189</f>
        <v>30</v>
      </c>
      <c r="I1188">
        <f>'[2]بيانات العملاء'!L1189</f>
        <v>0</v>
      </c>
      <c r="J1188" t="str">
        <f>'[2]بيانات العملاء'!M1189</f>
        <v>امر توريد</v>
      </c>
      <c r="K1188">
        <f>'[2]بيانات العملاء'!N1189</f>
        <v>0</v>
      </c>
      <c r="L1188">
        <f>'[2]بيانات العملاء'!O1189</f>
        <v>0</v>
      </c>
      <c r="M1188">
        <f>'[2]بيانات العملاء'!P1189</f>
        <v>0</v>
      </c>
      <c r="N1188">
        <f>'[2]بيانات العملاء'!Q1189</f>
        <v>0</v>
      </c>
      <c r="O1188">
        <f>'[2]بيانات العملاء'!R1189</f>
        <v>0</v>
      </c>
    </row>
    <row r="1189" spans="1:15" hidden="1" x14ac:dyDescent="0.25">
      <c r="A1189">
        <f>'[2]بيانات العملاء'!D1190</f>
        <v>0</v>
      </c>
      <c r="B1189" t="str">
        <f>'[2]بيانات العملاء'!E1190</f>
        <v>صيدليات</v>
      </c>
      <c r="C1189">
        <f>'[2]بيانات العملاء'!F1190</f>
        <v>0</v>
      </c>
      <c r="D1189">
        <f>'[2]بيانات العملاء'!G1190</f>
        <v>0</v>
      </c>
      <c r="E1189">
        <f>'[2]بيانات العملاء'!H1190</f>
        <v>0</v>
      </c>
      <c r="F1189" t="str">
        <f>'[2]بيانات العملاء'!I1190</f>
        <v/>
      </c>
      <c r="G1189">
        <f>'[2]بيانات العملاء'!J1190</f>
        <v>1188</v>
      </c>
      <c r="H1189">
        <f>'[2]بيانات العملاء'!K1190</f>
        <v>30</v>
      </c>
      <c r="I1189">
        <f>'[2]بيانات العملاء'!L1190</f>
        <v>0</v>
      </c>
      <c r="J1189" t="str">
        <f>'[2]بيانات العملاء'!M1190</f>
        <v>امر توريد</v>
      </c>
      <c r="K1189">
        <f>'[2]بيانات العملاء'!N1190</f>
        <v>0</v>
      </c>
      <c r="L1189">
        <f>'[2]بيانات العملاء'!O1190</f>
        <v>0</v>
      </c>
      <c r="M1189">
        <f>'[2]بيانات العملاء'!P1190</f>
        <v>0</v>
      </c>
      <c r="N1189">
        <f>'[2]بيانات العملاء'!Q1190</f>
        <v>0</v>
      </c>
      <c r="O1189">
        <f>'[2]بيانات العملاء'!R1190</f>
        <v>0</v>
      </c>
    </row>
    <row r="1190" spans="1:15" hidden="1" x14ac:dyDescent="0.25">
      <c r="A1190">
        <f>'[2]بيانات العملاء'!D1191</f>
        <v>0</v>
      </c>
      <c r="B1190" t="str">
        <f>'[2]بيانات العملاء'!E1191</f>
        <v>صيدليات</v>
      </c>
      <c r="C1190">
        <f>'[2]بيانات العملاء'!F1191</f>
        <v>0</v>
      </c>
      <c r="D1190">
        <f>'[2]بيانات العملاء'!G1191</f>
        <v>0</v>
      </c>
      <c r="E1190">
        <f>'[2]بيانات العملاء'!H1191</f>
        <v>0</v>
      </c>
      <c r="F1190" t="str">
        <f>'[2]بيانات العملاء'!I1191</f>
        <v/>
      </c>
      <c r="G1190">
        <f>'[2]بيانات العملاء'!J1191</f>
        <v>1189</v>
      </c>
      <c r="H1190">
        <f>'[2]بيانات العملاء'!K1191</f>
        <v>30</v>
      </c>
      <c r="I1190">
        <f>'[2]بيانات العملاء'!L1191</f>
        <v>0</v>
      </c>
      <c r="J1190" t="str">
        <f>'[2]بيانات العملاء'!M1191</f>
        <v>امر توريد</v>
      </c>
      <c r="K1190">
        <f>'[2]بيانات العملاء'!N1191</f>
        <v>0</v>
      </c>
      <c r="L1190">
        <f>'[2]بيانات العملاء'!O1191</f>
        <v>0</v>
      </c>
      <c r="M1190">
        <f>'[2]بيانات العملاء'!P1191</f>
        <v>0</v>
      </c>
      <c r="N1190">
        <f>'[2]بيانات العملاء'!Q1191</f>
        <v>0</v>
      </c>
      <c r="O1190">
        <f>'[2]بيانات العملاء'!R1191</f>
        <v>0</v>
      </c>
    </row>
    <row r="1191" spans="1:15" hidden="1" x14ac:dyDescent="0.25">
      <c r="A1191">
        <f>'[2]بيانات العملاء'!D1192</f>
        <v>0</v>
      </c>
      <c r="B1191" t="str">
        <f>'[2]بيانات العملاء'!E1192</f>
        <v>صيدليات</v>
      </c>
      <c r="C1191">
        <f>'[2]بيانات العملاء'!F1192</f>
        <v>0</v>
      </c>
      <c r="D1191">
        <f>'[2]بيانات العملاء'!G1192</f>
        <v>0</v>
      </c>
      <c r="E1191">
        <f>'[2]بيانات العملاء'!H1192</f>
        <v>0</v>
      </c>
      <c r="F1191" t="str">
        <f>'[2]بيانات العملاء'!I1192</f>
        <v/>
      </c>
      <c r="G1191">
        <f>'[2]بيانات العملاء'!J1192</f>
        <v>1190</v>
      </c>
      <c r="H1191">
        <f>'[2]بيانات العملاء'!K1192</f>
        <v>30</v>
      </c>
      <c r="I1191">
        <f>'[2]بيانات العملاء'!L1192</f>
        <v>0</v>
      </c>
      <c r="J1191" t="str">
        <f>'[2]بيانات العملاء'!M1192</f>
        <v>امر توريد</v>
      </c>
      <c r="K1191">
        <f>'[2]بيانات العملاء'!N1192</f>
        <v>0</v>
      </c>
      <c r="L1191">
        <f>'[2]بيانات العملاء'!O1192</f>
        <v>0</v>
      </c>
      <c r="M1191">
        <f>'[2]بيانات العملاء'!P1192</f>
        <v>0</v>
      </c>
      <c r="N1191">
        <f>'[2]بيانات العملاء'!Q1192</f>
        <v>0</v>
      </c>
      <c r="O1191">
        <f>'[2]بيانات العملاء'!R1192</f>
        <v>0</v>
      </c>
    </row>
    <row r="1192" spans="1:15" hidden="1" x14ac:dyDescent="0.25">
      <c r="A1192">
        <f>'[2]بيانات العملاء'!D1193</f>
        <v>0</v>
      </c>
      <c r="B1192" t="str">
        <f>'[2]بيانات العملاء'!E1193</f>
        <v>صيدليات</v>
      </c>
      <c r="C1192">
        <f>'[2]بيانات العملاء'!F1193</f>
        <v>0</v>
      </c>
      <c r="D1192">
        <f>'[2]بيانات العملاء'!G1193</f>
        <v>0</v>
      </c>
      <c r="E1192">
        <f>'[2]بيانات العملاء'!H1193</f>
        <v>0</v>
      </c>
      <c r="F1192" t="str">
        <f>'[2]بيانات العملاء'!I1193</f>
        <v/>
      </c>
      <c r="G1192">
        <f>'[2]بيانات العملاء'!J1193</f>
        <v>1191</v>
      </c>
      <c r="H1192">
        <f>'[2]بيانات العملاء'!K1193</f>
        <v>30</v>
      </c>
      <c r="I1192">
        <f>'[2]بيانات العملاء'!L1193</f>
        <v>0</v>
      </c>
      <c r="J1192" t="str">
        <f>'[2]بيانات العملاء'!M1193</f>
        <v>امر توريد</v>
      </c>
      <c r="K1192">
        <f>'[2]بيانات العملاء'!N1193</f>
        <v>0</v>
      </c>
      <c r="L1192">
        <f>'[2]بيانات العملاء'!O1193</f>
        <v>0</v>
      </c>
      <c r="M1192">
        <f>'[2]بيانات العملاء'!P1193</f>
        <v>0</v>
      </c>
      <c r="N1192">
        <f>'[2]بيانات العملاء'!Q1193</f>
        <v>0</v>
      </c>
      <c r="O1192">
        <f>'[2]بيانات العملاء'!R1193</f>
        <v>0</v>
      </c>
    </row>
    <row r="1193" spans="1:15" hidden="1" x14ac:dyDescent="0.25">
      <c r="A1193">
        <f>'[2]بيانات العملاء'!D1194</f>
        <v>0</v>
      </c>
      <c r="B1193" t="str">
        <f>'[2]بيانات العملاء'!E1194</f>
        <v>صيدليات</v>
      </c>
      <c r="C1193">
        <f>'[2]بيانات العملاء'!F1194</f>
        <v>0</v>
      </c>
      <c r="D1193">
        <f>'[2]بيانات العملاء'!G1194</f>
        <v>0</v>
      </c>
      <c r="E1193">
        <f>'[2]بيانات العملاء'!H1194</f>
        <v>0</v>
      </c>
      <c r="F1193" t="str">
        <f>'[2]بيانات العملاء'!I1194</f>
        <v/>
      </c>
      <c r="G1193">
        <f>'[2]بيانات العملاء'!J1194</f>
        <v>1192</v>
      </c>
      <c r="H1193">
        <f>'[2]بيانات العملاء'!K1194</f>
        <v>30</v>
      </c>
      <c r="I1193">
        <f>'[2]بيانات العملاء'!L1194</f>
        <v>0</v>
      </c>
      <c r="J1193" t="str">
        <f>'[2]بيانات العملاء'!M1194</f>
        <v>امر توريد</v>
      </c>
      <c r="K1193">
        <f>'[2]بيانات العملاء'!N1194</f>
        <v>0</v>
      </c>
      <c r="L1193">
        <f>'[2]بيانات العملاء'!O1194</f>
        <v>0</v>
      </c>
      <c r="M1193">
        <f>'[2]بيانات العملاء'!P1194</f>
        <v>0</v>
      </c>
      <c r="N1193">
        <f>'[2]بيانات العملاء'!Q1194</f>
        <v>0</v>
      </c>
      <c r="O1193">
        <f>'[2]بيانات العملاء'!R1194</f>
        <v>0</v>
      </c>
    </row>
    <row r="1194" spans="1:15" hidden="1" x14ac:dyDescent="0.25">
      <c r="A1194">
        <f>'[2]بيانات العملاء'!D1195</f>
        <v>0</v>
      </c>
      <c r="B1194" t="str">
        <f>'[2]بيانات العملاء'!E1195</f>
        <v>صيدليات</v>
      </c>
      <c r="C1194">
        <f>'[2]بيانات العملاء'!F1195</f>
        <v>0</v>
      </c>
      <c r="D1194">
        <f>'[2]بيانات العملاء'!G1195</f>
        <v>0</v>
      </c>
      <c r="E1194">
        <f>'[2]بيانات العملاء'!H1195</f>
        <v>0</v>
      </c>
      <c r="F1194" t="str">
        <f>'[2]بيانات العملاء'!I1195</f>
        <v/>
      </c>
      <c r="G1194">
        <f>'[2]بيانات العملاء'!J1195</f>
        <v>1193</v>
      </c>
      <c r="H1194">
        <f>'[2]بيانات العملاء'!K1195</f>
        <v>30</v>
      </c>
      <c r="I1194">
        <f>'[2]بيانات العملاء'!L1195</f>
        <v>0</v>
      </c>
      <c r="J1194" t="str">
        <f>'[2]بيانات العملاء'!M1195</f>
        <v>امر توريد</v>
      </c>
      <c r="K1194">
        <f>'[2]بيانات العملاء'!N1195</f>
        <v>0</v>
      </c>
      <c r="L1194">
        <f>'[2]بيانات العملاء'!O1195</f>
        <v>0</v>
      </c>
      <c r="M1194">
        <f>'[2]بيانات العملاء'!P1195</f>
        <v>0</v>
      </c>
      <c r="N1194">
        <f>'[2]بيانات العملاء'!Q1195</f>
        <v>0</v>
      </c>
      <c r="O1194">
        <f>'[2]بيانات العملاء'!R1195</f>
        <v>0</v>
      </c>
    </row>
    <row r="1195" spans="1:15" hidden="1" x14ac:dyDescent="0.25">
      <c r="A1195">
        <f>'[2]بيانات العملاء'!D1196</f>
        <v>0</v>
      </c>
      <c r="B1195" t="str">
        <f>'[2]بيانات العملاء'!E1196</f>
        <v>صيدليات</v>
      </c>
      <c r="C1195">
        <f>'[2]بيانات العملاء'!F1196</f>
        <v>0</v>
      </c>
      <c r="D1195">
        <f>'[2]بيانات العملاء'!G1196</f>
        <v>0</v>
      </c>
      <c r="E1195">
        <f>'[2]بيانات العملاء'!H1196</f>
        <v>0</v>
      </c>
      <c r="F1195" t="str">
        <f>'[2]بيانات العملاء'!I1196</f>
        <v/>
      </c>
      <c r="G1195">
        <f>'[2]بيانات العملاء'!J1196</f>
        <v>1194</v>
      </c>
      <c r="H1195">
        <f>'[2]بيانات العملاء'!K1196</f>
        <v>30</v>
      </c>
      <c r="I1195">
        <f>'[2]بيانات العملاء'!L1196</f>
        <v>0</v>
      </c>
      <c r="J1195" t="str">
        <f>'[2]بيانات العملاء'!M1196</f>
        <v>امر توريد</v>
      </c>
      <c r="K1195">
        <f>'[2]بيانات العملاء'!N1196</f>
        <v>0</v>
      </c>
      <c r="L1195">
        <f>'[2]بيانات العملاء'!O1196</f>
        <v>0</v>
      </c>
      <c r="M1195">
        <f>'[2]بيانات العملاء'!P1196</f>
        <v>0</v>
      </c>
      <c r="N1195">
        <f>'[2]بيانات العملاء'!Q1196</f>
        <v>0</v>
      </c>
      <c r="O1195">
        <f>'[2]بيانات العملاء'!R1196</f>
        <v>0</v>
      </c>
    </row>
    <row r="1196" spans="1:15" hidden="1" x14ac:dyDescent="0.25">
      <c r="A1196">
        <f>'[2]بيانات العملاء'!D1197</f>
        <v>0</v>
      </c>
      <c r="B1196" t="str">
        <f>'[2]بيانات العملاء'!E1197</f>
        <v>صيدليات</v>
      </c>
      <c r="C1196">
        <f>'[2]بيانات العملاء'!F1197</f>
        <v>0</v>
      </c>
      <c r="D1196">
        <f>'[2]بيانات العملاء'!G1197</f>
        <v>0</v>
      </c>
      <c r="E1196">
        <f>'[2]بيانات العملاء'!H1197</f>
        <v>0</v>
      </c>
      <c r="F1196" t="str">
        <f>'[2]بيانات العملاء'!I1197</f>
        <v/>
      </c>
      <c r="G1196">
        <f>'[2]بيانات العملاء'!J1197</f>
        <v>1195</v>
      </c>
      <c r="H1196">
        <f>'[2]بيانات العملاء'!K1197</f>
        <v>30</v>
      </c>
      <c r="I1196">
        <f>'[2]بيانات العملاء'!L1197</f>
        <v>0</v>
      </c>
      <c r="J1196" t="str">
        <f>'[2]بيانات العملاء'!M1197</f>
        <v>امر توريد</v>
      </c>
      <c r="K1196">
        <f>'[2]بيانات العملاء'!N1197</f>
        <v>0</v>
      </c>
      <c r="L1196">
        <f>'[2]بيانات العملاء'!O1197</f>
        <v>0</v>
      </c>
      <c r="M1196">
        <f>'[2]بيانات العملاء'!P1197</f>
        <v>0</v>
      </c>
      <c r="N1196">
        <f>'[2]بيانات العملاء'!Q1197</f>
        <v>0</v>
      </c>
      <c r="O1196">
        <f>'[2]بيانات العملاء'!R1197</f>
        <v>0</v>
      </c>
    </row>
    <row r="1197" spans="1:15" hidden="1" x14ac:dyDescent="0.25">
      <c r="A1197">
        <f>'[2]بيانات العملاء'!D1198</f>
        <v>0</v>
      </c>
      <c r="B1197" t="str">
        <f>'[2]بيانات العملاء'!E1198</f>
        <v>صيدليات</v>
      </c>
      <c r="C1197">
        <f>'[2]بيانات العملاء'!F1198</f>
        <v>0</v>
      </c>
      <c r="D1197">
        <f>'[2]بيانات العملاء'!G1198</f>
        <v>0</v>
      </c>
      <c r="E1197">
        <f>'[2]بيانات العملاء'!H1198</f>
        <v>0</v>
      </c>
      <c r="F1197" t="str">
        <f>'[2]بيانات العملاء'!I1198</f>
        <v/>
      </c>
      <c r="G1197">
        <f>'[2]بيانات العملاء'!J1198</f>
        <v>1196</v>
      </c>
      <c r="H1197">
        <f>'[2]بيانات العملاء'!K1198</f>
        <v>30</v>
      </c>
      <c r="I1197">
        <f>'[2]بيانات العملاء'!L1198</f>
        <v>0</v>
      </c>
      <c r="J1197" t="str">
        <f>'[2]بيانات العملاء'!M1198</f>
        <v>امر توريد</v>
      </c>
      <c r="K1197">
        <f>'[2]بيانات العملاء'!N1198</f>
        <v>0</v>
      </c>
      <c r="L1197">
        <f>'[2]بيانات العملاء'!O1198</f>
        <v>0</v>
      </c>
      <c r="M1197">
        <f>'[2]بيانات العملاء'!P1198</f>
        <v>0</v>
      </c>
      <c r="N1197">
        <f>'[2]بيانات العملاء'!Q1198</f>
        <v>0</v>
      </c>
      <c r="O1197">
        <f>'[2]بيانات العملاء'!R1198</f>
        <v>0</v>
      </c>
    </row>
    <row r="1198" spans="1:15" hidden="1" x14ac:dyDescent="0.25">
      <c r="A1198">
        <f>'[2]بيانات العملاء'!D1199</f>
        <v>0</v>
      </c>
      <c r="B1198" t="str">
        <f>'[2]بيانات العملاء'!E1199</f>
        <v>صيدليات</v>
      </c>
      <c r="C1198">
        <f>'[2]بيانات العملاء'!F1199</f>
        <v>0</v>
      </c>
      <c r="D1198">
        <f>'[2]بيانات العملاء'!G1199</f>
        <v>0</v>
      </c>
      <c r="E1198">
        <f>'[2]بيانات العملاء'!H1199</f>
        <v>0</v>
      </c>
      <c r="F1198" t="str">
        <f>'[2]بيانات العملاء'!I1199</f>
        <v/>
      </c>
      <c r="G1198">
        <f>'[2]بيانات العملاء'!J1199</f>
        <v>1197</v>
      </c>
      <c r="H1198">
        <f>'[2]بيانات العملاء'!K1199</f>
        <v>30</v>
      </c>
      <c r="I1198">
        <f>'[2]بيانات العملاء'!L1199</f>
        <v>0</v>
      </c>
      <c r="J1198" t="str">
        <f>'[2]بيانات العملاء'!M1199</f>
        <v>امر توريد</v>
      </c>
      <c r="K1198">
        <f>'[2]بيانات العملاء'!N1199</f>
        <v>0</v>
      </c>
      <c r="L1198">
        <f>'[2]بيانات العملاء'!O1199</f>
        <v>0</v>
      </c>
      <c r="M1198">
        <f>'[2]بيانات العملاء'!P1199</f>
        <v>0</v>
      </c>
      <c r="N1198">
        <f>'[2]بيانات العملاء'!Q1199</f>
        <v>0</v>
      </c>
      <c r="O1198">
        <f>'[2]بيانات العملاء'!R1199</f>
        <v>0</v>
      </c>
    </row>
    <row r="1199" spans="1:15" hidden="1" x14ac:dyDescent="0.25">
      <c r="A1199">
        <f>'[2]بيانات العملاء'!D1200</f>
        <v>0</v>
      </c>
      <c r="B1199" t="str">
        <f>'[2]بيانات العملاء'!E1200</f>
        <v>صيدليات</v>
      </c>
      <c r="C1199">
        <f>'[2]بيانات العملاء'!F1200</f>
        <v>0</v>
      </c>
      <c r="D1199">
        <f>'[2]بيانات العملاء'!G1200</f>
        <v>0</v>
      </c>
      <c r="E1199">
        <f>'[2]بيانات العملاء'!H1200</f>
        <v>0</v>
      </c>
      <c r="F1199" t="str">
        <f>'[2]بيانات العملاء'!I1200</f>
        <v/>
      </c>
      <c r="G1199">
        <f>'[2]بيانات العملاء'!J1200</f>
        <v>1198</v>
      </c>
      <c r="H1199">
        <f>'[2]بيانات العملاء'!K1200</f>
        <v>30</v>
      </c>
      <c r="I1199">
        <f>'[2]بيانات العملاء'!L1200</f>
        <v>0</v>
      </c>
      <c r="J1199" t="str">
        <f>'[2]بيانات العملاء'!M1200</f>
        <v>امر توريد</v>
      </c>
      <c r="K1199">
        <f>'[2]بيانات العملاء'!N1200</f>
        <v>0</v>
      </c>
      <c r="L1199">
        <f>'[2]بيانات العملاء'!O1200</f>
        <v>0</v>
      </c>
      <c r="M1199">
        <f>'[2]بيانات العملاء'!P1200</f>
        <v>0</v>
      </c>
      <c r="N1199">
        <f>'[2]بيانات العملاء'!Q1200</f>
        <v>0</v>
      </c>
      <c r="O1199">
        <f>'[2]بيانات العملاء'!R1200</f>
        <v>0</v>
      </c>
    </row>
    <row r="1200" spans="1:15" hidden="1" x14ac:dyDescent="0.25">
      <c r="A1200">
        <f>'[2]بيانات العملاء'!D1201</f>
        <v>0</v>
      </c>
      <c r="B1200" t="str">
        <f>'[2]بيانات العملاء'!E1201</f>
        <v>صيدليات</v>
      </c>
      <c r="C1200">
        <f>'[2]بيانات العملاء'!F1201</f>
        <v>0</v>
      </c>
      <c r="D1200">
        <f>'[2]بيانات العملاء'!G1201</f>
        <v>0</v>
      </c>
      <c r="E1200">
        <f>'[2]بيانات العملاء'!H1201</f>
        <v>0</v>
      </c>
      <c r="F1200" t="str">
        <f>'[2]بيانات العملاء'!I1201</f>
        <v/>
      </c>
      <c r="G1200">
        <f>'[2]بيانات العملاء'!J1201</f>
        <v>1199</v>
      </c>
      <c r="H1200">
        <f>'[2]بيانات العملاء'!K1201</f>
        <v>30</v>
      </c>
      <c r="I1200">
        <f>'[2]بيانات العملاء'!L1201</f>
        <v>0</v>
      </c>
      <c r="J1200" t="str">
        <f>'[2]بيانات العملاء'!M1201</f>
        <v>امر توريد</v>
      </c>
      <c r="K1200">
        <f>'[2]بيانات العملاء'!N1201</f>
        <v>0</v>
      </c>
      <c r="L1200">
        <f>'[2]بيانات العملاء'!O1201</f>
        <v>0</v>
      </c>
      <c r="M1200">
        <f>'[2]بيانات العملاء'!P1201</f>
        <v>0</v>
      </c>
      <c r="N1200">
        <f>'[2]بيانات العملاء'!Q1201</f>
        <v>0</v>
      </c>
      <c r="O1200">
        <f>'[2]بيانات العملاء'!R1201</f>
        <v>0</v>
      </c>
    </row>
    <row r="1201" spans="1:15" hidden="1" x14ac:dyDescent="0.25">
      <c r="A1201">
        <f>'[2]بيانات العملاء'!D1202</f>
        <v>0</v>
      </c>
      <c r="B1201" t="str">
        <f>'[2]بيانات العملاء'!E1202</f>
        <v>صيدليات</v>
      </c>
      <c r="C1201">
        <f>'[2]بيانات العملاء'!F1202</f>
        <v>0</v>
      </c>
      <c r="D1201">
        <f>'[2]بيانات العملاء'!G1202</f>
        <v>0</v>
      </c>
      <c r="E1201">
        <f>'[2]بيانات العملاء'!H1202</f>
        <v>0</v>
      </c>
      <c r="F1201" t="str">
        <f>'[2]بيانات العملاء'!I1202</f>
        <v/>
      </c>
      <c r="G1201">
        <f>'[2]بيانات العملاء'!J1202</f>
        <v>1200</v>
      </c>
      <c r="H1201">
        <f>'[2]بيانات العملاء'!K1202</f>
        <v>30</v>
      </c>
      <c r="I1201">
        <f>'[2]بيانات العملاء'!L1202</f>
        <v>0</v>
      </c>
      <c r="J1201" t="str">
        <f>'[2]بيانات العملاء'!M1202</f>
        <v>امر توريد</v>
      </c>
      <c r="K1201">
        <f>'[2]بيانات العملاء'!N1202</f>
        <v>0</v>
      </c>
      <c r="L1201">
        <f>'[2]بيانات العملاء'!O1202</f>
        <v>0</v>
      </c>
      <c r="M1201">
        <f>'[2]بيانات العملاء'!P1202</f>
        <v>0</v>
      </c>
      <c r="N1201">
        <f>'[2]بيانات العملاء'!Q1202</f>
        <v>0</v>
      </c>
      <c r="O1201">
        <f>'[2]بيانات العملاء'!R1202</f>
        <v>0</v>
      </c>
    </row>
    <row r="1202" spans="1:15" hidden="1" x14ac:dyDescent="0.25">
      <c r="A1202">
        <f>'[2]بيانات العملاء'!D1203</f>
        <v>0</v>
      </c>
      <c r="B1202" t="str">
        <f>'[2]بيانات العملاء'!E1203</f>
        <v>صيدليات</v>
      </c>
      <c r="C1202">
        <f>'[2]بيانات العملاء'!F1203</f>
        <v>0</v>
      </c>
      <c r="D1202">
        <f>'[2]بيانات العملاء'!G1203</f>
        <v>0</v>
      </c>
      <c r="E1202">
        <f>'[2]بيانات العملاء'!H1203</f>
        <v>0</v>
      </c>
      <c r="F1202" t="str">
        <f>'[2]بيانات العملاء'!I1203</f>
        <v/>
      </c>
      <c r="G1202">
        <f>'[2]بيانات العملاء'!J1203</f>
        <v>1201</v>
      </c>
      <c r="H1202">
        <f>'[2]بيانات العملاء'!K1203</f>
        <v>30</v>
      </c>
      <c r="I1202">
        <f>'[2]بيانات العملاء'!L1203</f>
        <v>0</v>
      </c>
      <c r="J1202" t="str">
        <f>'[2]بيانات العملاء'!M1203</f>
        <v>امر توريد</v>
      </c>
      <c r="K1202">
        <f>'[2]بيانات العملاء'!N1203</f>
        <v>0</v>
      </c>
      <c r="L1202">
        <f>'[2]بيانات العملاء'!O1203</f>
        <v>0</v>
      </c>
      <c r="M1202">
        <f>'[2]بيانات العملاء'!P1203</f>
        <v>0</v>
      </c>
      <c r="N1202">
        <f>'[2]بيانات العملاء'!Q1203</f>
        <v>0</v>
      </c>
      <c r="O1202">
        <f>'[2]بيانات العملاء'!R1203</f>
        <v>0</v>
      </c>
    </row>
    <row r="1203" spans="1:15" hidden="1" x14ac:dyDescent="0.25">
      <c r="A1203">
        <f>'[2]بيانات العملاء'!D1204</f>
        <v>0</v>
      </c>
      <c r="B1203" t="str">
        <f>'[2]بيانات العملاء'!E1204</f>
        <v>صيدليات</v>
      </c>
      <c r="C1203">
        <f>'[2]بيانات العملاء'!F1204</f>
        <v>0</v>
      </c>
      <c r="D1203">
        <f>'[2]بيانات العملاء'!G1204</f>
        <v>0</v>
      </c>
      <c r="E1203">
        <f>'[2]بيانات العملاء'!H1204</f>
        <v>0</v>
      </c>
      <c r="F1203" t="str">
        <f>'[2]بيانات العملاء'!I1204</f>
        <v/>
      </c>
      <c r="G1203">
        <f>'[2]بيانات العملاء'!J1204</f>
        <v>1202</v>
      </c>
      <c r="H1203">
        <f>'[2]بيانات العملاء'!K1204</f>
        <v>30</v>
      </c>
      <c r="I1203">
        <f>'[2]بيانات العملاء'!L1204</f>
        <v>0</v>
      </c>
      <c r="J1203" t="str">
        <f>'[2]بيانات العملاء'!M1204</f>
        <v>امر توريد</v>
      </c>
      <c r="K1203">
        <f>'[2]بيانات العملاء'!N1204</f>
        <v>0</v>
      </c>
      <c r="L1203">
        <f>'[2]بيانات العملاء'!O1204</f>
        <v>0</v>
      </c>
      <c r="M1203">
        <f>'[2]بيانات العملاء'!P1204</f>
        <v>0</v>
      </c>
      <c r="N1203">
        <f>'[2]بيانات العملاء'!Q1204</f>
        <v>0</v>
      </c>
      <c r="O1203">
        <f>'[2]بيانات العملاء'!R1204</f>
        <v>0</v>
      </c>
    </row>
    <row r="1204" spans="1:15" hidden="1" x14ac:dyDescent="0.25">
      <c r="A1204">
        <f>'[2]بيانات العملاء'!D1205</f>
        <v>0</v>
      </c>
      <c r="B1204" t="str">
        <f>'[2]بيانات العملاء'!E1205</f>
        <v>صيدليات</v>
      </c>
      <c r="C1204">
        <f>'[2]بيانات العملاء'!F1205</f>
        <v>0</v>
      </c>
      <c r="D1204">
        <f>'[2]بيانات العملاء'!G1205</f>
        <v>0</v>
      </c>
      <c r="E1204">
        <f>'[2]بيانات العملاء'!H1205</f>
        <v>0</v>
      </c>
      <c r="F1204" t="str">
        <f>'[2]بيانات العملاء'!I1205</f>
        <v/>
      </c>
      <c r="G1204">
        <f>'[2]بيانات العملاء'!J1205</f>
        <v>1203</v>
      </c>
      <c r="H1204">
        <f>'[2]بيانات العملاء'!K1205</f>
        <v>30</v>
      </c>
      <c r="I1204">
        <f>'[2]بيانات العملاء'!L1205</f>
        <v>0</v>
      </c>
      <c r="J1204" t="str">
        <f>'[2]بيانات العملاء'!M1205</f>
        <v>امر توريد</v>
      </c>
      <c r="K1204">
        <f>'[2]بيانات العملاء'!N1205</f>
        <v>0</v>
      </c>
      <c r="L1204">
        <f>'[2]بيانات العملاء'!O1205</f>
        <v>0</v>
      </c>
      <c r="M1204">
        <f>'[2]بيانات العملاء'!P1205</f>
        <v>0</v>
      </c>
      <c r="N1204">
        <f>'[2]بيانات العملاء'!Q1205</f>
        <v>0</v>
      </c>
      <c r="O1204">
        <f>'[2]بيانات العملاء'!R1205</f>
        <v>0</v>
      </c>
    </row>
    <row r="1205" spans="1:15" hidden="1" x14ac:dyDescent="0.25">
      <c r="A1205">
        <f>'[2]بيانات العملاء'!D1206</f>
        <v>0</v>
      </c>
      <c r="B1205" t="str">
        <f>'[2]بيانات العملاء'!E1206</f>
        <v>صيدليات</v>
      </c>
      <c r="C1205">
        <f>'[2]بيانات العملاء'!F1206</f>
        <v>0</v>
      </c>
      <c r="D1205">
        <f>'[2]بيانات العملاء'!G1206</f>
        <v>0</v>
      </c>
      <c r="E1205">
        <f>'[2]بيانات العملاء'!H1206</f>
        <v>0</v>
      </c>
      <c r="F1205" t="str">
        <f>'[2]بيانات العملاء'!I1206</f>
        <v/>
      </c>
      <c r="G1205">
        <f>'[2]بيانات العملاء'!J1206</f>
        <v>1204</v>
      </c>
      <c r="H1205">
        <f>'[2]بيانات العملاء'!K1206</f>
        <v>30</v>
      </c>
      <c r="I1205">
        <f>'[2]بيانات العملاء'!L1206</f>
        <v>0</v>
      </c>
      <c r="J1205" t="str">
        <f>'[2]بيانات العملاء'!M1206</f>
        <v>امر توريد</v>
      </c>
      <c r="K1205">
        <f>'[2]بيانات العملاء'!N1206</f>
        <v>0</v>
      </c>
      <c r="L1205">
        <f>'[2]بيانات العملاء'!O1206</f>
        <v>0</v>
      </c>
      <c r="M1205">
        <f>'[2]بيانات العملاء'!P1206</f>
        <v>0</v>
      </c>
      <c r="N1205">
        <f>'[2]بيانات العملاء'!Q1206</f>
        <v>0</v>
      </c>
      <c r="O1205">
        <f>'[2]بيانات العملاء'!R1206</f>
        <v>0</v>
      </c>
    </row>
    <row r="1206" spans="1:15" hidden="1" x14ac:dyDescent="0.25">
      <c r="A1206">
        <f>'[2]بيانات العملاء'!D1207</f>
        <v>0</v>
      </c>
      <c r="B1206" t="str">
        <f>'[2]بيانات العملاء'!E1207</f>
        <v>صيدليات</v>
      </c>
      <c r="C1206">
        <f>'[2]بيانات العملاء'!F1207</f>
        <v>0</v>
      </c>
      <c r="D1206">
        <f>'[2]بيانات العملاء'!G1207</f>
        <v>0</v>
      </c>
      <c r="E1206">
        <f>'[2]بيانات العملاء'!H1207</f>
        <v>0</v>
      </c>
      <c r="F1206" t="str">
        <f>'[2]بيانات العملاء'!I1207</f>
        <v/>
      </c>
      <c r="G1206">
        <f>'[2]بيانات العملاء'!J1207</f>
        <v>1205</v>
      </c>
      <c r="H1206">
        <f>'[2]بيانات العملاء'!K1207</f>
        <v>30</v>
      </c>
      <c r="I1206">
        <f>'[2]بيانات العملاء'!L1207</f>
        <v>0</v>
      </c>
      <c r="J1206" t="str">
        <f>'[2]بيانات العملاء'!M1207</f>
        <v>امر توريد</v>
      </c>
      <c r="K1206">
        <f>'[2]بيانات العملاء'!N1207</f>
        <v>0</v>
      </c>
      <c r="L1206">
        <f>'[2]بيانات العملاء'!O1207</f>
        <v>0</v>
      </c>
      <c r="M1206">
        <f>'[2]بيانات العملاء'!P1207</f>
        <v>0</v>
      </c>
      <c r="N1206">
        <f>'[2]بيانات العملاء'!Q1207</f>
        <v>0</v>
      </c>
      <c r="O1206">
        <f>'[2]بيانات العملاء'!R1207</f>
        <v>0</v>
      </c>
    </row>
    <row r="1207" spans="1:15" hidden="1" x14ac:dyDescent="0.25">
      <c r="A1207">
        <f>'[2]بيانات العملاء'!D1208</f>
        <v>0</v>
      </c>
      <c r="B1207" t="str">
        <f>'[2]بيانات العملاء'!E1208</f>
        <v>صيدليات</v>
      </c>
      <c r="C1207">
        <f>'[2]بيانات العملاء'!F1208</f>
        <v>0</v>
      </c>
      <c r="D1207">
        <f>'[2]بيانات العملاء'!G1208</f>
        <v>0</v>
      </c>
      <c r="E1207">
        <f>'[2]بيانات العملاء'!H1208</f>
        <v>0</v>
      </c>
      <c r="F1207" t="str">
        <f>'[2]بيانات العملاء'!I1208</f>
        <v/>
      </c>
      <c r="G1207">
        <f>'[2]بيانات العملاء'!J1208</f>
        <v>1206</v>
      </c>
      <c r="H1207">
        <f>'[2]بيانات العملاء'!K1208</f>
        <v>30</v>
      </c>
      <c r="I1207">
        <f>'[2]بيانات العملاء'!L1208</f>
        <v>0</v>
      </c>
      <c r="J1207" t="str">
        <f>'[2]بيانات العملاء'!M1208</f>
        <v>امر توريد</v>
      </c>
      <c r="K1207">
        <f>'[2]بيانات العملاء'!N1208</f>
        <v>0</v>
      </c>
      <c r="L1207">
        <f>'[2]بيانات العملاء'!O1208</f>
        <v>0</v>
      </c>
      <c r="M1207">
        <f>'[2]بيانات العملاء'!P1208</f>
        <v>0</v>
      </c>
      <c r="N1207">
        <f>'[2]بيانات العملاء'!Q1208</f>
        <v>0</v>
      </c>
      <c r="O1207">
        <f>'[2]بيانات العملاء'!R1208</f>
        <v>0</v>
      </c>
    </row>
    <row r="1208" spans="1:15" hidden="1" x14ac:dyDescent="0.25">
      <c r="A1208">
        <f>'[2]بيانات العملاء'!D1209</f>
        <v>0</v>
      </c>
      <c r="B1208" t="str">
        <f>'[2]بيانات العملاء'!E1209</f>
        <v>صيدليات</v>
      </c>
      <c r="C1208">
        <f>'[2]بيانات العملاء'!F1209</f>
        <v>0</v>
      </c>
      <c r="D1208">
        <f>'[2]بيانات العملاء'!G1209</f>
        <v>0</v>
      </c>
      <c r="E1208">
        <f>'[2]بيانات العملاء'!H1209</f>
        <v>0</v>
      </c>
      <c r="F1208" t="str">
        <f>'[2]بيانات العملاء'!I1209</f>
        <v/>
      </c>
      <c r="G1208">
        <f>'[2]بيانات العملاء'!J1209</f>
        <v>1207</v>
      </c>
      <c r="H1208">
        <f>'[2]بيانات العملاء'!K1209</f>
        <v>30</v>
      </c>
      <c r="I1208">
        <f>'[2]بيانات العملاء'!L1209</f>
        <v>0</v>
      </c>
      <c r="J1208" t="str">
        <f>'[2]بيانات العملاء'!M1209</f>
        <v>امر توريد</v>
      </c>
      <c r="K1208">
        <f>'[2]بيانات العملاء'!N1209</f>
        <v>0</v>
      </c>
      <c r="L1208">
        <f>'[2]بيانات العملاء'!O1209</f>
        <v>0</v>
      </c>
      <c r="M1208">
        <f>'[2]بيانات العملاء'!P1209</f>
        <v>0</v>
      </c>
      <c r="N1208">
        <f>'[2]بيانات العملاء'!Q1209</f>
        <v>0</v>
      </c>
      <c r="O1208">
        <f>'[2]بيانات العملاء'!R1209</f>
        <v>0</v>
      </c>
    </row>
    <row r="1209" spans="1:15" hidden="1" x14ac:dyDescent="0.25">
      <c r="A1209">
        <f>'[2]بيانات العملاء'!D1210</f>
        <v>0</v>
      </c>
      <c r="B1209" t="str">
        <f>'[2]بيانات العملاء'!E1210</f>
        <v>صيدليات</v>
      </c>
      <c r="C1209">
        <f>'[2]بيانات العملاء'!F1210</f>
        <v>0</v>
      </c>
      <c r="D1209">
        <f>'[2]بيانات العملاء'!G1210</f>
        <v>0</v>
      </c>
      <c r="E1209">
        <f>'[2]بيانات العملاء'!H1210</f>
        <v>0</v>
      </c>
      <c r="F1209" t="str">
        <f>'[2]بيانات العملاء'!I1210</f>
        <v/>
      </c>
      <c r="G1209">
        <f>'[2]بيانات العملاء'!J1210</f>
        <v>1208</v>
      </c>
      <c r="H1209">
        <f>'[2]بيانات العملاء'!K1210</f>
        <v>30</v>
      </c>
      <c r="I1209">
        <f>'[2]بيانات العملاء'!L1210</f>
        <v>0</v>
      </c>
      <c r="J1209" t="str">
        <f>'[2]بيانات العملاء'!M1210</f>
        <v>امر توريد</v>
      </c>
      <c r="K1209">
        <f>'[2]بيانات العملاء'!N1210</f>
        <v>0</v>
      </c>
      <c r="L1209">
        <f>'[2]بيانات العملاء'!O1210</f>
        <v>0</v>
      </c>
      <c r="M1209">
        <f>'[2]بيانات العملاء'!P1210</f>
        <v>0</v>
      </c>
      <c r="N1209">
        <f>'[2]بيانات العملاء'!Q1210</f>
        <v>0</v>
      </c>
      <c r="O1209">
        <f>'[2]بيانات العملاء'!R1210</f>
        <v>0</v>
      </c>
    </row>
    <row r="1210" spans="1:15" hidden="1" x14ac:dyDescent="0.25">
      <c r="A1210">
        <f>'[2]بيانات العملاء'!D1211</f>
        <v>0</v>
      </c>
      <c r="B1210" t="str">
        <f>'[2]بيانات العملاء'!E1211</f>
        <v>صيدليات</v>
      </c>
      <c r="C1210">
        <f>'[2]بيانات العملاء'!F1211</f>
        <v>0</v>
      </c>
      <c r="D1210">
        <f>'[2]بيانات العملاء'!G1211</f>
        <v>0</v>
      </c>
      <c r="E1210">
        <f>'[2]بيانات العملاء'!H1211</f>
        <v>0</v>
      </c>
      <c r="F1210" t="str">
        <f>'[2]بيانات العملاء'!I1211</f>
        <v/>
      </c>
      <c r="G1210">
        <f>'[2]بيانات العملاء'!J1211</f>
        <v>1209</v>
      </c>
      <c r="H1210">
        <f>'[2]بيانات العملاء'!K1211</f>
        <v>30</v>
      </c>
      <c r="I1210">
        <f>'[2]بيانات العملاء'!L1211</f>
        <v>0</v>
      </c>
      <c r="J1210" t="str">
        <f>'[2]بيانات العملاء'!M1211</f>
        <v>امر توريد</v>
      </c>
      <c r="K1210">
        <f>'[2]بيانات العملاء'!N1211</f>
        <v>0</v>
      </c>
      <c r="L1210">
        <f>'[2]بيانات العملاء'!O1211</f>
        <v>0</v>
      </c>
      <c r="M1210">
        <f>'[2]بيانات العملاء'!P1211</f>
        <v>0</v>
      </c>
      <c r="N1210">
        <f>'[2]بيانات العملاء'!Q1211</f>
        <v>0</v>
      </c>
      <c r="O1210">
        <f>'[2]بيانات العملاء'!R1211</f>
        <v>0</v>
      </c>
    </row>
    <row r="1211" spans="1:15" hidden="1" x14ac:dyDescent="0.25">
      <c r="A1211">
        <f>'[2]بيانات العملاء'!D1212</f>
        <v>0</v>
      </c>
      <c r="B1211" t="str">
        <f>'[2]بيانات العملاء'!E1212</f>
        <v>صيدليات</v>
      </c>
      <c r="C1211">
        <f>'[2]بيانات العملاء'!F1212</f>
        <v>0</v>
      </c>
      <c r="D1211">
        <f>'[2]بيانات العملاء'!G1212</f>
        <v>0</v>
      </c>
      <c r="E1211">
        <f>'[2]بيانات العملاء'!H1212</f>
        <v>0</v>
      </c>
      <c r="F1211" t="str">
        <f>'[2]بيانات العملاء'!I1212</f>
        <v/>
      </c>
      <c r="G1211">
        <f>'[2]بيانات العملاء'!J1212</f>
        <v>1210</v>
      </c>
      <c r="H1211">
        <f>'[2]بيانات العملاء'!K1212</f>
        <v>30</v>
      </c>
      <c r="I1211">
        <f>'[2]بيانات العملاء'!L1212</f>
        <v>0</v>
      </c>
      <c r="J1211" t="str">
        <f>'[2]بيانات العملاء'!M1212</f>
        <v>امر توريد</v>
      </c>
      <c r="K1211">
        <f>'[2]بيانات العملاء'!N1212</f>
        <v>0</v>
      </c>
      <c r="L1211">
        <f>'[2]بيانات العملاء'!O1212</f>
        <v>0</v>
      </c>
      <c r="M1211">
        <f>'[2]بيانات العملاء'!P1212</f>
        <v>0</v>
      </c>
      <c r="N1211">
        <f>'[2]بيانات العملاء'!Q1212</f>
        <v>0</v>
      </c>
      <c r="O1211">
        <f>'[2]بيانات العملاء'!R1212</f>
        <v>0</v>
      </c>
    </row>
    <row r="1212" spans="1:15" hidden="1" x14ac:dyDescent="0.25">
      <c r="A1212">
        <f>'[2]بيانات العملاء'!D1213</f>
        <v>0</v>
      </c>
      <c r="B1212" t="str">
        <f>'[2]بيانات العملاء'!E1213</f>
        <v>صيدليات</v>
      </c>
      <c r="C1212">
        <f>'[2]بيانات العملاء'!F1213</f>
        <v>0</v>
      </c>
      <c r="D1212">
        <f>'[2]بيانات العملاء'!G1213</f>
        <v>0</v>
      </c>
      <c r="E1212">
        <f>'[2]بيانات العملاء'!H1213</f>
        <v>0</v>
      </c>
      <c r="F1212" t="str">
        <f>'[2]بيانات العملاء'!I1213</f>
        <v/>
      </c>
      <c r="G1212">
        <f>'[2]بيانات العملاء'!J1213</f>
        <v>1211</v>
      </c>
      <c r="H1212">
        <f>'[2]بيانات العملاء'!K1213</f>
        <v>30</v>
      </c>
      <c r="I1212">
        <f>'[2]بيانات العملاء'!L1213</f>
        <v>0</v>
      </c>
      <c r="J1212" t="str">
        <f>'[2]بيانات العملاء'!M1213</f>
        <v>امر توريد</v>
      </c>
      <c r="K1212">
        <f>'[2]بيانات العملاء'!N1213</f>
        <v>0</v>
      </c>
      <c r="L1212">
        <f>'[2]بيانات العملاء'!O1213</f>
        <v>0</v>
      </c>
      <c r="M1212">
        <f>'[2]بيانات العملاء'!P1213</f>
        <v>0</v>
      </c>
      <c r="N1212">
        <f>'[2]بيانات العملاء'!Q1213</f>
        <v>0</v>
      </c>
      <c r="O1212">
        <f>'[2]بيانات العملاء'!R1213</f>
        <v>0</v>
      </c>
    </row>
    <row r="1213" spans="1:15" hidden="1" x14ac:dyDescent="0.25">
      <c r="A1213">
        <f>'[2]بيانات العملاء'!D1214</f>
        <v>0</v>
      </c>
      <c r="B1213" t="str">
        <f>'[2]بيانات العملاء'!E1214</f>
        <v>صيدليات</v>
      </c>
      <c r="C1213">
        <f>'[2]بيانات العملاء'!F1214</f>
        <v>0</v>
      </c>
      <c r="D1213">
        <f>'[2]بيانات العملاء'!G1214</f>
        <v>0</v>
      </c>
      <c r="E1213">
        <f>'[2]بيانات العملاء'!H1214</f>
        <v>0</v>
      </c>
      <c r="F1213" t="str">
        <f>'[2]بيانات العملاء'!I1214</f>
        <v/>
      </c>
      <c r="G1213">
        <f>'[2]بيانات العملاء'!J1214</f>
        <v>1212</v>
      </c>
      <c r="H1213">
        <f>'[2]بيانات العملاء'!K1214</f>
        <v>30</v>
      </c>
      <c r="I1213">
        <f>'[2]بيانات العملاء'!L1214</f>
        <v>0</v>
      </c>
      <c r="J1213" t="str">
        <f>'[2]بيانات العملاء'!M1214</f>
        <v>امر توريد</v>
      </c>
      <c r="K1213">
        <f>'[2]بيانات العملاء'!N1214</f>
        <v>0</v>
      </c>
      <c r="L1213">
        <f>'[2]بيانات العملاء'!O1214</f>
        <v>0</v>
      </c>
      <c r="M1213">
        <f>'[2]بيانات العملاء'!P1214</f>
        <v>0</v>
      </c>
      <c r="N1213">
        <f>'[2]بيانات العملاء'!Q1214</f>
        <v>0</v>
      </c>
      <c r="O1213">
        <f>'[2]بيانات العملاء'!R1214</f>
        <v>0</v>
      </c>
    </row>
    <row r="1214" spans="1:15" hidden="1" x14ac:dyDescent="0.25">
      <c r="A1214">
        <f>'[2]بيانات العملاء'!D1215</f>
        <v>0</v>
      </c>
      <c r="B1214" t="str">
        <f>'[2]بيانات العملاء'!E1215</f>
        <v>صيدليات</v>
      </c>
      <c r="C1214">
        <f>'[2]بيانات العملاء'!F1215</f>
        <v>0</v>
      </c>
      <c r="D1214">
        <f>'[2]بيانات العملاء'!G1215</f>
        <v>0</v>
      </c>
      <c r="E1214">
        <f>'[2]بيانات العملاء'!H1215</f>
        <v>0</v>
      </c>
      <c r="F1214" t="str">
        <f>'[2]بيانات العملاء'!I1215</f>
        <v/>
      </c>
      <c r="G1214">
        <f>'[2]بيانات العملاء'!J1215</f>
        <v>1213</v>
      </c>
      <c r="H1214">
        <f>'[2]بيانات العملاء'!K1215</f>
        <v>30</v>
      </c>
      <c r="I1214">
        <f>'[2]بيانات العملاء'!L1215</f>
        <v>0</v>
      </c>
      <c r="J1214" t="str">
        <f>'[2]بيانات العملاء'!M1215</f>
        <v>امر توريد</v>
      </c>
      <c r="K1214">
        <f>'[2]بيانات العملاء'!N1215</f>
        <v>0</v>
      </c>
      <c r="L1214">
        <f>'[2]بيانات العملاء'!O1215</f>
        <v>0</v>
      </c>
      <c r="M1214">
        <f>'[2]بيانات العملاء'!P1215</f>
        <v>0</v>
      </c>
      <c r="N1214">
        <f>'[2]بيانات العملاء'!Q1215</f>
        <v>0</v>
      </c>
      <c r="O1214">
        <f>'[2]بيانات العملاء'!R1215</f>
        <v>0</v>
      </c>
    </row>
    <row r="1215" spans="1:15" hidden="1" x14ac:dyDescent="0.25">
      <c r="A1215">
        <f>'[2]بيانات العملاء'!D1216</f>
        <v>0</v>
      </c>
      <c r="B1215" t="str">
        <f>'[2]بيانات العملاء'!E1216</f>
        <v>صيدليات</v>
      </c>
      <c r="C1215">
        <f>'[2]بيانات العملاء'!F1216</f>
        <v>0</v>
      </c>
      <c r="D1215">
        <f>'[2]بيانات العملاء'!G1216</f>
        <v>0</v>
      </c>
      <c r="E1215">
        <f>'[2]بيانات العملاء'!H1216</f>
        <v>0</v>
      </c>
      <c r="F1215" t="str">
        <f>'[2]بيانات العملاء'!I1216</f>
        <v/>
      </c>
      <c r="G1215">
        <f>'[2]بيانات العملاء'!J1216</f>
        <v>1214</v>
      </c>
      <c r="H1215">
        <f>'[2]بيانات العملاء'!K1216</f>
        <v>30</v>
      </c>
      <c r="I1215">
        <f>'[2]بيانات العملاء'!L1216</f>
        <v>0</v>
      </c>
      <c r="J1215" t="str">
        <f>'[2]بيانات العملاء'!M1216</f>
        <v>امر توريد</v>
      </c>
      <c r="K1215">
        <f>'[2]بيانات العملاء'!N1216</f>
        <v>0</v>
      </c>
      <c r="L1215">
        <f>'[2]بيانات العملاء'!O1216</f>
        <v>0</v>
      </c>
      <c r="M1215">
        <f>'[2]بيانات العملاء'!P1216</f>
        <v>0</v>
      </c>
      <c r="N1215">
        <f>'[2]بيانات العملاء'!Q1216</f>
        <v>0</v>
      </c>
      <c r="O1215">
        <f>'[2]بيانات العملاء'!R1216</f>
        <v>0</v>
      </c>
    </row>
    <row r="1216" spans="1:15" hidden="1" x14ac:dyDescent="0.25">
      <c r="A1216">
        <f>'[2]بيانات العملاء'!D1217</f>
        <v>0</v>
      </c>
      <c r="B1216" t="str">
        <f>'[2]بيانات العملاء'!E1217</f>
        <v>صيدليات</v>
      </c>
      <c r="C1216">
        <f>'[2]بيانات العملاء'!F1217</f>
        <v>0</v>
      </c>
      <c r="D1216">
        <f>'[2]بيانات العملاء'!G1217</f>
        <v>0</v>
      </c>
      <c r="E1216">
        <f>'[2]بيانات العملاء'!H1217</f>
        <v>0</v>
      </c>
      <c r="F1216" t="str">
        <f>'[2]بيانات العملاء'!I1217</f>
        <v/>
      </c>
      <c r="G1216">
        <f>'[2]بيانات العملاء'!J1217</f>
        <v>1215</v>
      </c>
      <c r="H1216">
        <f>'[2]بيانات العملاء'!K1217</f>
        <v>30</v>
      </c>
      <c r="I1216">
        <f>'[2]بيانات العملاء'!L1217</f>
        <v>0</v>
      </c>
      <c r="J1216" t="str">
        <f>'[2]بيانات العملاء'!M1217</f>
        <v>امر توريد</v>
      </c>
      <c r="K1216">
        <f>'[2]بيانات العملاء'!N1217</f>
        <v>0</v>
      </c>
      <c r="L1216">
        <f>'[2]بيانات العملاء'!O1217</f>
        <v>0</v>
      </c>
      <c r="M1216">
        <f>'[2]بيانات العملاء'!P1217</f>
        <v>0</v>
      </c>
      <c r="N1216">
        <f>'[2]بيانات العملاء'!Q1217</f>
        <v>0</v>
      </c>
      <c r="O1216">
        <f>'[2]بيانات العملاء'!R1217</f>
        <v>0</v>
      </c>
    </row>
    <row r="1217" spans="1:15" hidden="1" x14ac:dyDescent="0.25">
      <c r="A1217">
        <f>'[2]بيانات العملاء'!D1218</f>
        <v>0</v>
      </c>
      <c r="B1217" t="str">
        <f>'[2]بيانات العملاء'!E1218</f>
        <v>صيدليات</v>
      </c>
      <c r="C1217">
        <f>'[2]بيانات العملاء'!F1218</f>
        <v>0</v>
      </c>
      <c r="D1217">
        <f>'[2]بيانات العملاء'!G1218</f>
        <v>0</v>
      </c>
      <c r="E1217">
        <f>'[2]بيانات العملاء'!H1218</f>
        <v>0</v>
      </c>
      <c r="F1217" t="str">
        <f>'[2]بيانات العملاء'!I1218</f>
        <v/>
      </c>
      <c r="G1217">
        <f>'[2]بيانات العملاء'!J1218</f>
        <v>1216</v>
      </c>
      <c r="H1217">
        <f>'[2]بيانات العملاء'!K1218</f>
        <v>30</v>
      </c>
      <c r="I1217">
        <f>'[2]بيانات العملاء'!L1218</f>
        <v>0</v>
      </c>
      <c r="J1217" t="str">
        <f>'[2]بيانات العملاء'!M1218</f>
        <v>امر توريد</v>
      </c>
      <c r="K1217">
        <f>'[2]بيانات العملاء'!N1218</f>
        <v>0</v>
      </c>
      <c r="L1217">
        <f>'[2]بيانات العملاء'!O1218</f>
        <v>0</v>
      </c>
      <c r="M1217">
        <f>'[2]بيانات العملاء'!P1218</f>
        <v>0</v>
      </c>
      <c r="N1217">
        <f>'[2]بيانات العملاء'!Q1218</f>
        <v>0</v>
      </c>
      <c r="O1217">
        <f>'[2]بيانات العملاء'!R1218</f>
        <v>0</v>
      </c>
    </row>
    <row r="1218" spans="1:15" hidden="1" x14ac:dyDescent="0.25">
      <c r="A1218">
        <f>'[2]بيانات العملاء'!D1219</f>
        <v>0</v>
      </c>
      <c r="B1218" t="str">
        <f>'[2]بيانات العملاء'!E1219</f>
        <v>صيدليات</v>
      </c>
      <c r="C1218">
        <f>'[2]بيانات العملاء'!F1219</f>
        <v>0</v>
      </c>
      <c r="D1218">
        <f>'[2]بيانات العملاء'!G1219</f>
        <v>0</v>
      </c>
      <c r="E1218">
        <f>'[2]بيانات العملاء'!H1219</f>
        <v>0</v>
      </c>
      <c r="F1218" t="str">
        <f>'[2]بيانات العملاء'!I1219</f>
        <v/>
      </c>
      <c r="G1218">
        <f>'[2]بيانات العملاء'!J1219</f>
        <v>1217</v>
      </c>
      <c r="H1218">
        <f>'[2]بيانات العملاء'!K1219</f>
        <v>30</v>
      </c>
      <c r="I1218">
        <f>'[2]بيانات العملاء'!L1219</f>
        <v>0</v>
      </c>
      <c r="J1218" t="str">
        <f>'[2]بيانات العملاء'!M1219</f>
        <v>امر توريد</v>
      </c>
      <c r="K1218">
        <f>'[2]بيانات العملاء'!N1219</f>
        <v>0</v>
      </c>
      <c r="L1218">
        <f>'[2]بيانات العملاء'!O1219</f>
        <v>0</v>
      </c>
      <c r="M1218">
        <f>'[2]بيانات العملاء'!P1219</f>
        <v>0</v>
      </c>
      <c r="N1218">
        <f>'[2]بيانات العملاء'!Q1219</f>
        <v>0</v>
      </c>
      <c r="O1218">
        <f>'[2]بيانات العملاء'!R1219</f>
        <v>0</v>
      </c>
    </row>
    <row r="1219" spans="1:15" hidden="1" x14ac:dyDescent="0.25">
      <c r="A1219">
        <f>'[2]بيانات العملاء'!D1220</f>
        <v>0</v>
      </c>
      <c r="B1219" t="str">
        <f>'[2]بيانات العملاء'!E1220</f>
        <v>صيدليات</v>
      </c>
      <c r="C1219">
        <f>'[2]بيانات العملاء'!F1220</f>
        <v>0</v>
      </c>
      <c r="D1219">
        <f>'[2]بيانات العملاء'!G1220</f>
        <v>0</v>
      </c>
      <c r="E1219">
        <f>'[2]بيانات العملاء'!H1220</f>
        <v>0</v>
      </c>
      <c r="F1219" t="str">
        <f>'[2]بيانات العملاء'!I1220</f>
        <v/>
      </c>
      <c r="G1219">
        <f>'[2]بيانات العملاء'!J1220</f>
        <v>1218</v>
      </c>
      <c r="H1219">
        <f>'[2]بيانات العملاء'!K1220</f>
        <v>30</v>
      </c>
      <c r="I1219">
        <f>'[2]بيانات العملاء'!L1220</f>
        <v>0</v>
      </c>
      <c r="J1219" t="str">
        <f>'[2]بيانات العملاء'!M1220</f>
        <v>امر توريد</v>
      </c>
      <c r="K1219">
        <f>'[2]بيانات العملاء'!N1220</f>
        <v>0</v>
      </c>
      <c r="L1219">
        <f>'[2]بيانات العملاء'!O1220</f>
        <v>0</v>
      </c>
      <c r="M1219">
        <f>'[2]بيانات العملاء'!P1220</f>
        <v>0</v>
      </c>
      <c r="N1219">
        <f>'[2]بيانات العملاء'!Q1220</f>
        <v>0</v>
      </c>
      <c r="O1219">
        <f>'[2]بيانات العملاء'!R1220</f>
        <v>0</v>
      </c>
    </row>
    <row r="1220" spans="1:15" hidden="1" x14ac:dyDescent="0.25">
      <c r="A1220">
        <f>'[2]بيانات العملاء'!D1221</f>
        <v>0</v>
      </c>
      <c r="B1220" t="str">
        <f>'[2]بيانات العملاء'!E1221</f>
        <v>صيدليات</v>
      </c>
      <c r="C1220">
        <f>'[2]بيانات العملاء'!F1221</f>
        <v>0</v>
      </c>
      <c r="D1220">
        <f>'[2]بيانات العملاء'!G1221</f>
        <v>0</v>
      </c>
      <c r="E1220">
        <f>'[2]بيانات العملاء'!H1221</f>
        <v>0</v>
      </c>
      <c r="F1220" t="str">
        <f>'[2]بيانات العملاء'!I1221</f>
        <v/>
      </c>
      <c r="G1220">
        <f>'[2]بيانات العملاء'!J1221</f>
        <v>1219</v>
      </c>
      <c r="H1220">
        <f>'[2]بيانات العملاء'!K1221</f>
        <v>30</v>
      </c>
      <c r="I1220">
        <f>'[2]بيانات العملاء'!L1221</f>
        <v>0</v>
      </c>
      <c r="J1220" t="str">
        <f>'[2]بيانات العملاء'!M1221</f>
        <v>امر توريد</v>
      </c>
      <c r="K1220">
        <f>'[2]بيانات العملاء'!N1221</f>
        <v>0</v>
      </c>
      <c r="L1220">
        <f>'[2]بيانات العملاء'!O1221</f>
        <v>0</v>
      </c>
      <c r="M1220">
        <f>'[2]بيانات العملاء'!P1221</f>
        <v>0</v>
      </c>
      <c r="N1220">
        <f>'[2]بيانات العملاء'!Q1221</f>
        <v>0</v>
      </c>
      <c r="O1220">
        <f>'[2]بيانات العملاء'!R1221</f>
        <v>0</v>
      </c>
    </row>
    <row r="1221" spans="1:15" hidden="1" x14ac:dyDescent="0.25">
      <c r="A1221">
        <f>'[2]بيانات العملاء'!D1222</f>
        <v>0</v>
      </c>
      <c r="B1221" t="str">
        <f>'[2]بيانات العملاء'!E1222</f>
        <v>صيدليات</v>
      </c>
      <c r="C1221">
        <f>'[2]بيانات العملاء'!F1222</f>
        <v>0</v>
      </c>
      <c r="D1221">
        <f>'[2]بيانات العملاء'!G1222</f>
        <v>0</v>
      </c>
      <c r="E1221">
        <f>'[2]بيانات العملاء'!H1222</f>
        <v>0</v>
      </c>
      <c r="F1221" t="str">
        <f>'[2]بيانات العملاء'!I1222</f>
        <v/>
      </c>
      <c r="G1221">
        <f>'[2]بيانات العملاء'!J1222</f>
        <v>1220</v>
      </c>
      <c r="H1221">
        <f>'[2]بيانات العملاء'!K1222</f>
        <v>30</v>
      </c>
      <c r="I1221">
        <f>'[2]بيانات العملاء'!L1222</f>
        <v>0</v>
      </c>
      <c r="J1221" t="str">
        <f>'[2]بيانات العملاء'!M1222</f>
        <v>امر توريد</v>
      </c>
      <c r="K1221">
        <f>'[2]بيانات العملاء'!N1222</f>
        <v>0</v>
      </c>
      <c r="L1221">
        <f>'[2]بيانات العملاء'!O1222</f>
        <v>0</v>
      </c>
      <c r="M1221">
        <f>'[2]بيانات العملاء'!P1222</f>
        <v>0</v>
      </c>
      <c r="N1221">
        <f>'[2]بيانات العملاء'!Q1222</f>
        <v>0</v>
      </c>
      <c r="O1221">
        <f>'[2]بيانات العملاء'!R1222</f>
        <v>0</v>
      </c>
    </row>
    <row r="1222" spans="1:15" hidden="1" x14ac:dyDescent="0.25">
      <c r="A1222">
        <f>'[2]بيانات العملاء'!D1223</f>
        <v>0</v>
      </c>
      <c r="B1222" t="str">
        <f>'[2]بيانات العملاء'!E1223</f>
        <v>صيدليات</v>
      </c>
      <c r="C1222">
        <f>'[2]بيانات العملاء'!F1223</f>
        <v>0</v>
      </c>
      <c r="D1222">
        <f>'[2]بيانات العملاء'!G1223</f>
        <v>0</v>
      </c>
      <c r="E1222">
        <f>'[2]بيانات العملاء'!H1223</f>
        <v>0</v>
      </c>
      <c r="F1222" t="str">
        <f>'[2]بيانات العملاء'!I1223</f>
        <v/>
      </c>
      <c r="G1222">
        <f>'[2]بيانات العملاء'!J1223</f>
        <v>1221</v>
      </c>
      <c r="H1222">
        <f>'[2]بيانات العملاء'!K1223</f>
        <v>30</v>
      </c>
      <c r="I1222">
        <f>'[2]بيانات العملاء'!L1223</f>
        <v>0</v>
      </c>
      <c r="J1222" t="str">
        <f>'[2]بيانات العملاء'!M1223</f>
        <v>امر توريد</v>
      </c>
      <c r="K1222">
        <f>'[2]بيانات العملاء'!N1223</f>
        <v>0</v>
      </c>
      <c r="L1222">
        <f>'[2]بيانات العملاء'!O1223</f>
        <v>0</v>
      </c>
      <c r="M1222">
        <f>'[2]بيانات العملاء'!P1223</f>
        <v>0</v>
      </c>
      <c r="N1222">
        <f>'[2]بيانات العملاء'!Q1223</f>
        <v>0</v>
      </c>
      <c r="O1222">
        <f>'[2]بيانات العملاء'!R1223</f>
        <v>0</v>
      </c>
    </row>
    <row r="1223" spans="1:15" hidden="1" x14ac:dyDescent="0.25">
      <c r="A1223">
        <f>'[2]بيانات العملاء'!D1224</f>
        <v>0</v>
      </c>
      <c r="B1223" t="str">
        <f>'[2]بيانات العملاء'!E1224</f>
        <v>صيدليات</v>
      </c>
      <c r="C1223">
        <f>'[2]بيانات العملاء'!F1224</f>
        <v>0</v>
      </c>
      <c r="D1223">
        <f>'[2]بيانات العملاء'!G1224</f>
        <v>0</v>
      </c>
      <c r="E1223">
        <f>'[2]بيانات العملاء'!H1224</f>
        <v>0</v>
      </c>
      <c r="F1223" t="str">
        <f>'[2]بيانات العملاء'!I1224</f>
        <v/>
      </c>
      <c r="G1223">
        <f>'[2]بيانات العملاء'!J1224</f>
        <v>1222</v>
      </c>
      <c r="H1223">
        <f>'[2]بيانات العملاء'!K1224</f>
        <v>30</v>
      </c>
      <c r="I1223">
        <f>'[2]بيانات العملاء'!L1224</f>
        <v>0</v>
      </c>
      <c r="J1223" t="str">
        <f>'[2]بيانات العملاء'!M1224</f>
        <v>امر توريد</v>
      </c>
      <c r="K1223">
        <f>'[2]بيانات العملاء'!N1224</f>
        <v>0</v>
      </c>
      <c r="L1223">
        <f>'[2]بيانات العملاء'!O1224</f>
        <v>0</v>
      </c>
      <c r="M1223">
        <f>'[2]بيانات العملاء'!P1224</f>
        <v>0</v>
      </c>
      <c r="N1223">
        <f>'[2]بيانات العملاء'!Q1224</f>
        <v>0</v>
      </c>
      <c r="O1223">
        <f>'[2]بيانات العملاء'!R1224</f>
        <v>0</v>
      </c>
    </row>
    <row r="1224" spans="1:15" hidden="1" x14ac:dyDescent="0.25">
      <c r="A1224">
        <f>'[2]بيانات العملاء'!D1225</f>
        <v>0</v>
      </c>
      <c r="B1224" t="str">
        <f>'[2]بيانات العملاء'!E1225</f>
        <v>صيدليات</v>
      </c>
      <c r="C1224">
        <f>'[2]بيانات العملاء'!F1225</f>
        <v>0</v>
      </c>
      <c r="D1224">
        <f>'[2]بيانات العملاء'!G1225</f>
        <v>0</v>
      </c>
      <c r="E1224">
        <f>'[2]بيانات العملاء'!H1225</f>
        <v>0</v>
      </c>
      <c r="F1224" t="str">
        <f>'[2]بيانات العملاء'!I1225</f>
        <v/>
      </c>
      <c r="G1224">
        <f>'[2]بيانات العملاء'!J1225</f>
        <v>1223</v>
      </c>
      <c r="H1224">
        <f>'[2]بيانات العملاء'!K1225</f>
        <v>30</v>
      </c>
      <c r="I1224">
        <f>'[2]بيانات العملاء'!L1225</f>
        <v>0</v>
      </c>
      <c r="J1224" t="str">
        <f>'[2]بيانات العملاء'!M1225</f>
        <v>امر توريد</v>
      </c>
      <c r="K1224">
        <f>'[2]بيانات العملاء'!N1225</f>
        <v>0</v>
      </c>
      <c r="L1224">
        <f>'[2]بيانات العملاء'!O1225</f>
        <v>0</v>
      </c>
      <c r="M1224">
        <f>'[2]بيانات العملاء'!P1225</f>
        <v>0</v>
      </c>
      <c r="N1224">
        <f>'[2]بيانات العملاء'!Q1225</f>
        <v>0</v>
      </c>
      <c r="O1224">
        <f>'[2]بيانات العملاء'!R1225</f>
        <v>0</v>
      </c>
    </row>
    <row r="1225" spans="1:15" hidden="1" x14ac:dyDescent="0.25">
      <c r="A1225">
        <f>'[2]بيانات العملاء'!D1226</f>
        <v>0</v>
      </c>
      <c r="B1225" t="str">
        <f>'[2]بيانات العملاء'!E1226</f>
        <v>صيدليات</v>
      </c>
      <c r="C1225">
        <f>'[2]بيانات العملاء'!F1226</f>
        <v>0</v>
      </c>
      <c r="D1225">
        <f>'[2]بيانات العملاء'!G1226</f>
        <v>0</v>
      </c>
      <c r="E1225">
        <f>'[2]بيانات العملاء'!H1226</f>
        <v>0</v>
      </c>
      <c r="F1225" t="str">
        <f>'[2]بيانات العملاء'!I1226</f>
        <v/>
      </c>
      <c r="G1225">
        <f>'[2]بيانات العملاء'!J1226</f>
        <v>1224</v>
      </c>
      <c r="H1225">
        <f>'[2]بيانات العملاء'!K1226</f>
        <v>30</v>
      </c>
      <c r="I1225">
        <f>'[2]بيانات العملاء'!L1226</f>
        <v>0</v>
      </c>
      <c r="J1225" t="str">
        <f>'[2]بيانات العملاء'!M1226</f>
        <v>امر توريد</v>
      </c>
      <c r="K1225">
        <f>'[2]بيانات العملاء'!N1226</f>
        <v>0</v>
      </c>
      <c r="L1225">
        <f>'[2]بيانات العملاء'!O1226</f>
        <v>0</v>
      </c>
      <c r="M1225">
        <f>'[2]بيانات العملاء'!P1226</f>
        <v>0</v>
      </c>
      <c r="N1225">
        <f>'[2]بيانات العملاء'!Q1226</f>
        <v>0</v>
      </c>
      <c r="O1225">
        <f>'[2]بيانات العملاء'!R1226</f>
        <v>0</v>
      </c>
    </row>
    <row r="1226" spans="1:15" hidden="1" x14ac:dyDescent="0.25">
      <c r="A1226">
        <f>'[2]بيانات العملاء'!D1227</f>
        <v>0</v>
      </c>
      <c r="B1226" t="str">
        <f>'[2]بيانات العملاء'!E1227</f>
        <v>صيدليات</v>
      </c>
      <c r="C1226">
        <f>'[2]بيانات العملاء'!F1227</f>
        <v>0</v>
      </c>
      <c r="D1226">
        <f>'[2]بيانات العملاء'!G1227</f>
        <v>0</v>
      </c>
      <c r="E1226">
        <f>'[2]بيانات العملاء'!H1227</f>
        <v>0</v>
      </c>
      <c r="F1226" t="str">
        <f>'[2]بيانات العملاء'!I1227</f>
        <v/>
      </c>
      <c r="G1226">
        <f>'[2]بيانات العملاء'!J1227</f>
        <v>1225</v>
      </c>
      <c r="H1226">
        <f>'[2]بيانات العملاء'!K1227</f>
        <v>30</v>
      </c>
      <c r="I1226">
        <f>'[2]بيانات العملاء'!L1227</f>
        <v>0</v>
      </c>
      <c r="J1226" t="str">
        <f>'[2]بيانات العملاء'!M1227</f>
        <v>امر توريد</v>
      </c>
      <c r="K1226">
        <f>'[2]بيانات العملاء'!N1227</f>
        <v>0</v>
      </c>
      <c r="L1226">
        <f>'[2]بيانات العملاء'!O1227</f>
        <v>0</v>
      </c>
      <c r="M1226">
        <f>'[2]بيانات العملاء'!P1227</f>
        <v>0</v>
      </c>
      <c r="N1226">
        <f>'[2]بيانات العملاء'!Q1227</f>
        <v>0</v>
      </c>
      <c r="O1226">
        <f>'[2]بيانات العملاء'!R1227</f>
        <v>0</v>
      </c>
    </row>
    <row r="1227" spans="1:15" hidden="1" x14ac:dyDescent="0.25">
      <c r="A1227">
        <f>'[2]بيانات العملاء'!D1228</f>
        <v>0</v>
      </c>
      <c r="B1227" t="str">
        <f>'[2]بيانات العملاء'!E1228</f>
        <v>صيدليات</v>
      </c>
      <c r="C1227">
        <f>'[2]بيانات العملاء'!F1228</f>
        <v>0</v>
      </c>
      <c r="D1227">
        <f>'[2]بيانات العملاء'!G1228</f>
        <v>0</v>
      </c>
      <c r="E1227">
        <f>'[2]بيانات العملاء'!H1228</f>
        <v>0</v>
      </c>
      <c r="F1227" t="str">
        <f>'[2]بيانات العملاء'!I1228</f>
        <v/>
      </c>
      <c r="G1227">
        <f>'[2]بيانات العملاء'!J1228</f>
        <v>1226</v>
      </c>
      <c r="H1227">
        <f>'[2]بيانات العملاء'!K1228</f>
        <v>30</v>
      </c>
      <c r="I1227">
        <f>'[2]بيانات العملاء'!L1228</f>
        <v>0</v>
      </c>
      <c r="J1227" t="str">
        <f>'[2]بيانات العملاء'!M1228</f>
        <v>امر توريد</v>
      </c>
      <c r="K1227">
        <f>'[2]بيانات العملاء'!N1228</f>
        <v>0</v>
      </c>
      <c r="L1227">
        <f>'[2]بيانات العملاء'!O1228</f>
        <v>0</v>
      </c>
      <c r="M1227">
        <f>'[2]بيانات العملاء'!P1228</f>
        <v>0</v>
      </c>
      <c r="N1227">
        <f>'[2]بيانات العملاء'!Q1228</f>
        <v>0</v>
      </c>
      <c r="O1227">
        <f>'[2]بيانات العملاء'!R1228</f>
        <v>0</v>
      </c>
    </row>
    <row r="1228" spans="1:15" hidden="1" x14ac:dyDescent="0.25">
      <c r="A1228">
        <f>'[2]بيانات العملاء'!D1229</f>
        <v>0</v>
      </c>
      <c r="B1228" t="str">
        <f>'[2]بيانات العملاء'!E1229</f>
        <v>صيدليات</v>
      </c>
      <c r="C1228">
        <f>'[2]بيانات العملاء'!F1229</f>
        <v>0</v>
      </c>
      <c r="D1228">
        <f>'[2]بيانات العملاء'!G1229</f>
        <v>0</v>
      </c>
      <c r="E1228">
        <f>'[2]بيانات العملاء'!H1229</f>
        <v>0</v>
      </c>
      <c r="F1228" t="str">
        <f>'[2]بيانات العملاء'!I1229</f>
        <v/>
      </c>
      <c r="G1228">
        <f>'[2]بيانات العملاء'!J1229</f>
        <v>1227</v>
      </c>
      <c r="H1228">
        <f>'[2]بيانات العملاء'!K1229</f>
        <v>30</v>
      </c>
      <c r="I1228">
        <f>'[2]بيانات العملاء'!L1229</f>
        <v>0</v>
      </c>
      <c r="J1228" t="str">
        <f>'[2]بيانات العملاء'!M1229</f>
        <v>امر توريد</v>
      </c>
      <c r="K1228">
        <f>'[2]بيانات العملاء'!N1229</f>
        <v>0</v>
      </c>
      <c r="L1228">
        <f>'[2]بيانات العملاء'!O1229</f>
        <v>0</v>
      </c>
      <c r="M1228">
        <f>'[2]بيانات العملاء'!P1229</f>
        <v>0</v>
      </c>
      <c r="N1228">
        <f>'[2]بيانات العملاء'!Q1229</f>
        <v>0</v>
      </c>
      <c r="O1228">
        <f>'[2]بيانات العملاء'!R1229</f>
        <v>0</v>
      </c>
    </row>
    <row r="1229" spans="1:15" hidden="1" x14ac:dyDescent="0.25">
      <c r="A1229">
        <f>'[2]بيانات العملاء'!D1230</f>
        <v>0</v>
      </c>
      <c r="B1229" t="str">
        <f>'[2]بيانات العملاء'!E1230</f>
        <v>صيدليات</v>
      </c>
      <c r="C1229">
        <f>'[2]بيانات العملاء'!F1230</f>
        <v>0</v>
      </c>
      <c r="D1229">
        <f>'[2]بيانات العملاء'!G1230</f>
        <v>0</v>
      </c>
      <c r="E1229">
        <f>'[2]بيانات العملاء'!H1230</f>
        <v>0</v>
      </c>
      <c r="F1229" t="str">
        <f>'[2]بيانات العملاء'!I1230</f>
        <v/>
      </c>
      <c r="G1229">
        <f>'[2]بيانات العملاء'!J1230</f>
        <v>1228</v>
      </c>
      <c r="H1229">
        <f>'[2]بيانات العملاء'!K1230</f>
        <v>30</v>
      </c>
      <c r="I1229">
        <f>'[2]بيانات العملاء'!L1230</f>
        <v>0</v>
      </c>
      <c r="J1229" t="str">
        <f>'[2]بيانات العملاء'!M1230</f>
        <v>امر توريد</v>
      </c>
      <c r="K1229">
        <f>'[2]بيانات العملاء'!N1230</f>
        <v>0</v>
      </c>
      <c r="L1229">
        <f>'[2]بيانات العملاء'!O1230</f>
        <v>0</v>
      </c>
      <c r="M1229">
        <f>'[2]بيانات العملاء'!P1230</f>
        <v>0</v>
      </c>
      <c r="N1229">
        <f>'[2]بيانات العملاء'!Q1230</f>
        <v>0</v>
      </c>
      <c r="O1229">
        <f>'[2]بيانات العملاء'!R1230</f>
        <v>0</v>
      </c>
    </row>
    <row r="1230" spans="1:15" hidden="1" x14ac:dyDescent="0.25">
      <c r="A1230">
        <f>'[2]بيانات العملاء'!D1231</f>
        <v>0</v>
      </c>
      <c r="B1230" t="str">
        <f>'[2]بيانات العملاء'!E1231</f>
        <v>صيدليات</v>
      </c>
      <c r="C1230">
        <f>'[2]بيانات العملاء'!F1231</f>
        <v>0</v>
      </c>
      <c r="D1230">
        <f>'[2]بيانات العملاء'!G1231</f>
        <v>0</v>
      </c>
      <c r="E1230">
        <f>'[2]بيانات العملاء'!H1231</f>
        <v>0</v>
      </c>
      <c r="F1230" t="str">
        <f>'[2]بيانات العملاء'!I1231</f>
        <v/>
      </c>
      <c r="G1230">
        <f>'[2]بيانات العملاء'!J1231</f>
        <v>1229</v>
      </c>
      <c r="H1230">
        <f>'[2]بيانات العملاء'!K1231</f>
        <v>30</v>
      </c>
      <c r="I1230">
        <f>'[2]بيانات العملاء'!L1231</f>
        <v>0</v>
      </c>
      <c r="J1230" t="str">
        <f>'[2]بيانات العملاء'!M1231</f>
        <v>امر توريد</v>
      </c>
      <c r="K1230">
        <f>'[2]بيانات العملاء'!N1231</f>
        <v>0</v>
      </c>
      <c r="L1230">
        <f>'[2]بيانات العملاء'!O1231</f>
        <v>0</v>
      </c>
      <c r="M1230">
        <f>'[2]بيانات العملاء'!P1231</f>
        <v>0</v>
      </c>
      <c r="N1230">
        <f>'[2]بيانات العملاء'!Q1231</f>
        <v>0</v>
      </c>
      <c r="O1230">
        <f>'[2]بيانات العملاء'!R1231</f>
        <v>0</v>
      </c>
    </row>
    <row r="1231" spans="1:15" hidden="1" x14ac:dyDescent="0.25">
      <c r="A1231">
        <f>'[2]بيانات العملاء'!D1232</f>
        <v>0</v>
      </c>
      <c r="B1231" t="str">
        <f>'[2]بيانات العملاء'!E1232</f>
        <v>صيدليات</v>
      </c>
      <c r="C1231">
        <f>'[2]بيانات العملاء'!F1232</f>
        <v>0</v>
      </c>
      <c r="D1231">
        <f>'[2]بيانات العملاء'!G1232</f>
        <v>0</v>
      </c>
      <c r="E1231">
        <f>'[2]بيانات العملاء'!H1232</f>
        <v>0</v>
      </c>
      <c r="F1231" t="str">
        <f>'[2]بيانات العملاء'!I1232</f>
        <v/>
      </c>
      <c r="G1231">
        <f>'[2]بيانات العملاء'!J1232</f>
        <v>1230</v>
      </c>
      <c r="H1231">
        <f>'[2]بيانات العملاء'!K1232</f>
        <v>30</v>
      </c>
      <c r="I1231">
        <f>'[2]بيانات العملاء'!L1232</f>
        <v>0</v>
      </c>
      <c r="J1231" t="str">
        <f>'[2]بيانات العملاء'!M1232</f>
        <v>امر توريد</v>
      </c>
      <c r="K1231">
        <f>'[2]بيانات العملاء'!N1232</f>
        <v>0</v>
      </c>
      <c r="L1231">
        <f>'[2]بيانات العملاء'!O1232</f>
        <v>0</v>
      </c>
      <c r="M1231">
        <f>'[2]بيانات العملاء'!P1232</f>
        <v>0</v>
      </c>
      <c r="N1231">
        <f>'[2]بيانات العملاء'!Q1232</f>
        <v>0</v>
      </c>
      <c r="O1231">
        <f>'[2]بيانات العملاء'!R1232</f>
        <v>0</v>
      </c>
    </row>
    <row r="1232" spans="1:15" hidden="1" x14ac:dyDescent="0.25">
      <c r="A1232">
        <f>'[2]بيانات العملاء'!D1233</f>
        <v>0</v>
      </c>
      <c r="B1232" t="str">
        <f>'[2]بيانات العملاء'!E1233</f>
        <v>صيدليات</v>
      </c>
      <c r="C1232">
        <f>'[2]بيانات العملاء'!F1233</f>
        <v>0</v>
      </c>
      <c r="D1232">
        <f>'[2]بيانات العملاء'!G1233</f>
        <v>0</v>
      </c>
      <c r="E1232">
        <f>'[2]بيانات العملاء'!H1233</f>
        <v>0</v>
      </c>
      <c r="F1232" t="str">
        <f>'[2]بيانات العملاء'!I1233</f>
        <v/>
      </c>
      <c r="G1232">
        <f>'[2]بيانات العملاء'!J1233</f>
        <v>1231</v>
      </c>
      <c r="H1232">
        <f>'[2]بيانات العملاء'!K1233</f>
        <v>30</v>
      </c>
      <c r="I1232">
        <f>'[2]بيانات العملاء'!L1233</f>
        <v>0</v>
      </c>
      <c r="J1232" t="str">
        <f>'[2]بيانات العملاء'!M1233</f>
        <v>امر توريد</v>
      </c>
      <c r="K1232">
        <f>'[2]بيانات العملاء'!N1233</f>
        <v>0</v>
      </c>
      <c r="L1232">
        <f>'[2]بيانات العملاء'!O1233</f>
        <v>0</v>
      </c>
      <c r="M1232">
        <f>'[2]بيانات العملاء'!P1233</f>
        <v>0</v>
      </c>
      <c r="N1232">
        <f>'[2]بيانات العملاء'!Q1233</f>
        <v>0</v>
      </c>
      <c r="O1232">
        <f>'[2]بيانات العملاء'!R1233</f>
        <v>0</v>
      </c>
    </row>
    <row r="1233" spans="1:15" hidden="1" x14ac:dyDescent="0.25">
      <c r="A1233">
        <f>'[2]بيانات العملاء'!D1234</f>
        <v>0</v>
      </c>
      <c r="B1233" t="str">
        <f>'[2]بيانات العملاء'!E1234</f>
        <v>صيدليات</v>
      </c>
      <c r="C1233">
        <f>'[2]بيانات العملاء'!F1234</f>
        <v>0</v>
      </c>
      <c r="D1233">
        <f>'[2]بيانات العملاء'!G1234</f>
        <v>0</v>
      </c>
      <c r="E1233">
        <f>'[2]بيانات العملاء'!H1234</f>
        <v>0</v>
      </c>
      <c r="F1233" t="str">
        <f>'[2]بيانات العملاء'!I1234</f>
        <v/>
      </c>
      <c r="G1233">
        <f>'[2]بيانات العملاء'!J1234</f>
        <v>1232</v>
      </c>
      <c r="H1233">
        <f>'[2]بيانات العملاء'!K1234</f>
        <v>30</v>
      </c>
      <c r="I1233">
        <f>'[2]بيانات العملاء'!L1234</f>
        <v>0</v>
      </c>
      <c r="J1233" t="str">
        <f>'[2]بيانات العملاء'!M1234</f>
        <v>امر توريد</v>
      </c>
      <c r="K1233">
        <f>'[2]بيانات العملاء'!N1234</f>
        <v>0</v>
      </c>
      <c r="L1233">
        <f>'[2]بيانات العملاء'!O1234</f>
        <v>0</v>
      </c>
      <c r="M1233">
        <f>'[2]بيانات العملاء'!P1234</f>
        <v>0</v>
      </c>
      <c r="N1233">
        <f>'[2]بيانات العملاء'!Q1234</f>
        <v>0</v>
      </c>
      <c r="O1233">
        <f>'[2]بيانات العملاء'!R1234</f>
        <v>0</v>
      </c>
    </row>
    <row r="1234" spans="1:15" hidden="1" x14ac:dyDescent="0.25">
      <c r="A1234">
        <f>'[2]بيانات العملاء'!D1235</f>
        <v>0</v>
      </c>
      <c r="B1234" t="str">
        <f>'[2]بيانات العملاء'!E1235</f>
        <v>صيدليات</v>
      </c>
      <c r="C1234">
        <f>'[2]بيانات العملاء'!F1235</f>
        <v>0</v>
      </c>
      <c r="D1234">
        <f>'[2]بيانات العملاء'!G1235</f>
        <v>0</v>
      </c>
      <c r="E1234">
        <f>'[2]بيانات العملاء'!H1235</f>
        <v>0</v>
      </c>
      <c r="F1234" t="str">
        <f>'[2]بيانات العملاء'!I1235</f>
        <v/>
      </c>
      <c r="G1234">
        <f>'[2]بيانات العملاء'!J1235</f>
        <v>1233</v>
      </c>
      <c r="H1234">
        <f>'[2]بيانات العملاء'!K1235</f>
        <v>30</v>
      </c>
      <c r="I1234">
        <f>'[2]بيانات العملاء'!L1235</f>
        <v>0</v>
      </c>
      <c r="J1234" t="str">
        <f>'[2]بيانات العملاء'!M1235</f>
        <v>امر توريد</v>
      </c>
      <c r="K1234">
        <f>'[2]بيانات العملاء'!N1235</f>
        <v>0</v>
      </c>
      <c r="L1234">
        <f>'[2]بيانات العملاء'!O1235</f>
        <v>0</v>
      </c>
      <c r="M1234">
        <f>'[2]بيانات العملاء'!P1235</f>
        <v>0</v>
      </c>
      <c r="N1234">
        <f>'[2]بيانات العملاء'!Q1235</f>
        <v>0</v>
      </c>
      <c r="O1234">
        <f>'[2]بيانات العملاء'!R1235</f>
        <v>0</v>
      </c>
    </row>
    <row r="1235" spans="1:15" hidden="1" x14ac:dyDescent="0.25">
      <c r="A1235">
        <f>'[2]بيانات العملاء'!D1236</f>
        <v>0</v>
      </c>
      <c r="B1235" t="str">
        <f>'[2]بيانات العملاء'!E1236</f>
        <v>صيدليات</v>
      </c>
      <c r="C1235">
        <f>'[2]بيانات العملاء'!F1236</f>
        <v>0</v>
      </c>
      <c r="D1235">
        <f>'[2]بيانات العملاء'!G1236</f>
        <v>0</v>
      </c>
      <c r="E1235">
        <f>'[2]بيانات العملاء'!H1236</f>
        <v>0</v>
      </c>
      <c r="F1235" t="str">
        <f>'[2]بيانات العملاء'!I1236</f>
        <v/>
      </c>
      <c r="G1235">
        <f>'[2]بيانات العملاء'!J1236</f>
        <v>1234</v>
      </c>
      <c r="H1235">
        <f>'[2]بيانات العملاء'!K1236</f>
        <v>30</v>
      </c>
      <c r="I1235">
        <f>'[2]بيانات العملاء'!L1236</f>
        <v>0</v>
      </c>
      <c r="J1235" t="str">
        <f>'[2]بيانات العملاء'!M1236</f>
        <v>امر توريد</v>
      </c>
      <c r="K1235">
        <f>'[2]بيانات العملاء'!N1236</f>
        <v>0</v>
      </c>
      <c r="L1235">
        <f>'[2]بيانات العملاء'!O1236</f>
        <v>0</v>
      </c>
      <c r="M1235">
        <f>'[2]بيانات العملاء'!P1236</f>
        <v>0</v>
      </c>
      <c r="N1235">
        <f>'[2]بيانات العملاء'!Q1236</f>
        <v>0</v>
      </c>
      <c r="O1235">
        <f>'[2]بيانات العملاء'!R1236</f>
        <v>0</v>
      </c>
    </row>
    <row r="1236" spans="1:15" hidden="1" x14ac:dyDescent="0.25">
      <c r="A1236">
        <f>'[2]بيانات العملاء'!D1237</f>
        <v>0</v>
      </c>
      <c r="B1236" t="str">
        <f>'[2]بيانات العملاء'!E1237</f>
        <v>صيدليات</v>
      </c>
      <c r="C1236">
        <f>'[2]بيانات العملاء'!F1237</f>
        <v>0</v>
      </c>
      <c r="D1236">
        <f>'[2]بيانات العملاء'!G1237</f>
        <v>0</v>
      </c>
      <c r="E1236">
        <f>'[2]بيانات العملاء'!H1237</f>
        <v>0</v>
      </c>
      <c r="F1236" t="str">
        <f>'[2]بيانات العملاء'!I1237</f>
        <v/>
      </c>
      <c r="G1236">
        <f>'[2]بيانات العملاء'!J1237</f>
        <v>1235</v>
      </c>
      <c r="H1236">
        <f>'[2]بيانات العملاء'!K1237</f>
        <v>30</v>
      </c>
      <c r="I1236">
        <f>'[2]بيانات العملاء'!L1237</f>
        <v>0</v>
      </c>
      <c r="J1236" t="str">
        <f>'[2]بيانات العملاء'!M1237</f>
        <v>امر توريد</v>
      </c>
      <c r="K1236">
        <f>'[2]بيانات العملاء'!N1237</f>
        <v>0</v>
      </c>
      <c r="L1236">
        <f>'[2]بيانات العملاء'!O1237</f>
        <v>0</v>
      </c>
      <c r="M1236">
        <f>'[2]بيانات العملاء'!P1237</f>
        <v>0</v>
      </c>
      <c r="N1236">
        <f>'[2]بيانات العملاء'!Q1237</f>
        <v>0</v>
      </c>
      <c r="O1236">
        <f>'[2]بيانات العملاء'!R1237</f>
        <v>0</v>
      </c>
    </row>
    <row r="1237" spans="1:15" hidden="1" x14ac:dyDescent="0.25">
      <c r="A1237">
        <f>'[2]بيانات العملاء'!D1238</f>
        <v>0</v>
      </c>
      <c r="B1237" t="str">
        <f>'[2]بيانات العملاء'!E1238</f>
        <v>صيدليات</v>
      </c>
      <c r="C1237">
        <f>'[2]بيانات العملاء'!F1238</f>
        <v>0</v>
      </c>
      <c r="D1237">
        <f>'[2]بيانات العملاء'!G1238</f>
        <v>0</v>
      </c>
      <c r="E1237">
        <f>'[2]بيانات العملاء'!H1238</f>
        <v>0</v>
      </c>
      <c r="F1237" t="str">
        <f>'[2]بيانات العملاء'!I1238</f>
        <v/>
      </c>
      <c r="G1237">
        <f>'[2]بيانات العملاء'!J1238</f>
        <v>1236</v>
      </c>
      <c r="H1237">
        <f>'[2]بيانات العملاء'!K1238</f>
        <v>30</v>
      </c>
      <c r="I1237">
        <f>'[2]بيانات العملاء'!L1238</f>
        <v>0</v>
      </c>
      <c r="J1237" t="str">
        <f>'[2]بيانات العملاء'!M1238</f>
        <v>امر توريد</v>
      </c>
      <c r="K1237">
        <f>'[2]بيانات العملاء'!N1238</f>
        <v>0</v>
      </c>
      <c r="L1237">
        <f>'[2]بيانات العملاء'!O1238</f>
        <v>0</v>
      </c>
      <c r="M1237">
        <f>'[2]بيانات العملاء'!P1238</f>
        <v>0</v>
      </c>
      <c r="N1237">
        <f>'[2]بيانات العملاء'!Q1238</f>
        <v>0</v>
      </c>
      <c r="O1237">
        <f>'[2]بيانات العملاء'!R1238</f>
        <v>0</v>
      </c>
    </row>
    <row r="1238" spans="1:15" hidden="1" x14ac:dyDescent="0.25">
      <c r="A1238">
        <f>'[2]بيانات العملاء'!D1239</f>
        <v>0</v>
      </c>
      <c r="B1238" t="str">
        <f>'[2]بيانات العملاء'!E1239</f>
        <v>صيدليات</v>
      </c>
      <c r="C1238">
        <f>'[2]بيانات العملاء'!F1239</f>
        <v>0</v>
      </c>
      <c r="D1238">
        <f>'[2]بيانات العملاء'!G1239</f>
        <v>0</v>
      </c>
      <c r="E1238">
        <f>'[2]بيانات العملاء'!H1239</f>
        <v>0</v>
      </c>
      <c r="F1238" t="str">
        <f>'[2]بيانات العملاء'!I1239</f>
        <v/>
      </c>
      <c r="G1238">
        <f>'[2]بيانات العملاء'!J1239</f>
        <v>1237</v>
      </c>
      <c r="H1238">
        <f>'[2]بيانات العملاء'!K1239</f>
        <v>30</v>
      </c>
      <c r="I1238">
        <f>'[2]بيانات العملاء'!L1239</f>
        <v>0</v>
      </c>
      <c r="J1238" t="str">
        <f>'[2]بيانات العملاء'!M1239</f>
        <v>امر توريد</v>
      </c>
      <c r="K1238">
        <f>'[2]بيانات العملاء'!N1239</f>
        <v>0</v>
      </c>
      <c r="L1238">
        <f>'[2]بيانات العملاء'!O1239</f>
        <v>0</v>
      </c>
      <c r="M1238">
        <f>'[2]بيانات العملاء'!P1239</f>
        <v>0</v>
      </c>
      <c r="N1238">
        <f>'[2]بيانات العملاء'!Q1239</f>
        <v>0</v>
      </c>
      <c r="O1238">
        <f>'[2]بيانات العملاء'!R1239</f>
        <v>0</v>
      </c>
    </row>
    <row r="1239" spans="1:15" hidden="1" x14ac:dyDescent="0.25">
      <c r="A1239">
        <f>'[2]بيانات العملاء'!D1240</f>
        <v>0</v>
      </c>
      <c r="B1239" t="str">
        <f>'[2]بيانات العملاء'!E1240</f>
        <v>صيدليات</v>
      </c>
      <c r="C1239">
        <f>'[2]بيانات العملاء'!F1240</f>
        <v>0</v>
      </c>
      <c r="D1239">
        <f>'[2]بيانات العملاء'!G1240</f>
        <v>0</v>
      </c>
      <c r="E1239">
        <f>'[2]بيانات العملاء'!H1240</f>
        <v>0</v>
      </c>
      <c r="F1239" t="str">
        <f>'[2]بيانات العملاء'!I1240</f>
        <v/>
      </c>
      <c r="G1239">
        <f>'[2]بيانات العملاء'!J1240</f>
        <v>1238</v>
      </c>
      <c r="H1239">
        <f>'[2]بيانات العملاء'!K1240</f>
        <v>30</v>
      </c>
      <c r="I1239">
        <f>'[2]بيانات العملاء'!L1240</f>
        <v>0</v>
      </c>
      <c r="J1239" t="str">
        <f>'[2]بيانات العملاء'!M1240</f>
        <v>امر توريد</v>
      </c>
      <c r="K1239">
        <f>'[2]بيانات العملاء'!N1240</f>
        <v>0</v>
      </c>
      <c r="L1239">
        <f>'[2]بيانات العملاء'!O1240</f>
        <v>0</v>
      </c>
      <c r="M1239">
        <f>'[2]بيانات العملاء'!P1240</f>
        <v>0</v>
      </c>
      <c r="N1239">
        <f>'[2]بيانات العملاء'!Q1240</f>
        <v>0</v>
      </c>
      <c r="O1239">
        <f>'[2]بيانات العملاء'!R1240</f>
        <v>0</v>
      </c>
    </row>
    <row r="1240" spans="1:15" hidden="1" x14ac:dyDescent="0.25">
      <c r="A1240">
        <f>'[2]بيانات العملاء'!D1241</f>
        <v>0</v>
      </c>
      <c r="B1240" t="str">
        <f>'[2]بيانات العملاء'!E1241</f>
        <v>صيدليات</v>
      </c>
      <c r="C1240">
        <f>'[2]بيانات العملاء'!F1241</f>
        <v>0</v>
      </c>
      <c r="D1240">
        <f>'[2]بيانات العملاء'!G1241</f>
        <v>0</v>
      </c>
      <c r="E1240">
        <f>'[2]بيانات العملاء'!H1241</f>
        <v>0</v>
      </c>
      <c r="F1240" t="str">
        <f>'[2]بيانات العملاء'!I1241</f>
        <v/>
      </c>
      <c r="G1240">
        <f>'[2]بيانات العملاء'!J1241</f>
        <v>1239</v>
      </c>
      <c r="H1240">
        <f>'[2]بيانات العملاء'!K1241</f>
        <v>30</v>
      </c>
      <c r="I1240">
        <f>'[2]بيانات العملاء'!L1241</f>
        <v>0</v>
      </c>
      <c r="J1240" t="str">
        <f>'[2]بيانات العملاء'!M1241</f>
        <v>امر توريد</v>
      </c>
      <c r="K1240">
        <f>'[2]بيانات العملاء'!N1241</f>
        <v>0</v>
      </c>
      <c r="L1240">
        <f>'[2]بيانات العملاء'!O1241</f>
        <v>0</v>
      </c>
      <c r="M1240">
        <f>'[2]بيانات العملاء'!P1241</f>
        <v>0</v>
      </c>
      <c r="N1240">
        <f>'[2]بيانات العملاء'!Q1241</f>
        <v>0</v>
      </c>
      <c r="O1240">
        <f>'[2]بيانات العملاء'!R1241</f>
        <v>0</v>
      </c>
    </row>
    <row r="1241" spans="1:15" hidden="1" x14ac:dyDescent="0.25">
      <c r="A1241">
        <f>'[2]بيانات العملاء'!D1242</f>
        <v>0</v>
      </c>
      <c r="B1241" t="str">
        <f>'[2]بيانات العملاء'!E1242</f>
        <v>صيدليات</v>
      </c>
      <c r="C1241">
        <f>'[2]بيانات العملاء'!F1242</f>
        <v>0</v>
      </c>
      <c r="D1241">
        <f>'[2]بيانات العملاء'!G1242</f>
        <v>0</v>
      </c>
      <c r="E1241">
        <f>'[2]بيانات العملاء'!H1242</f>
        <v>0</v>
      </c>
      <c r="F1241" t="str">
        <f>'[2]بيانات العملاء'!I1242</f>
        <v/>
      </c>
      <c r="G1241">
        <f>'[2]بيانات العملاء'!J1242</f>
        <v>1240</v>
      </c>
      <c r="H1241">
        <f>'[2]بيانات العملاء'!K1242</f>
        <v>30</v>
      </c>
      <c r="I1241">
        <f>'[2]بيانات العملاء'!L1242</f>
        <v>0</v>
      </c>
      <c r="J1241" t="str">
        <f>'[2]بيانات العملاء'!M1242</f>
        <v>امر توريد</v>
      </c>
      <c r="K1241">
        <f>'[2]بيانات العملاء'!N1242</f>
        <v>0</v>
      </c>
      <c r="L1241">
        <f>'[2]بيانات العملاء'!O1242</f>
        <v>0</v>
      </c>
      <c r="M1241">
        <f>'[2]بيانات العملاء'!P1242</f>
        <v>0</v>
      </c>
      <c r="N1241">
        <f>'[2]بيانات العملاء'!Q1242</f>
        <v>0</v>
      </c>
      <c r="O1241">
        <f>'[2]بيانات العملاء'!R1242</f>
        <v>0</v>
      </c>
    </row>
    <row r="1242" spans="1:15" hidden="1" x14ac:dyDescent="0.25">
      <c r="A1242" t="str">
        <f>'[2]بيانات العملاء'!D1243</f>
        <v>مستشفى رويال كوينز</v>
      </c>
      <c r="B1242" t="str">
        <f>'[2]بيانات العملاء'!E1243</f>
        <v>مستشفيات</v>
      </c>
      <c r="C1242" t="str">
        <f>'[2]بيانات العملاء'!F1243</f>
        <v>القاهرة</v>
      </c>
      <c r="D1242" t="str">
        <f>'[2]بيانات العملاء'!G1243</f>
        <v>التجمع</v>
      </c>
      <c r="E1242" t="str">
        <f>'[2]بيانات العملاء'!H1243</f>
        <v>شارع التسعين خلف المستشفى الجوى ـ التجمع الخامس</v>
      </c>
      <c r="F1242" t="str">
        <f>'[2]بيانات العملاء'!I1243</f>
        <v/>
      </c>
      <c r="G1242">
        <f>'[2]بيانات العملاء'!J1243</f>
        <v>1241</v>
      </c>
      <c r="H1242">
        <f>'[2]بيانات العملاء'!K1243</f>
        <v>30</v>
      </c>
      <c r="I1242" t="str">
        <f>'[2]بيانات العملاء'!L1243</f>
        <v>اجل ع الاستحقاق</v>
      </c>
      <c r="J1242" t="str">
        <f>'[2]بيانات العملاء'!M1243</f>
        <v xml:space="preserve">ضريبى </v>
      </c>
      <c r="K1242">
        <f>'[2]بيانات العملاء'!N1243</f>
        <v>464843456</v>
      </c>
      <c r="L1242">
        <f>'[2]بيانات العملاء'!O1243</f>
        <v>0</v>
      </c>
      <c r="M1242">
        <f>'[2]بيانات العملاء'!P1243</f>
        <v>0</v>
      </c>
      <c r="N1242">
        <f>'[2]بيانات العملاء'!Q1243</f>
        <v>0</v>
      </c>
      <c r="O1242">
        <f>'[2]بيانات العملاء'!R1243</f>
        <v>0</v>
      </c>
    </row>
    <row r="1243" spans="1:15" hidden="1" x14ac:dyDescent="0.25">
      <c r="A1243" t="str">
        <f>'[2]بيانات العملاء'!D1244</f>
        <v>ص/مستشفي المحبه</v>
      </c>
      <c r="B1243" t="str">
        <f>'[2]بيانات العملاء'!E1244</f>
        <v>صيدليات المستشفيات</v>
      </c>
      <c r="C1243" t="str">
        <f>'[2]بيانات العملاء'!F1244</f>
        <v>القاهرة</v>
      </c>
      <c r="D1243" t="str">
        <f>'[2]بيانات العملاء'!G1244</f>
        <v>شبرا</v>
      </c>
      <c r="E1243" t="str">
        <f>'[2]بيانات العملاء'!H1244</f>
        <v xml:space="preserve">9شارع جزيرة بدران امام مستشفى توشيبا العربى شبرا </v>
      </c>
      <c r="F1243" t="str">
        <f>'[2]بيانات العملاء'!I1244</f>
        <v/>
      </c>
      <c r="G1243">
        <f>'[2]بيانات العملاء'!J1244</f>
        <v>1242</v>
      </c>
      <c r="H1243">
        <f>'[2]بيانات العملاء'!K1244</f>
        <v>0</v>
      </c>
      <c r="I1243" t="str">
        <f>'[2]بيانات العملاء'!L1244</f>
        <v>كاش</v>
      </c>
      <c r="J1243" t="str">
        <f>'[2]بيانات العملاء'!M1244</f>
        <v xml:space="preserve">ضريبى </v>
      </c>
      <c r="K1243">
        <f>'[2]بيانات العملاء'!N1244</f>
        <v>0</v>
      </c>
      <c r="L1243">
        <f>'[2]بيانات العملاء'!O1244</f>
        <v>0</v>
      </c>
      <c r="M1243">
        <f>'[2]بيانات العملاء'!P1244</f>
        <v>0</v>
      </c>
      <c r="N1243">
        <f>'[2]بيانات العملاء'!Q1244</f>
        <v>0</v>
      </c>
      <c r="O1243">
        <f>'[2]بيانات العملاء'!R1244</f>
        <v>0</v>
      </c>
    </row>
    <row r="1244" spans="1:15" hidden="1" x14ac:dyDescent="0.25">
      <c r="A1244" t="str">
        <f>'[2]بيانات العملاء'!D1245</f>
        <v>ص/مستشفى الصفوة شبرا</v>
      </c>
      <c r="B1244" t="str">
        <f>'[2]بيانات العملاء'!E1245</f>
        <v>صيدليات المستشفيات</v>
      </c>
      <c r="C1244" t="str">
        <f>'[2]بيانات العملاء'!F1245</f>
        <v>القاهرة</v>
      </c>
      <c r="D1244" t="str">
        <f>'[2]بيانات العملاء'!G1245</f>
        <v>شبرا</v>
      </c>
      <c r="E1244" t="str">
        <f>'[2]بيانات العملاء'!H1245</f>
        <v xml:space="preserve">3شارع منية السيرج من شارع شبرا </v>
      </c>
      <c r="F1244" t="str">
        <f>'[2]بيانات العملاء'!I1245</f>
        <v/>
      </c>
      <c r="G1244">
        <f>'[2]بيانات العملاء'!J1245</f>
        <v>1243</v>
      </c>
      <c r="H1244">
        <f>'[2]بيانات العملاء'!K1245</f>
        <v>0</v>
      </c>
      <c r="I1244" t="str">
        <f>'[2]بيانات العملاء'!L1245</f>
        <v>كاش</v>
      </c>
      <c r="J1244" t="str">
        <f>'[2]بيانات العملاء'!M1245</f>
        <v xml:space="preserve">ضريبى </v>
      </c>
      <c r="K1244">
        <f>'[2]بيانات العملاء'!N1245</f>
        <v>0</v>
      </c>
      <c r="L1244">
        <f>'[2]بيانات العملاء'!O1245</f>
        <v>0</v>
      </c>
      <c r="M1244">
        <f>'[2]بيانات العملاء'!P1245</f>
        <v>0</v>
      </c>
      <c r="N1244">
        <f>'[2]بيانات العملاء'!Q1245</f>
        <v>0</v>
      </c>
      <c r="O1244">
        <f>'[2]بيانات العملاء'!R1245</f>
        <v>0</v>
      </c>
    </row>
    <row r="1245" spans="1:15" hidden="1" x14ac:dyDescent="0.25">
      <c r="A1245" t="str">
        <f>'[2]بيانات العملاء'!D1246</f>
        <v>مستشفى الرحمة</v>
      </c>
      <c r="B1245" t="str">
        <f>'[2]بيانات العملاء'!E1246</f>
        <v>مستشفيات</v>
      </c>
      <c r="C1245" t="str">
        <f>'[2]بيانات العملاء'!F1246</f>
        <v>القاهرة</v>
      </c>
      <c r="D1245" t="str">
        <f>'[2]بيانات العملاء'!G1246</f>
        <v>مصر الجديدة</v>
      </c>
      <c r="E1245" t="str">
        <f>'[2]بيانات العملاء'!H1246</f>
        <v>37شارع الاسكندرية ميدان الجامع مصر الجديدة</v>
      </c>
      <c r="F1245" t="str">
        <f>'[2]بيانات العملاء'!I1246</f>
        <v/>
      </c>
      <c r="G1245">
        <f>'[2]بيانات العملاء'!J1246</f>
        <v>1244</v>
      </c>
      <c r="H1245">
        <f>'[2]بيانات العملاء'!K1246</f>
        <v>30</v>
      </c>
      <c r="I1245" t="str">
        <f>'[2]بيانات العملاء'!L1246</f>
        <v>اجل ع الاستحقاق</v>
      </c>
      <c r="J1245" t="str">
        <f>'[2]بيانات العملاء'!M1246</f>
        <v xml:space="preserve">ضريبى </v>
      </c>
      <c r="K1245">
        <f>'[2]بيانات العملاء'!N1246</f>
        <v>0</v>
      </c>
      <c r="L1245">
        <f>'[2]بيانات العملاء'!O1246</f>
        <v>0</v>
      </c>
      <c r="M1245">
        <f>'[2]بيانات العملاء'!P1246</f>
        <v>0</v>
      </c>
      <c r="N1245">
        <f>'[2]بيانات العملاء'!Q1246</f>
        <v>0</v>
      </c>
      <c r="O1245">
        <f>'[2]بيانات العملاء'!R1246</f>
        <v>0</v>
      </c>
    </row>
    <row r="1246" spans="1:15" hidden="1" x14ac:dyDescent="0.25">
      <c r="A1246" t="str">
        <f>'[2]بيانات العملاء'!D1247</f>
        <v>مستشفى عبد القادر فهمى</v>
      </c>
      <c r="B1246" t="str">
        <f>'[2]بيانات العملاء'!E1247</f>
        <v>مستشفيات</v>
      </c>
      <c r="C1246" t="str">
        <f>'[2]بيانات العملاء'!F1247</f>
        <v>القاهرة</v>
      </c>
      <c r="D1246" t="str">
        <f>'[2]بيانات العملاء'!G1247</f>
        <v>مصر الجديدة</v>
      </c>
      <c r="E1246" t="str">
        <f>'[2]بيانات العملاء'!H1247</f>
        <v>23شارع حسن افلاطون ارض الجولف -مصر الجديدة</v>
      </c>
      <c r="F1246" t="str">
        <f>'[2]بيانات العملاء'!I1247</f>
        <v/>
      </c>
      <c r="G1246">
        <f>'[2]بيانات العملاء'!J1247</f>
        <v>1245</v>
      </c>
      <c r="H1246">
        <f>'[2]بيانات العملاء'!K1247</f>
        <v>30</v>
      </c>
      <c r="I1246" t="str">
        <f>'[2]بيانات العملاء'!L1247</f>
        <v>اجل ع الاستحقاق</v>
      </c>
      <c r="J1246" t="str">
        <f>'[2]بيانات العملاء'!M1247</f>
        <v xml:space="preserve">ضريبى </v>
      </c>
      <c r="K1246">
        <f>'[2]بيانات العملاء'!N1247</f>
        <v>412666936</v>
      </c>
      <c r="L1246">
        <f>'[2]بيانات العملاء'!O1247</f>
        <v>0</v>
      </c>
      <c r="M1246">
        <f>'[2]بيانات العملاء'!P1247</f>
        <v>0</v>
      </c>
      <c r="N1246">
        <f>'[2]بيانات العملاء'!Q1247</f>
        <v>0</v>
      </c>
      <c r="O1246">
        <f>'[2]بيانات العملاء'!R1247</f>
        <v>0</v>
      </c>
    </row>
    <row r="1247" spans="1:15" hidden="1" x14ac:dyDescent="0.25">
      <c r="A1247" t="str">
        <f>'[2]بيانات العملاء'!D1248</f>
        <v>مستشفى النزهة الدولى</v>
      </c>
      <c r="B1247" t="str">
        <f>'[2]بيانات العملاء'!E1248</f>
        <v>مستشفيات</v>
      </c>
      <c r="C1247" t="str">
        <f>'[2]بيانات العملاء'!F1248</f>
        <v>القاهرة</v>
      </c>
      <c r="D1247" t="str">
        <f>'[2]بيانات العملاء'!G1248</f>
        <v>مصر الجديدة</v>
      </c>
      <c r="E1247" t="str">
        <f>'[2]بيانات العملاء'!H1248</f>
        <v>9شارع الرشيد متفرع من شارع المشير احمد اسماعيل شيراتون مصر الجديدة</v>
      </c>
      <c r="F1247" t="str">
        <f>'[2]بيانات العملاء'!I1248</f>
        <v/>
      </c>
      <c r="G1247">
        <f>'[2]بيانات العملاء'!J1248</f>
        <v>1246</v>
      </c>
      <c r="H1247">
        <f>'[2]بيانات العملاء'!K1248</f>
        <v>30</v>
      </c>
      <c r="I1247" t="str">
        <f>'[2]بيانات العملاء'!L1248</f>
        <v>اجل ع الاستحقاق</v>
      </c>
      <c r="J1247" t="str">
        <f>'[2]بيانات العملاء'!M1248</f>
        <v xml:space="preserve">ضريبى </v>
      </c>
      <c r="K1247">
        <f>'[2]بيانات العملاء'!N1248</f>
        <v>0</v>
      </c>
      <c r="L1247">
        <f>'[2]بيانات العملاء'!O1248</f>
        <v>0</v>
      </c>
      <c r="M1247">
        <f>'[2]بيانات العملاء'!P1248</f>
        <v>0</v>
      </c>
      <c r="N1247">
        <f>'[2]بيانات العملاء'!Q1248</f>
        <v>0</v>
      </c>
      <c r="O1247">
        <f>'[2]بيانات العملاء'!R1248</f>
        <v>0</v>
      </c>
    </row>
    <row r="1248" spans="1:15" x14ac:dyDescent="0.25">
      <c r="A1248" t="str">
        <f>'[2]بيانات العملاء'!D1249</f>
        <v>مستشفي الندى ( كايرو وست ـ الشيخ زايد )</v>
      </c>
      <c r="B1248" t="str">
        <f>'[2]بيانات العملاء'!E1249</f>
        <v>مستشفيات</v>
      </c>
      <c r="C1248" t="str">
        <f>'[2]بيانات العملاء'!F1249</f>
        <v>الجيزة</v>
      </c>
      <c r="D1248" t="str">
        <f>'[2]بيانات العملاء'!G1249</f>
        <v>6اكتوبر</v>
      </c>
      <c r="E1248" t="str">
        <f>'[2]بيانات العملاء'!H1249</f>
        <v>الشيخ زايد ــ 6 اكتوبر</v>
      </c>
      <c r="F1248" t="str">
        <f>'[2]بيانات العملاء'!I1249</f>
        <v/>
      </c>
      <c r="G1248">
        <f>'[2]بيانات العملاء'!J1249</f>
        <v>1247</v>
      </c>
      <c r="H1248">
        <f>'[2]بيانات العملاء'!K1249</f>
        <v>30</v>
      </c>
      <c r="I1248" t="str">
        <f>'[2]بيانات العملاء'!L1249</f>
        <v>اجل ع الاستحقاق</v>
      </c>
      <c r="J1248" t="str">
        <f>'[2]بيانات العملاء'!M1249</f>
        <v xml:space="preserve">ضريبى </v>
      </c>
      <c r="K1248">
        <v>506387313</v>
      </c>
      <c r="L1248">
        <f>'[2]بيانات العملاء'!O1249</f>
        <v>0</v>
      </c>
      <c r="M1248">
        <f>'[2]بيانات العملاء'!P1249</f>
        <v>0</v>
      </c>
      <c r="N1248">
        <f>'[2]بيانات العملاء'!Q1249</f>
        <v>0</v>
      </c>
      <c r="O1248">
        <f>'[2]بيانات العملاء'!R1249</f>
        <v>0</v>
      </c>
    </row>
    <row r="1249" spans="1:15" hidden="1" x14ac:dyDescent="0.25">
      <c r="A1249" t="str">
        <f>'[2]بيانات العملاء'!D1250</f>
        <v xml:space="preserve">مستشفي الريان </v>
      </c>
      <c r="B1249" t="str">
        <f>'[2]بيانات العملاء'!E1250</f>
        <v>مستشفيات</v>
      </c>
      <c r="C1249" t="str">
        <f>'[2]بيانات العملاء'!F1250</f>
        <v>القاهره</v>
      </c>
      <c r="D1249" t="str">
        <f>'[2]بيانات العملاء'!G1250</f>
        <v xml:space="preserve">المعادي </v>
      </c>
      <c r="E1249" t="str">
        <f>'[2]بيانات العملاء'!H1250</f>
        <v>77عزبة جبريل البساتين -المعادي</v>
      </c>
      <c r="F1249" t="str">
        <f>'[2]بيانات العملاء'!I1250</f>
        <v/>
      </c>
      <c r="G1249">
        <f>'[2]بيانات العملاء'!J1250</f>
        <v>1248</v>
      </c>
      <c r="H1249">
        <f>'[2]بيانات العملاء'!K1250</f>
        <v>30</v>
      </c>
      <c r="I1249" t="str">
        <f>'[2]بيانات العملاء'!L1250</f>
        <v>اجل ع الاستحقاق</v>
      </c>
      <c r="J1249" t="str">
        <f>'[2]بيانات العملاء'!M1250</f>
        <v xml:space="preserve">ضريبى </v>
      </c>
      <c r="K1249">
        <f>'[2]بيانات العملاء'!N1250</f>
        <v>0</v>
      </c>
      <c r="L1249">
        <f>'[2]بيانات العملاء'!O1250</f>
        <v>0</v>
      </c>
      <c r="M1249">
        <f>'[2]بيانات العملاء'!P1250</f>
        <v>0</v>
      </c>
      <c r="N1249">
        <f>'[2]بيانات العملاء'!Q1250</f>
        <v>0</v>
      </c>
      <c r="O1249">
        <f>'[2]بيانات العملاء'!R1250</f>
        <v>0</v>
      </c>
    </row>
    <row r="1250" spans="1:15" x14ac:dyDescent="0.25">
      <c r="A1250" t="str">
        <f>'[2]بيانات العملاء'!D1251</f>
        <v>مستشفى الندى -المنيل</v>
      </c>
      <c r="B1250" t="str">
        <f>'[2]بيانات العملاء'!E1251</f>
        <v>مستشفيات</v>
      </c>
      <c r="C1250" t="str">
        <f>'[2]بيانات العملاء'!F1251</f>
        <v>الجيزة</v>
      </c>
      <c r="D1250" t="str">
        <f>'[2]بيانات العملاء'!G1251</f>
        <v>المنيل</v>
      </c>
      <c r="E1250" t="str">
        <f>'[2]بيانات العملاء'!H1251</f>
        <v>شارع الروضه المنيل امام خير زمان وبجوار ماكدو نالدز</v>
      </c>
      <c r="F1250" t="str">
        <f>'[2]بيانات العملاء'!I1251</f>
        <v/>
      </c>
      <c r="G1250">
        <f>'[2]بيانات العملاء'!J1251</f>
        <v>1249</v>
      </c>
      <c r="H1250">
        <f>'[2]بيانات العملاء'!K1251</f>
        <v>30</v>
      </c>
      <c r="I1250" t="str">
        <f>'[2]بيانات العملاء'!L1251</f>
        <v>اجل ع الاستحقاق</v>
      </c>
      <c r="J1250" t="str">
        <f>'[2]بيانات العملاء'!M1251</f>
        <v xml:space="preserve">ضريبى </v>
      </c>
      <c r="K1250">
        <f>'[2]بيانات العملاء'!N1251</f>
        <v>205023975</v>
      </c>
      <c r="L1250">
        <f>'[2]بيانات العملاء'!O1251</f>
        <v>0</v>
      </c>
      <c r="M1250">
        <f>'[2]بيانات العملاء'!P1251</f>
        <v>0</v>
      </c>
      <c r="N1250">
        <f>'[2]بيانات العملاء'!Q1251</f>
        <v>0</v>
      </c>
      <c r="O1250">
        <f>'[2]بيانات العملاء'!R1251</f>
        <v>0</v>
      </c>
    </row>
    <row r="1251" spans="1:15" hidden="1" x14ac:dyDescent="0.25">
      <c r="A1251" t="str">
        <f>'[2]بيانات العملاء'!D1252</f>
        <v>مستشفى دمشق</v>
      </c>
      <c r="B1251" t="str">
        <f>'[2]بيانات العملاء'!E1252</f>
        <v>مستشفيات</v>
      </c>
      <c r="C1251" t="str">
        <f>'[2]بيانات العملاء'!F1252</f>
        <v>الجيزة</v>
      </c>
      <c r="D1251" t="str">
        <f>'[2]بيانات العملاء'!G1252</f>
        <v>المهندسين</v>
      </c>
      <c r="E1251" t="str">
        <f>'[2]بيانات العملاء'!H1252</f>
        <v>1شارع دمشق من شارع شهاب ـ المهندسين</v>
      </c>
      <c r="F1251" t="str">
        <f>'[2]بيانات العملاء'!I1252</f>
        <v/>
      </c>
      <c r="G1251">
        <f>'[2]بيانات العملاء'!J1252</f>
        <v>1250</v>
      </c>
      <c r="H1251">
        <f>'[2]بيانات العملاء'!K1252</f>
        <v>30</v>
      </c>
      <c r="I1251" t="str">
        <f>'[2]بيانات العملاء'!L1252</f>
        <v>اجل ع الاستحقاق</v>
      </c>
      <c r="J1251" t="str">
        <f>'[2]بيانات العملاء'!M1252</f>
        <v xml:space="preserve">ضريبى </v>
      </c>
      <c r="K1251">
        <f>'[2]بيانات العملاء'!N1252</f>
        <v>0</v>
      </c>
      <c r="L1251">
        <f>'[2]بيانات العملاء'!O1252</f>
        <v>0</v>
      </c>
      <c r="M1251">
        <f>'[2]بيانات العملاء'!P1252</f>
        <v>0</v>
      </c>
      <c r="N1251">
        <f>'[2]بيانات العملاء'!Q1252</f>
        <v>0</v>
      </c>
      <c r="O1251">
        <f>'[2]بيانات العملاء'!R1252</f>
        <v>0</v>
      </c>
    </row>
    <row r="1252" spans="1:15" hidden="1" x14ac:dyDescent="0.25">
      <c r="A1252" t="str">
        <f>'[2]بيانات العملاء'!D1253</f>
        <v>ص/مستشفي الفتح</v>
      </c>
      <c r="B1252" t="str">
        <f>'[2]بيانات العملاء'!E1253</f>
        <v>صيدليات المستشفيات</v>
      </c>
      <c r="C1252" t="str">
        <f>'[2]بيانات العملاء'!F1253</f>
        <v>القاهرة</v>
      </c>
      <c r="D1252" t="str">
        <f>'[2]بيانات العملاء'!G1253</f>
        <v>الساحل</v>
      </c>
      <c r="E1252" t="str">
        <f>'[2]بيانات العملاء'!H1253</f>
        <v>16بين المدارس منيه السيرج الساحل</v>
      </c>
      <c r="F1252" t="str">
        <f>'[2]بيانات العملاء'!I1253</f>
        <v/>
      </c>
      <c r="G1252">
        <f>'[2]بيانات العملاء'!J1253</f>
        <v>1251</v>
      </c>
      <c r="H1252">
        <f>'[2]بيانات العملاء'!K1253</f>
        <v>0</v>
      </c>
      <c r="I1252" t="str">
        <f>'[2]بيانات العملاء'!L1253</f>
        <v>كاش</v>
      </c>
      <c r="J1252" t="str">
        <f>'[2]بيانات العملاء'!M1253</f>
        <v xml:space="preserve">ضريبى </v>
      </c>
      <c r="K1252">
        <f>'[2]بيانات العملاء'!N1253</f>
        <v>0</v>
      </c>
      <c r="L1252">
        <f>'[2]بيانات العملاء'!O1253</f>
        <v>0</v>
      </c>
      <c r="M1252">
        <f>'[2]بيانات العملاء'!P1253</f>
        <v>0</v>
      </c>
      <c r="N1252">
        <f>'[2]بيانات العملاء'!Q1253</f>
        <v>0</v>
      </c>
      <c r="O1252">
        <f>'[2]بيانات العملاء'!R1253</f>
        <v>0</v>
      </c>
    </row>
    <row r="1253" spans="1:15" hidden="1" x14ac:dyDescent="0.25">
      <c r="A1253" t="str">
        <f>'[2]بيانات العملاء'!D1254</f>
        <v>مستشفي تبارك -المريوطية</v>
      </c>
      <c r="B1253" t="str">
        <f>'[2]بيانات العملاء'!E1254</f>
        <v>مستشفيات</v>
      </c>
      <c r="C1253" t="str">
        <f>'[2]بيانات العملاء'!F1254</f>
        <v xml:space="preserve">الجيزه </v>
      </c>
      <c r="D1253" t="str">
        <f>'[2]بيانات العملاء'!G1254</f>
        <v>فيصل</v>
      </c>
      <c r="E1253" t="str">
        <f>'[2]بيانات العملاء'!H1254</f>
        <v>اسفل كوبري المريوطيه فيصل</v>
      </c>
      <c r="F1253" t="str">
        <f>'[2]بيانات العملاء'!I1254</f>
        <v/>
      </c>
      <c r="G1253">
        <f>'[2]بيانات العملاء'!J1254</f>
        <v>1252</v>
      </c>
      <c r="H1253">
        <f>'[2]بيانات العملاء'!K1254</f>
        <v>30</v>
      </c>
      <c r="I1253" t="str">
        <f>'[2]بيانات العملاء'!L1254</f>
        <v>اجل ع الاستحقاق</v>
      </c>
      <c r="J1253" t="str">
        <f>'[2]بيانات العملاء'!M1254</f>
        <v xml:space="preserve">ضريبى </v>
      </c>
      <c r="K1253">
        <f>'[2]بيانات العملاء'!N1254</f>
        <v>530765527</v>
      </c>
      <c r="L1253">
        <f>'[2]بيانات العملاء'!O1254</f>
        <v>0</v>
      </c>
      <c r="M1253">
        <f>'[2]بيانات العملاء'!P1254</f>
        <v>0</v>
      </c>
      <c r="N1253">
        <f>'[2]بيانات العملاء'!Q1254</f>
        <v>0</v>
      </c>
      <c r="O1253">
        <f>'[2]بيانات العملاء'!R1254</f>
        <v>0</v>
      </c>
    </row>
    <row r="1254" spans="1:15" hidden="1" x14ac:dyDescent="0.25">
      <c r="A1254" t="str">
        <f>'[2]بيانات العملاء'!D1255</f>
        <v>صيدليه مستشفي الميرلاند</v>
      </c>
      <c r="B1254" t="str">
        <f>'[2]بيانات العملاء'!E1255</f>
        <v>صيدليات المستشفيات</v>
      </c>
      <c r="C1254" t="str">
        <f>'[2]بيانات العملاء'!F1255</f>
        <v>القاهره</v>
      </c>
      <c r="D1254" t="str">
        <f>'[2]بيانات العملاء'!G1255</f>
        <v>مصر الجديده</v>
      </c>
      <c r="E1254" t="str">
        <f>'[2]بيانات العملاء'!H1255</f>
        <v>94جسر السويس الزيتون الشرقيه</v>
      </c>
      <c r="F1254" t="str">
        <f>'[2]بيانات العملاء'!I1255</f>
        <v/>
      </c>
      <c r="G1254">
        <f>'[2]بيانات العملاء'!J1255</f>
        <v>1253</v>
      </c>
      <c r="H1254">
        <f>'[2]بيانات العملاء'!K1255</f>
        <v>0</v>
      </c>
      <c r="I1254" t="str">
        <f>'[2]بيانات العملاء'!L1255</f>
        <v>كاش</v>
      </c>
      <c r="J1254" t="str">
        <f>'[2]بيانات العملاء'!M1255</f>
        <v xml:space="preserve">ضريبى </v>
      </c>
      <c r="K1254">
        <f>'[2]بيانات العملاء'!N1255</f>
        <v>0</v>
      </c>
      <c r="L1254">
        <f>'[2]بيانات العملاء'!O1255</f>
        <v>0</v>
      </c>
      <c r="M1254">
        <f>'[2]بيانات العملاء'!P1255</f>
        <v>0</v>
      </c>
      <c r="N1254">
        <f>'[2]بيانات العملاء'!Q1255</f>
        <v>0</v>
      </c>
      <c r="O1254">
        <f>'[2]بيانات العملاء'!R1255</f>
        <v>0</v>
      </c>
    </row>
    <row r="1255" spans="1:15" hidden="1" x14ac:dyDescent="0.25">
      <c r="A1255" t="str">
        <f>'[2]بيانات العملاء'!D1256</f>
        <v>مستشفي تبارك -ارض اللواء</v>
      </c>
      <c r="B1255" t="str">
        <f>'[2]بيانات العملاء'!E1256</f>
        <v>مستشفيات</v>
      </c>
      <c r="C1255" t="str">
        <f>'[2]بيانات العملاء'!F1256</f>
        <v>القاهرة</v>
      </c>
      <c r="D1255" t="str">
        <f>'[2]بيانات العملاء'!G1256</f>
        <v>ارض اللواء</v>
      </c>
      <c r="E1255" t="str">
        <f>'[2]بيانات العملاء'!H1256</f>
        <v>4شارع ترعة الزمر امام مزلقان ارض اللواء بجوار التوحيد والنور -بجوار مطعم جحا</v>
      </c>
      <c r="F1255" t="str">
        <f>'[2]بيانات العملاء'!I1256</f>
        <v/>
      </c>
      <c r="G1255">
        <f>'[2]بيانات العملاء'!J1256</f>
        <v>1254</v>
      </c>
      <c r="H1255">
        <f>'[2]بيانات العملاء'!K1256</f>
        <v>30</v>
      </c>
      <c r="I1255" t="str">
        <f>'[2]بيانات العملاء'!L1256</f>
        <v>اجل ع الاستحقاق</v>
      </c>
      <c r="J1255" t="str">
        <f>'[2]بيانات العملاء'!M1256</f>
        <v xml:space="preserve">ضريبى </v>
      </c>
      <c r="K1255">
        <f>'[2]بيانات العملاء'!N1256</f>
        <v>0</v>
      </c>
      <c r="L1255">
        <f>'[2]بيانات العملاء'!O1256</f>
        <v>0</v>
      </c>
      <c r="M1255">
        <f>'[2]بيانات العملاء'!P1256</f>
        <v>0</v>
      </c>
      <c r="N1255">
        <f>'[2]بيانات العملاء'!Q1256</f>
        <v>0</v>
      </c>
      <c r="O1255">
        <f>'[2]بيانات العملاء'!R1256</f>
        <v>0</v>
      </c>
    </row>
    <row r="1256" spans="1:15" hidden="1" x14ac:dyDescent="0.25">
      <c r="A1256" t="str">
        <f>'[2]بيانات العملاء'!D1257</f>
        <v>مستشفى اجيال</v>
      </c>
      <c r="B1256" t="str">
        <f>'[2]بيانات العملاء'!E1257</f>
        <v>مستشفيات</v>
      </c>
      <c r="C1256" t="str">
        <f>'[2]بيانات العملاء'!F1257</f>
        <v>القاهرة</v>
      </c>
      <c r="D1256" t="str">
        <f>'[2]بيانات العملاء'!G1257</f>
        <v>مصر الجديدة</v>
      </c>
      <c r="E1256" t="str">
        <f>'[2]بيانات العملاء'!H1257</f>
        <v xml:space="preserve">محور جوزيف تيتو ــ الهايكستب ـ قسم النزهة </v>
      </c>
      <c r="F1256" t="str">
        <f>'[2]بيانات العملاء'!I1257</f>
        <v/>
      </c>
      <c r="G1256">
        <f>'[2]بيانات العملاء'!J1257</f>
        <v>1255</v>
      </c>
      <c r="H1256">
        <f>'[2]بيانات العملاء'!K1257</f>
        <v>0</v>
      </c>
      <c r="I1256" t="str">
        <f>'[2]بيانات العملاء'!L1257</f>
        <v>كاش</v>
      </c>
      <c r="J1256" t="str">
        <f>'[2]بيانات العملاء'!M1257</f>
        <v xml:space="preserve">ضريبى </v>
      </c>
      <c r="K1256">
        <f>'[2]بيانات العملاء'!N1257</f>
        <v>0</v>
      </c>
      <c r="L1256">
        <f>'[2]بيانات العملاء'!O1257</f>
        <v>0</v>
      </c>
      <c r="M1256">
        <f>'[2]بيانات العملاء'!P1257</f>
        <v>0</v>
      </c>
      <c r="N1256">
        <f>'[2]بيانات العملاء'!Q1257</f>
        <v>0</v>
      </c>
      <c r="O1256">
        <f>'[2]بيانات العملاء'!R1257</f>
        <v>0</v>
      </c>
    </row>
    <row r="1257" spans="1:15" hidden="1" x14ac:dyDescent="0.25">
      <c r="A1257" t="str">
        <f>'[2]بيانات العملاء'!D1258</f>
        <v>مستشفي مصر والسودان</v>
      </c>
      <c r="B1257" t="str">
        <f>'[2]بيانات العملاء'!E1258</f>
        <v>مستشفيات</v>
      </c>
      <c r="C1257" t="str">
        <f>'[2]بيانات العملاء'!F1258</f>
        <v>القاهرة</v>
      </c>
      <c r="D1257" t="str">
        <f>'[2]بيانات العملاء'!G1258</f>
        <v>الدمرداش</v>
      </c>
      <c r="E1257" t="str">
        <f>'[2]بيانات العملاء'!H1258</f>
        <v>شارع محطه الدمرداش</v>
      </c>
      <c r="F1257" t="str">
        <f>'[2]بيانات العملاء'!I1258</f>
        <v/>
      </c>
      <c r="G1257">
        <f>'[2]بيانات العملاء'!J1258</f>
        <v>1256</v>
      </c>
      <c r="H1257">
        <f>'[2]بيانات العملاء'!K1258</f>
        <v>30</v>
      </c>
      <c r="I1257" t="str">
        <f>'[2]بيانات العملاء'!L1258</f>
        <v>اجل ع الاستحقاق</v>
      </c>
      <c r="J1257" t="str">
        <f>'[2]بيانات العملاء'!M1258</f>
        <v xml:space="preserve">ضريبى </v>
      </c>
      <c r="K1257">
        <f>'[2]بيانات العملاء'!N1258</f>
        <v>0</v>
      </c>
      <c r="L1257">
        <f>'[2]بيانات العملاء'!O1258</f>
        <v>0</v>
      </c>
      <c r="M1257">
        <f>'[2]بيانات العملاء'!P1258</f>
        <v>0</v>
      </c>
      <c r="N1257">
        <f>'[2]بيانات العملاء'!Q1258</f>
        <v>0</v>
      </c>
      <c r="O1257">
        <f>'[2]بيانات العملاء'!R1258</f>
        <v>0</v>
      </c>
    </row>
    <row r="1258" spans="1:15" hidden="1" x14ac:dyDescent="0.25">
      <c r="A1258" t="str">
        <f>'[2]بيانات العملاء'!D1259</f>
        <v>مستشفي تبارك  -التجمع</v>
      </c>
      <c r="B1258" t="str">
        <f>'[2]بيانات العملاء'!E1259</f>
        <v>مستشفيات</v>
      </c>
      <c r="C1258" t="str">
        <f>'[2]بيانات العملاء'!F1259</f>
        <v>القاهرة</v>
      </c>
      <c r="D1258" t="str">
        <f>'[2]بيانات العملاء'!G1259</f>
        <v>التجمع</v>
      </c>
      <c r="E1258" t="str">
        <f>'[2]بيانات العملاء'!H1259</f>
        <v>ش التسعين الجنوبي بالقرب من موقف الغاز الثاني</v>
      </c>
      <c r="F1258" t="str">
        <f>'[2]بيانات العملاء'!I1259</f>
        <v/>
      </c>
      <c r="G1258">
        <f>'[2]بيانات العملاء'!J1259</f>
        <v>1257</v>
      </c>
      <c r="H1258">
        <f>'[2]بيانات العملاء'!K1259</f>
        <v>30</v>
      </c>
      <c r="I1258" t="str">
        <f>'[2]بيانات العملاء'!L1259</f>
        <v>اجل ع الاستحقاق</v>
      </c>
      <c r="J1258" t="str">
        <f>'[2]بيانات العملاء'!M1259</f>
        <v xml:space="preserve">ضريبى </v>
      </c>
      <c r="K1258">
        <f>'[2]بيانات العملاء'!N1259</f>
        <v>0</v>
      </c>
      <c r="L1258">
        <f>'[2]بيانات العملاء'!O1259</f>
        <v>0</v>
      </c>
      <c r="M1258">
        <f>'[2]بيانات العملاء'!P1259</f>
        <v>0</v>
      </c>
      <c r="N1258">
        <f>'[2]بيانات العملاء'!Q1259</f>
        <v>0</v>
      </c>
      <c r="O1258">
        <f>'[2]بيانات العملاء'!R1259</f>
        <v>0</v>
      </c>
    </row>
    <row r="1259" spans="1:15" hidden="1" x14ac:dyDescent="0.25">
      <c r="A1259" t="str">
        <f>'[2]بيانات العملاء'!D1260</f>
        <v>مستشفى كيدز</v>
      </c>
      <c r="B1259" t="str">
        <f>'[2]بيانات العملاء'!E1260</f>
        <v>مستشفيات</v>
      </c>
      <c r="C1259" t="str">
        <f>'[2]بيانات العملاء'!F1260</f>
        <v>القاهرة</v>
      </c>
      <c r="D1259" t="str">
        <f>'[2]بيانات العملاء'!G1260</f>
        <v>مدينة نصر</v>
      </c>
      <c r="E1259" t="str">
        <f>'[2]بيانات العملاء'!H1260</f>
        <v>شارع حسن المامون  مدينة نصر</v>
      </c>
      <c r="F1259" t="str">
        <f>'[2]بيانات العملاء'!I1260</f>
        <v/>
      </c>
      <c r="G1259">
        <f>'[2]بيانات العملاء'!J1260</f>
        <v>1258</v>
      </c>
      <c r="H1259">
        <f>'[2]بيانات العملاء'!K1260</f>
        <v>30</v>
      </c>
      <c r="I1259" t="str">
        <f>'[2]بيانات العملاء'!L1260</f>
        <v>اجل ع الاستحقاق</v>
      </c>
      <c r="J1259" t="str">
        <f>'[2]بيانات العملاء'!M1260</f>
        <v xml:space="preserve">ضريبى </v>
      </c>
      <c r="K1259">
        <f>'[2]بيانات العملاء'!N1260</f>
        <v>0</v>
      </c>
      <c r="L1259">
        <f>'[2]بيانات العملاء'!O1260</f>
        <v>0</v>
      </c>
      <c r="M1259">
        <f>'[2]بيانات العملاء'!P1260</f>
        <v>0</v>
      </c>
      <c r="N1259">
        <f>'[2]بيانات العملاء'!Q1260</f>
        <v>0</v>
      </c>
      <c r="O1259">
        <f>'[2]بيانات العملاء'!R1260</f>
        <v>0</v>
      </c>
    </row>
    <row r="1260" spans="1:15" hidden="1" x14ac:dyDescent="0.25">
      <c r="A1260" t="str">
        <f>'[2]بيانات العملاء'!D1261</f>
        <v>صيدلية مستشفى كليوباترا</v>
      </c>
      <c r="B1260" t="str">
        <f>'[2]بيانات العملاء'!E1261</f>
        <v>صيدليات المستشفيات</v>
      </c>
      <c r="C1260" t="str">
        <f>'[2]بيانات العملاء'!F1261</f>
        <v>القاهرة</v>
      </c>
      <c r="D1260" t="str">
        <f>'[2]بيانات العملاء'!G1261</f>
        <v>المعادى</v>
      </c>
      <c r="E1260" t="str">
        <f>'[2]بيانات العملاء'!H1261</f>
        <v xml:space="preserve">كورنيش المعادى </v>
      </c>
      <c r="F1260" t="str">
        <f>'[2]بيانات العملاء'!I1261</f>
        <v/>
      </c>
      <c r="G1260">
        <f>'[2]بيانات العملاء'!J1261</f>
        <v>1259</v>
      </c>
      <c r="H1260">
        <f>'[2]بيانات العملاء'!K1261</f>
        <v>30</v>
      </c>
      <c r="I1260" t="str">
        <f>'[2]بيانات العملاء'!L1261</f>
        <v>اجل ع الاستحقاق</v>
      </c>
      <c r="J1260" t="str">
        <f>'[2]بيانات العملاء'!M1261</f>
        <v xml:space="preserve">ضريبى </v>
      </c>
      <c r="K1260">
        <f>'[2]بيانات العملاء'!N1261</f>
        <v>0</v>
      </c>
      <c r="L1260">
        <f>'[2]بيانات العملاء'!O1261</f>
        <v>0</v>
      </c>
      <c r="M1260">
        <f>'[2]بيانات العملاء'!P1261</f>
        <v>0</v>
      </c>
      <c r="N1260">
        <f>'[2]بيانات العملاء'!Q1261</f>
        <v>0</v>
      </c>
      <c r="O1260">
        <f>'[2]بيانات العملاء'!R1261</f>
        <v>0</v>
      </c>
    </row>
    <row r="1261" spans="1:15" hidden="1" x14ac:dyDescent="0.25">
      <c r="A1261" t="str">
        <f>'[2]بيانات العملاء'!D1262</f>
        <v xml:space="preserve">ص\مستشفي السراج المنير </v>
      </c>
      <c r="B1261" t="str">
        <f>'[2]بيانات العملاء'!E1262</f>
        <v>صيدليات المستشفيات</v>
      </c>
      <c r="C1261" t="str">
        <f>'[2]بيانات العملاء'!F1262</f>
        <v>السويس</v>
      </c>
      <c r="D1261" t="str">
        <f>'[2]بيانات العملاء'!G1262</f>
        <v>السويس</v>
      </c>
      <c r="E1261" t="str">
        <f>'[2]بيانات العملاء'!H1262</f>
        <v>السويس</v>
      </c>
      <c r="F1261" t="str">
        <f>'[2]بيانات العملاء'!I1262</f>
        <v/>
      </c>
      <c r="G1261">
        <f>'[2]بيانات العملاء'!J1262</f>
        <v>1260</v>
      </c>
      <c r="H1261">
        <f>'[2]بيانات العملاء'!K1262</f>
        <v>30</v>
      </c>
      <c r="I1261" t="str">
        <f>'[2]بيانات العملاء'!L1262</f>
        <v>اجل ع الاستحقاق</v>
      </c>
      <c r="J1261" t="str">
        <f>'[2]بيانات العملاء'!M1262</f>
        <v xml:space="preserve">ضريبى </v>
      </c>
      <c r="K1261">
        <f>'[2]بيانات العملاء'!N1262</f>
        <v>0</v>
      </c>
      <c r="L1261">
        <f>'[2]بيانات العملاء'!O1262</f>
        <v>0</v>
      </c>
      <c r="M1261">
        <f>'[2]بيانات العملاء'!P1262</f>
        <v>0</v>
      </c>
      <c r="N1261">
        <f>'[2]بيانات العملاء'!Q1262</f>
        <v>0</v>
      </c>
      <c r="O1261">
        <f>'[2]بيانات العملاء'!R1262</f>
        <v>0</v>
      </c>
    </row>
    <row r="1262" spans="1:15" hidden="1" x14ac:dyDescent="0.25">
      <c r="A1262" t="str">
        <f>'[2]بيانات العملاء'!D1263</f>
        <v xml:space="preserve">ص/مستشفي سانت تريزا </v>
      </c>
      <c r="B1262" t="str">
        <f>'[2]بيانات العملاء'!E1263</f>
        <v>صيدليات المستشفيات</v>
      </c>
      <c r="C1262" t="str">
        <f>'[2]بيانات العملاء'!F1263</f>
        <v>القاهرة</v>
      </c>
      <c r="D1262" t="str">
        <f>'[2]بيانات العملاء'!G1263</f>
        <v>الساحل</v>
      </c>
      <c r="E1262" t="str">
        <f>'[2]بيانات العملاء'!H1263</f>
        <v xml:space="preserve">3بحري القرقول البراد </v>
      </c>
      <c r="F1262" t="str">
        <f>'[2]بيانات العملاء'!I1263</f>
        <v/>
      </c>
      <c r="G1262">
        <f>'[2]بيانات العملاء'!J1263</f>
        <v>1261</v>
      </c>
      <c r="H1262">
        <f>'[2]بيانات العملاء'!K1263</f>
        <v>0</v>
      </c>
      <c r="I1262" t="str">
        <f>'[2]بيانات العملاء'!L1263</f>
        <v>كاش</v>
      </c>
      <c r="J1262" t="str">
        <f>'[2]بيانات العملاء'!M1263</f>
        <v xml:space="preserve">ضريبى </v>
      </c>
      <c r="K1262">
        <f>'[2]بيانات العملاء'!N1263</f>
        <v>0</v>
      </c>
      <c r="L1262">
        <f>'[2]بيانات العملاء'!O1263</f>
        <v>0</v>
      </c>
      <c r="M1262">
        <f>'[2]بيانات العملاء'!P1263</f>
        <v>0</v>
      </c>
      <c r="N1262">
        <f>'[2]بيانات العملاء'!Q1263</f>
        <v>0</v>
      </c>
      <c r="O1262">
        <f>'[2]بيانات العملاء'!R1263</f>
        <v>0</v>
      </c>
    </row>
    <row r="1263" spans="1:15" hidden="1" x14ac:dyDescent="0.25">
      <c r="A1263" t="str">
        <f>'[2]بيانات العملاء'!D1264</f>
        <v>ص/مستشفي مسجد نصر الاسلام</v>
      </c>
      <c r="B1263" t="str">
        <f>'[2]بيانات العملاء'!E1264</f>
        <v>صيدليات المستشفيات</v>
      </c>
      <c r="C1263" t="str">
        <f>'[2]بيانات العملاء'!F1264</f>
        <v>القاهرة</v>
      </c>
      <c r="D1263" t="str">
        <f>'[2]بيانات العملاء'!G1264</f>
        <v>الساحل</v>
      </c>
      <c r="E1263" t="str">
        <f>'[2]بيانات العملاء'!H1264</f>
        <v>7علي شلبي البراد-الساحل</v>
      </c>
      <c r="F1263" t="str">
        <f>'[2]بيانات العملاء'!I1264</f>
        <v/>
      </c>
      <c r="G1263">
        <f>'[2]بيانات العملاء'!J1264</f>
        <v>1262</v>
      </c>
      <c r="H1263">
        <f>'[2]بيانات العملاء'!K1264</f>
        <v>0</v>
      </c>
      <c r="I1263" t="str">
        <f>'[2]بيانات العملاء'!L1264</f>
        <v>كاش</v>
      </c>
      <c r="J1263" t="str">
        <f>'[2]بيانات العملاء'!M1264</f>
        <v xml:space="preserve">ضريبى </v>
      </c>
      <c r="K1263">
        <f>'[2]بيانات العملاء'!N1264</f>
        <v>0</v>
      </c>
      <c r="L1263">
        <f>'[2]بيانات العملاء'!O1264</f>
        <v>0</v>
      </c>
      <c r="M1263">
        <f>'[2]بيانات العملاء'!P1264</f>
        <v>0</v>
      </c>
      <c r="N1263">
        <f>'[2]بيانات العملاء'!Q1264</f>
        <v>0</v>
      </c>
      <c r="O1263">
        <f>'[2]بيانات العملاء'!R1264</f>
        <v>0</v>
      </c>
    </row>
    <row r="1264" spans="1:15" hidden="1" x14ac:dyDescent="0.25">
      <c r="A1264" t="str">
        <f>'[2]بيانات العملاء'!D1265</f>
        <v xml:space="preserve"> ص/مستشفى كيدز</v>
      </c>
      <c r="B1264" t="str">
        <f>'[2]بيانات العملاء'!E1265</f>
        <v>صيدليات المستشفيات</v>
      </c>
      <c r="C1264" t="str">
        <f>'[2]بيانات العملاء'!F1265</f>
        <v>القاهرة</v>
      </c>
      <c r="D1264" t="str">
        <f>'[2]بيانات العملاء'!G1265</f>
        <v>مدينة نصر</v>
      </c>
      <c r="E1264" t="str">
        <f>'[2]بيانات العملاء'!H1265</f>
        <v>شارع حسن المامون  مدينة نصر</v>
      </c>
      <c r="F1264" t="str">
        <f>'[2]بيانات العملاء'!I1265</f>
        <v/>
      </c>
      <c r="G1264">
        <f>'[2]بيانات العملاء'!J1265</f>
        <v>1263</v>
      </c>
      <c r="H1264">
        <f>'[2]بيانات العملاء'!K1265</f>
        <v>0</v>
      </c>
      <c r="I1264">
        <f>'[2]بيانات العملاء'!L1265</f>
        <v>0</v>
      </c>
      <c r="J1264">
        <f>'[2]بيانات العملاء'!M1265</f>
        <v>0</v>
      </c>
      <c r="K1264">
        <f>'[2]بيانات العملاء'!N1265</f>
        <v>0</v>
      </c>
      <c r="L1264">
        <f>'[2]بيانات العملاء'!O1265</f>
        <v>0</v>
      </c>
      <c r="M1264">
        <f>'[2]بيانات العملاء'!P1265</f>
        <v>0</v>
      </c>
      <c r="N1264">
        <f>'[2]بيانات العملاء'!Q1265</f>
        <v>0</v>
      </c>
      <c r="O1264">
        <f>'[2]بيانات العملاء'!R1265</f>
        <v>0</v>
      </c>
    </row>
    <row r="1265" spans="1:15" hidden="1" x14ac:dyDescent="0.25">
      <c r="A1265" t="str">
        <f>'[2]بيانات العملاء'!D1266</f>
        <v>مستشفى كليوباترا ( النيل بدراوى)</v>
      </c>
      <c r="B1265" t="str">
        <f>'[2]بيانات العملاء'!E1266</f>
        <v>مستشفيات</v>
      </c>
      <c r="C1265" t="str">
        <f>'[2]بيانات العملاء'!F1266</f>
        <v>القاهرة</v>
      </c>
      <c r="D1265" t="str">
        <f>'[2]بيانات العملاء'!G1266</f>
        <v>المعادي</v>
      </c>
      <c r="E1265" t="str">
        <f>'[2]بيانات العملاء'!H1266</f>
        <v>كورنيش المعادى بعد مستشفى السلام الدولى</v>
      </c>
      <c r="F1265" t="str">
        <f>'[2]بيانات العملاء'!I1266</f>
        <v/>
      </c>
      <c r="G1265">
        <f>'[2]بيانات العملاء'!J1266</f>
        <v>1264</v>
      </c>
      <c r="H1265">
        <f>'[2]بيانات العملاء'!K1266</f>
        <v>30</v>
      </c>
      <c r="I1265" t="str">
        <f>'[2]بيانات العملاء'!L1266</f>
        <v>اجل ع الاستحقاق</v>
      </c>
      <c r="J1265" t="str">
        <f>'[2]بيانات العملاء'!M1266</f>
        <v xml:space="preserve">ضريبى </v>
      </c>
      <c r="K1265">
        <f>'[2]بيانات العملاء'!N1266</f>
        <v>0</v>
      </c>
      <c r="L1265">
        <f>'[2]بيانات العملاء'!O1266</f>
        <v>0</v>
      </c>
      <c r="M1265">
        <f>'[2]بيانات العملاء'!P1266</f>
        <v>0</v>
      </c>
      <c r="N1265">
        <f>'[2]بيانات العملاء'!Q1266</f>
        <v>0</v>
      </c>
      <c r="O1265">
        <f>'[2]بيانات العملاء'!R1266</f>
        <v>0</v>
      </c>
    </row>
    <row r="1266" spans="1:15" hidden="1" x14ac:dyDescent="0.25">
      <c r="A1266" t="str">
        <f>'[2]بيانات العملاء'!D1267</f>
        <v>مستشفى الابتسامة</v>
      </c>
      <c r="B1266" t="str">
        <f>'[2]بيانات العملاء'!E1267</f>
        <v>مستشفيات</v>
      </c>
      <c r="C1266" t="str">
        <f>'[2]بيانات العملاء'!F1267</f>
        <v>القاهرة</v>
      </c>
      <c r="D1266" t="str">
        <f>'[2]بيانات العملاء'!G1267</f>
        <v>مصر الجديدة</v>
      </c>
      <c r="E1266" t="str">
        <f>'[2]بيانات العملاء'!H1267</f>
        <v>10شارع ابو المجد عامر ارض الجولف مصر الجديدة</v>
      </c>
      <c r="F1266" t="str">
        <f>'[2]بيانات العملاء'!I1267</f>
        <v/>
      </c>
      <c r="G1266">
        <f>'[2]بيانات العملاء'!J1267</f>
        <v>1265</v>
      </c>
      <c r="H1266">
        <f>'[2]بيانات العملاء'!K1267</f>
        <v>30</v>
      </c>
      <c r="I1266" t="str">
        <f>'[2]بيانات العملاء'!L1267</f>
        <v>اجل ع الاستحقاق</v>
      </c>
      <c r="J1266" t="str">
        <f>'[2]بيانات العملاء'!M1267</f>
        <v xml:space="preserve">ضريبى </v>
      </c>
      <c r="K1266">
        <f>'[2]بيانات العملاء'!N1267</f>
        <v>0</v>
      </c>
      <c r="L1266">
        <f>'[2]بيانات العملاء'!O1267</f>
        <v>0</v>
      </c>
      <c r="M1266">
        <f>'[2]بيانات العملاء'!P1267</f>
        <v>0</v>
      </c>
      <c r="N1266">
        <f>'[2]بيانات العملاء'!Q1267</f>
        <v>0</v>
      </c>
      <c r="O1266">
        <f>'[2]بيانات العملاء'!R1267</f>
        <v>0</v>
      </c>
    </row>
    <row r="1267" spans="1:15" hidden="1" x14ac:dyDescent="0.25">
      <c r="A1267" t="str">
        <f>'[2]بيانات العملاء'!D1268</f>
        <v>مستشفى الجابرى 2 فيصل</v>
      </c>
      <c r="B1267" t="str">
        <f>'[2]بيانات العملاء'!E1268</f>
        <v>مستشفيات</v>
      </c>
      <c r="C1267" t="str">
        <f>'[2]بيانات العملاء'!F1268</f>
        <v>الجيزة</v>
      </c>
      <c r="D1267" t="str">
        <f>'[2]بيانات العملاء'!G1268</f>
        <v>فيصل</v>
      </c>
      <c r="E1267" t="str">
        <f>'[2]بيانات العملاء'!H1268</f>
        <v>130شارع الملك فيصل امام شارع المستشفى اتجاة كوبرى المريوطية</v>
      </c>
      <c r="F1267" t="str">
        <f>'[2]بيانات العملاء'!I1268</f>
        <v/>
      </c>
      <c r="G1267">
        <f>'[2]بيانات العملاء'!J1268</f>
        <v>1266</v>
      </c>
      <c r="H1267">
        <f>'[2]بيانات العملاء'!K1268</f>
        <v>30</v>
      </c>
      <c r="I1267" t="str">
        <f>'[2]بيانات العملاء'!L1268</f>
        <v>اجل ع الاستحقاق</v>
      </c>
      <c r="J1267" t="str">
        <f>'[2]بيانات العملاء'!M1268</f>
        <v xml:space="preserve">ضريبى </v>
      </c>
      <c r="K1267">
        <f>'[2]بيانات العملاء'!N1268</f>
        <v>0</v>
      </c>
      <c r="L1267">
        <f>'[2]بيانات العملاء'!O1268</f>
        <v>0</v>
      </c>
      <c r="M1267">
        <f>'[2]بيانات العملاء'!P1268</f>
        <v>0</v>
      </c>
      <c r="N1267">
        <f>'[2]بيانات العملاء'!Q1268</f>
        <v>0</v>
      </c>
      <c r="O1267">
        <f>'[2]بيانات العملاء'!R1268</f>
        <v>0</v>
      </c>
    </row>
    <row r="1268" spans="1:15" hidden="1" x14ac:dyDescent="0.25">
      <c r="A1268" t="str">
        <f>'[2]بيانات العملاء'!D1269</f>
        <v xml:space="preserve">مستشفى الجابرى اكتوبر </v>
      </c>
      <c r="B1268" t="str">
        <f>'[2]بيانات العملاء'!E1269</f>
        <v>مستشفيات</v>
      </c>
      <c r="C1268" t="str">
        <f>'[2]بيانات العملاء'!F1269</f>
        <v>الجيزة</v>
      </c>
      <c r="D1268" t="str">
        <f>'[2]بيانات العملاء'!G1269</f>
        <v>6اكتوبر</v>
      </c>
      <c r="E1268" t="str">
        <f>'[2]بيانات العملاء'!H1269</f>
        <v>ميدان النجدة ــ 6 اكتوبر</v>
      </c>
      <c r="F1268" t="str">
        <f>'[2]بيانات العملاء'!I1269</f>
        <v/>
      </c>
      <c r="G1268">
        <f>'[2]بيانات العملاء'!J1269</f>
        <v>1267</v>
      </c>
      <c r="H1268">
        <f>'[2]بيانات العملاء'!K1269</f>
        <v>30</v>
      </c>
      <c r="I1268" t="str">
        <f>'[2]بيانات العملاء'!L1269</f>
        <v>اجل ع الاستحقاق</v>
      </c>
      <c r="J1268" t="str">
        <f>'[2]بيانات العملاء'!M1269</f>
        <v xml:space="preserve">ضريبى </v>
      </c>
      <c r="K1268">
        <f>'[2]بيانات العملاء'!N1269</f>
        <v>0</v>
      </c>
      <c r="L1268">
        <f>'[2]بيانات العملاء'!O1269</f>
        <v>0</v>
      </c>
      <c r="M1268">
        <f>'[2]بيانات العملاء'!P1269</f>
        <v>0</v>
      </c>
      <c r="N1268">
        <f>'[2]بيانات العملاء'!Q1269</f>
        <v>0</v>
      </c>
      <c r="O1268">
        <f>'[2]بيانات العملاء'!R1269</f>
        <v>0</v>
      </c>
    </row>
    <row r="1269" spans="1:15" hidden="1" x14ac:dyDescent="0.25">
      <c r="A1269" t="str">
        <f>'[2]بيانات العملاء'!D1270</f>
        <v>مستشفى الجزيرة</v>
      </c>
      <c r="B1269" t="str">
        <f>'[2]بيانات العملاء'!E1270</f>
        <v>مستشفيات</v>
      </c>
      <c r="C1269" t="str">
        <f>'[2]بيانات العملاء'!F1270</f>
        <v>الجيزة</v>
      </c>
      <c r="D1269" t="str">
        <f>'[2]بيانات العملاء'!G1270</f>
        <v>فيصل</v>
      </c>
      <c r="E1269" t="str">
        <f>'[2]بيانات العملاء'!H1270</f>
        <v>8شارع لطفى السيد ــ المساحة ـ فيصل</v>
      </c>
      <c r="F1269" t="str">
        <f>'[2]بيانات العملاء'!I1270</f>
        <v/>
      </c>
      <c r="G1269">
        <f>'[2]بيانات العملاء'!J1270</f>
        <v>1268</v>
      </c>
      <c r="H1269">
        <f>'[2]بيانات العملاء'!K1270</f>
        <v>30</v>
      </c>
      <c r="I1269" t="str">
        <f>'[2]بيانات العملاء'!L1270</f>
        <v>اجل ع الاستحقاق</v>
      </c>
      <c r="J1269" t="str">
        <f>'[2]بيانات العملاء'!M1270</f>
        <v xml:space="preserve">ضريبى </v>
      </c>
      <c r="K1269">
        <f>'[2]بيانات العملاء'!N1270</f>
        <v>0</v>
      </c>
      <c r="L1269">
        <f>'[2]بيانات العملاء'!O1270</f>
        <v>0</v>
      </c>
      <c r="M1269">
        <f>'[2]بيانات العملاء'!P1270</f>
        <v>0</v>
      </c>
      <c r="N1269">
        <f>'[2]بيانات العملاء'!Q1270</f>
        <v>0</v>
      </c>
      <c r="O1269">
        <f>'[2]بيانات العملاء'!R1270</f>
        <v>0</v>
      </c>
    </row>
    <row r="1270" spans="1:15" hidden="1" x14ac:dyDescent="0.25">
      <c r="A1270" t="str">
        <f>'[2]بيانات العملاء'!D1271</f>
        <v xml:space="preserve">مستشفي عين الحياة </v>
      </c>
      <c r="B1270" t="str">
        <f>'[2]بيانات العملاء'!E1271</f>
        <v>مستشفيات</v>
      </c>
      <c r="C1270" t="str">
        <f>'[2]بيانات العملاء'!F1271</f>
        <v xml:space="preserve">القاهره </v>
      </c>
      <c r="D1270" t="str">
        <f>'[2]بيانات العملاء'!G1271</f>
        <v>مصر الجديده</v>
      </c>
      <c r="E1270" t="str">
        <f>'[2]بيانات العملاء'!H1271</f>
        <v>8النصر الهايكستب -قسم النزهه مصر الجديده</v>
      </c>
      <c r="F1270" t="str">
        <f>'[2]بيانات العملاء'!I1271</f>
        <v/>
      </c>
      <c r="G1270">
        <f>'[2]بيانات العملاء'!J1271</f>
        <v>1269</v>
      </c>
      <c r="H1270">
        <f>'[2]بيانات العملاء'!K1271</f>
        <v>30</v>
      </c>
      <c r="I1270" t="str">
        <f>'[2]بيانات العملاء'!L1271</f>
        <v>اجل ع الاستحقاق</v>
      </c>
      <c r="J1270" t="str">
        <f>'[2]بيانات العملاء'!M1271</f>
        <v xml:space="preserve">ضريبى </v>
      </c>
      <c r="K1270">
        <f>'[2]بيانات العملاء'!N1271</f>
        <v>0</v>
      </c>
      <c r="L1270">
        <f>'[2]بيانات العملاء'!O1271</f>
        <v>0</v>
      </c>
      <c r="M1270">
        <f>'[2]بيانات العملاء'!P1271</f>
        <v>0</v>
      </c>
      <c r="N1270">
        <f>'[2]بيانات العملاء'!Q1271</f>
        <v>0</v>
      </c>
      <c r="O1270">
        <f>'[2]بيانات العملاء'!R1271</f>
        <v>0</v>
      </c>
    </row>
    <row r="1271" spans="1:15" hidden="1" x14ac:dyDescent="0.25">
      <c r="A1271" t="str">
        <f>'[2]بيانات العملاء'!D1272</f>
        <v>مستشفى السعودى الالمانى</v>
      </c>
      <c r="B1271" t="str">
        <f>'[2]بيانات العملاء'!E1272</f>
        <v>مستشفيات</v>
      </c>
      <c r="C1271" t="str">
        <f>'[2]بيانات العملاء'!F1272</f>
        <v>القاهرة</v>
      </c>
      <c r="D1271" t="str">
        <f>'[2]بيانات العملاء'!G1272</f>
        <v>جسر السويس</v>
      </c>
      <c r="E1271" t="str">
        <f>'[2]بيانات العملاء'!H1272</f>
        <v>محور طه حسين ـــ جسر السويس</v>
      </c>
      <c r="F1271" t="str">
        <f>'[2]بيانات العملاء'!I1272</f>
        <v/>
      </c>
      <c r="G1271">
        <f>'[2]بيانات العملاء'!J1272</f>
        <v>1270</v>
      </c>
      <c r="H1271">
        <f>'[2]بيانات العملاء'!K1272</f>
        <v>30</v>
      </c>
      <c r="I1271" t="str">
        <f>'[2]بيانات العملاء'!L1272</f>
        <v>اجل ع الاستحقاق</v>
      </c>
      <c r="J1271" t="str">
        <f>'[2]بيانات العملاء'!M1272</f>
        <v xml:space="preserve">ضريبى </v>
      </c>
      <c r="K1271">
        <f>'[2]بيانات العملاء'!N1272</f>
        <v>0</v>
      </c>
      <c r="L1271">
        <f>'[2]بيانات العملاء'!O1272</f>
        <v>0</v>
      </c>
      <c r="M1271">
        <f>'[2]بيانات العملاء'!P1272</f>
        <v>0</v>
      </c>
      <c r="N1271">
        <f>'[2]بيانات العملاء'!Q1272</f>
        <v>0</v>
      </c>
      <c r="O1271">
        <f>'[2]بيانات العملاء'!R1272</f>
        <v>0</v>
      </c>
    </row>
    <row r="1272" spans="1:15" hidden="1" x14ac:dyDescent="0.25">
      <c r="A1272" t="str">
        <f>'[2]بيانات العملاء'!D1273</f>
        <v>مستشفى السودان</v>
      </c>
      <c r="B1272" t="str">
        <f>'[2]بيانات العملاء'!E1273</f>
        <v>مستشفيات</v>
      </c>
      <c r="C1272" t="str">
        <f>'[2]بيانات العملاء'!F1273</f>
        <v>الجيزة</v>
      </c>
      <c r="D1272" t="str">
        <f>'[2]بيانات العملاء'!G1273</f>
        <v>المهندسين</v>
      </c>
      <c r="E1272" t="str">
        <f>'[2]بيانات العملاء'!H1273</f>
        <v xml:space="preserve">397ش السودان امبابه -المهندسين </v>
      </c>
      <c r="F1272" t="str">
        <f>'[2]بيانات العملاء'!I1273</f>
        <v>01223164234</v>
      </c>
      <c r="G1272">
        <f>'[2]بيانات العملاء'!J1273</f>
        <v>1271</v>
      </c>
      <c r="H1272">
        <f>'[2]بيانات العملاء'!K1273</f>
        <v>30</v>
      </c>
      <c r="I1272" t="str">
        <f>'[2]بيانات العملاء'!L1273</f>
        <v>اجل ع الاستحقاق</v>
      </c>
      <c r="J1272" t="str">
        <f>'[2]بيانات العملاء'!M1273</f>
        <v xml:space="preserve">ضريبى </v>
      </c>
      <c r="K1272">
        <f>'[2]بيانات العملاء'!N1273</f>
        <v>0</v>
      </c>
      <c r="L1272">
        <f>'[2]بيانات العملاء'!O1273</f>
        <v>0</v>
      </c>
      <c r="M1272">
        <f>'[2]بيانات العملاء'!P1273</f>
        <v>0</v>
      </c>
      <c r="N1272">
        <f>'[2]بيانات العملاء'!Q1273</f>
        <v>0</v>
      </c>
      <c r="O1272">
        <f>'[2]بيانات العملاء'!R1273</f>
        <v>0</v>
      </c>
    </row>
    <row r="1273" spans="1:15" hidden="1" x14ac:dyDescent="0.25">
      <c r="A1273" t="str">
        <f>'[2]بيانات العملاء'!D1274</f>
        <v xml:space="preserve">مستشفى الصفوة اكتوبر </v>
      </c>
      <c r="B1273" t="str">
        <f>'[2]بيانات العملاء'!E1274</f>
        <v>مستشفيات</v>
      </c>
      <c r="C1273" t="str">
        <f>'[2]بيانات العملاء'!F1274</f>
        <v>الجيزة</v>
      </c>
      <c r="D1273" t="str">
        <f>'[2]بيانات العملاء'!G1274</f>
        <v>6اكتوبر</v>
      </c>
      <c r="E1273" t="str">
        <f>'[2]بيانات العملاء'!H1274</f>
        <v>القطعة18 محور 26 يوليو الحى الاول داخل مول كوين تاورز</v>
      </c>
      <c r="F1273" t="str">
        <f>'[2]بيانات العملاء'!I1274</f>
        <v/>
      </c>
      <c r="G1273">
        <f>'[2]بيانات العملاء'!J1274</f>
        <v>1272</v>
      </c>
      <c r="H1273">
        <f>'[2]بيانات العملاء'!K1274</f>
        <v>30</v>
      </c>
      <c r="I1273" t="str">
        <f>'[2]بيانات العملاء'!L1274</f>
        <v>اجل ع الاستحقاق</v>
      </c>
      <c r="J1273" t="str">
        <f>'[2]بيانات العملاء'!M1274</f>
        <v xml:space="preserve">ضريبى </v>
      </c>
      <c r="K1273">
        <f>'[2]بيانات العملاء'!N1274</f>
        <v>0</v>
      </c>
      <c r="L1273">
        <f>'[2]بيانات العملاء'!O1274</f>
        <v>0</v>
      </c>
      <c r="M1273">
        <f>'[2]بيانات العملاء'!P1274</f>
        <v>0</v>
      </c>
      <c r="N1273">
        <f>'[2]بيانات العملاء'!Q1274</f>
        <v>0</v>
      </c>
      <c r="O1273">
        <f>'[2]بيانات العملاء'!R1274</f>
        <v>0</v>
      </c>
    </row>
    <row r="1274" spans="1:15" hidden="1" x14ac:dyDescent="0.25">
      <c r="A1274" t="str">
        <f>'[2]بيانات العملاء'!D1275</f>
        <v>مستشفى الصفوة مصر الجديدة</v>
      </c>
      <c r="B1274" t="str">
        <f>'[2]بيانات العملاء'!E1275</f>
        <v>مستشفيات</v>
      </c>
      <c r="C1274" t="str">
        <f>'[2]بيانات العملاء'!F1275</f>
        <v>القاهرة</v>
      </c>
      <c r="D1274" t="str">
        <f>'[2]بيانات العملاء'!G1275</f>
        <v>مصر الجديدة</v>
      </c>
      <c r="E1274" t="str">
        <f>'[2]بيانات العملاء'!H1275</f>
        <v>شارع نبيل الوقاد من شارع النزهة ارض الجولف مصر الجديدة</v>
      </c>
      <c r="F1274" t="str">
        <f>'[2]بيانات العملاء'!I1275</f>
        <v/>
      </c>
      <c r="G1274">
        <f>'[2]بيانات العملاء'!J1275</f>
        <v>1273</v>
      </c>
      <c r="H1274">
        <f>'[2]بيانات العملاء'!K1275</f>
        <v>30</v>
      </c>
      <c r="I1274" t="str">
        <f>'[2]بيانات العملاء'!L1275</f>
        <v>اجل ع الاستحقاق</v>
      </c>
      <c r="J1274" t="str">
        <f>'[2]بيانات العملاء'!M1275</f>
        <v xml:space="preserve">ضريبى </v>
      </c>
      <c r="K1274">
        <f>'[2]بيانات العملاء'!N1275</f>
        <v>0</v>
      </c>
      <c r="L1274">
        <f>'[2]بيانات العملاء'!O1275</f>
        <v>0</v>
      </c>
      <c r="M1274">
        <f>'[2]بيانات العملاء'!P1275</f>
        <v>0</v>
      </c>
      <c r="N1274">
        <f>'[2]بيانات العملاء'!Q1275</f>
        <v>0</v>
      </c>
      <c r="O1274">
        <f>'[2]بيانات العملاء'!R1275</f>
        <v>0</v>
      </c>
    </row>
    <row r="1275" spans="1:15" hidden="1" x14ac:dyDescent="0.25">
      <c r="A1275" t="str">
        <f>'[2]بيانات العملاء'!D1276</f>
        <v>مستشفى العربى</v>
      </c>
      <c r="B1275" t="str">
        <f>'[2]بيانات العملاء'!E1276</f>
        <v>مستشفيات</v>
      </c>
      <c r="C1275" t="str">
        <f>'[2]بيانات العملاء'!F1276</f>
        <v>القاهرة</v>
      </c>
      <c r="D1275" t="str">
        <f>'[2]بيانات العملاء'!G1276</f>
        <v>شبرا</v>
      </c>
      <c r="E1275" t="str">
        <f>'[2]بيانات العملاء'!H1276</f>
        <v>7شارع جزيرة بدران متفرع من شارع شبرا بجوار مجمع محاكم شبرا</v>
      </c>
      <c r="F1275" t="str">
        <f>'[2]بيانات العملاء'!I1276</f>
        <v/>
      </c>
      <c r="G1275">
        <f>'[2]بيانات العملاء'!J1276</f>
        <v>1274</v>
      </c>
      <c r="H1275">
        <f>'[2]بيانات العملاء'!K1276</f>
        <v>30</v>
      </c>
      <c r="I1275" t="str">
        <f>'[2]بيانات العملاء'!L1276</f>
        <v>اجل ع الاستحقاق</v>
      </c>
      <c r="J1275" t="str">
        <f>'[2]بيانات العملاء'!M1276</f>
        <v xml:space="preserve">ضريبى </v>
      </c>
      <c r="K1275">
        <f>'[2]بيانات العملاء'!N1276</f>
        <v>0</v>
      </c>
      <c r="L1275">
        <f>'[2]بيانات العملاء'!O1276</f>
        <v>0</v>
      </c>
      <c r="M1275">
        <f>'[2]بيانات العملاء'!P1276</f>
        <v>0</v>
      </c>
      <c r="N1275">
        <f>'[2]بيانات العملاء'!Q1276</f>
        <v>0</v>
      </c>
      <c r="O1275">
        <f>'[2]بيانات العملاء'!R1276</f>
        <v>0</v>
      </c>
    </row>
    <row r="1276" spans="1:15" hidden="1" x14ac:dyDescent="0.25">
      <c r="A1276" t="str">
        <f>'[2]بيانات العملاء'!D1277</f>
        <v>مستشفى العزيز بالله</v>
      </c>
      <c r="B1276" t="str">
        <f>'[2]بيانات العملاء'!E1277</f>
        <v>مستشفيات</v>
      </c>
      <c r="C1276" t="str">
        <f>'[2]بيانات العملاء'!F1277</f>
        <v>القاهرة</v>
      </c>
      <c r="D1276" t="str">
        <f>'[2]بيانات العملاء'!G1277</f>
        <v>الزيتون</v>
      </c>
      <c r="E1276" t="str">
        <f>'[2]بيانات العملاء'!H1277</f>
        <v>شارع العزيز بالله الزيتون</v>
      </c>
      <c r="F1276" t="str">
        <f>'[2]بيانات العملاء'!I1277</f>
        <v/>
      </c>
      <c r="G1276">
        <f>'[2]بيانات العملاء'!J1277</f>
        <v>1275</v>
      </c>
      <c r="H1276">
        <f>'[2]بيانات العملاء'!K1277</f>
        <v>30</v>
      </c>
      <c r="I1276" t="str">
        <f>'[2]بيانات العملاء'!L1277</f>
        <v>اجل ع الاستحقاق</v>
      </c>
      <c r="J1276" t="str">
        <f>'[2]بيانات العملاء'!M1277</f>
        <v xml:space="preserve">ضريبى </v>
      </c>
      <c r="K1276">
        <f>'[2]بيانات العملاء'!N1277</f>
        <v>0</v>
      </c>
      <c r="L1276">
        <f>'[2]بيانات العملاء'!O1277</f>
        <v>0</v>
      </c>
      <c r="M1276">
        <f>'[2]بيانات العملاء'!P1277</f>
        <v>0</v>
      </c>
      <c r="N1276">
        <f>'[2]بيانات العملاء'!Q1277</f>
        <v>0</v>
      </c>
      <c r="O1276">
        <f>'[2]بيانات العملاء'!R1277</f>
        <v>0</v>
      </c>
    </row>
    <row r="1277" spans="1:15" hidden="1" x14ac:dyDescent="0.25">
      <c r="A1277" t="str">
        <f>'[2]بيانات العملاء'!D1278</f>
        <v>مستشفى الولايات العربية المتحدة</v>
      </c>
      <c r="B1277" t="str">
        <f>'[2]بيانات العملاء'!E1278</f>
        <v>مستشفيات</v>
      </c>
      <c r="C1277" t="str">
        <f>'[2]بيانات العملاء'!F1278</f>
        <v>القاهرة</v>
      </c>
      <c r="D1277" t="str">
        <f>'[2]بيانات العملاء'!G1278</f>
        <v>جسر السويس</v>
      </c>
      <c r="E1277" t="str">
        <f>'[2]بيانات العملاء'!H1278</f>
        <v>امام نادى الشمس بوابة 4 اول احمد عصمت جسر السويس</v>
      </c>
      <c r="F1277" t="str">
        <f>'[2]بيانات العملاء'!I1278</f>
        <v/>
      </c>
      <c r="G1277">
        <f>'[2]بيانات العملاء'!J1278</f>
        <v>1276</v>
      </c>
      <c r="H1277">
        <f>'[2]بيانات العملاء'!K1278</f>
        <v>30</v>
      </c>
      <c r="I1277" t="str">
        <f>'[2]بيانات العملاء'!L1278</f>
        <v>اجل ع الاستحقاق</v>
      </c>
      <c r="J1277" t="str">
        <f>'[2]بيانات العملاء'!M1278</f>
        <v xml:space="preserve">ضريبى </v>
      </c>
      <c r="K1277">
        <f>'[2]بيانات العملاء'!N1278</f>
        <v>0</v>
      </c>
      <c r="L1277">
        <f>'[2]بيانات العملاء'!O1278</f>
        <v>0</v>
      </c>
      <c r="M1277">
        <f>'[2]بيانات العملاء'!P1278</f>
        <v>0</v>
      </c>
      <c r="N1277">
        <f>'[2]بيانات العملاء'!Q1278</f>
        <v>0</v>
      </c>
      <c r="O1277">
        <f>'[2]بيانات العملاء'!R1278</f>
        <v>0</v>
      </c>
    </row>
    <row r="1278" spans="1:15" hidden="1" x14ac:dyDescent="0.25">
      <c r="A1278" t="str">
        <f>'[2]بيانات العملاء'!D1279</f>
        <v>مستشفى الياسمين</v>
      </c>
      <c r="B1278" t="str">
        <f>'[2]بيانات العملاء'!E1279</f>
        <v>مستشفيات</v>
      </c>
      <c r="C1278" t="str">
        <f>'[2]بيانات العملاء'!F1279</f>
        <v>القاهرة</v>
      </c>
      <c r="D1278" t="str">
        <f>'[2]بيانات العملاء'!G1279</f>
        <v>المعادي</v>
      </c>
      <c r="E1278" t="str">
        <f>'[2]بيانات العملاء'!H1279</f>
        <v>شارع الجزائر الشطر العاشر ـ المعادى ـ امام مكتب التامينات</v>
      </c>
      <c r="F1278" t="str">
        <f>'[2]بيانات العملاء'!I1279</f>
        <v/>
      </c>
      <c r="G1278">
        <f>'[2]بيانات العملاء'!J1279</f>
        <v>1277</v>
      </c>
      <c r="H1278">
        <f>'[2]بيانات العملاء'!K1279</f>
        <v>30</v>
      </c>
      <c r="I1278" t="str">
        <f>'[2]بيانات العملاء'!L1279</f>
        <v>اجل ع الاستحقاق</v>
      </c>
      <c r="J1278" t="str">
        <f>'[2]بيانات العملاء'!M1279</f>
        <v xml:space="preserve">ضريبى </v>
      </c>
      <c r="K1278">
        <f>'[2]بيانات العملاء'!N1279</f>
        <v>0</v>
      </c>
      <c r="L1278">
        <f>'[2]بيانات العملاء'!O1279</f>
        <v>0</v>
      </c>
      <c r="M1278">
        <f>'[2]بيانات العملاء'!P1279</f>
        <v>0</v>
      </c>
      <c r="N1278">
        <f>'[2]بيانات العملاء'!Q1279</f>
        <v>0</v>
      </c>
      <c r="O1278">
        <f>'[2]بيانات العملاء'!R1279</f>
        <v>0</v>
      </c>
    </row>
    <row r="1279" spans="1:15" hidden="1" x14ac:dyDescent="0.25">
      <c r="A1279" t="str">
        <f>'[2]بيانات العملاء'!D1280</f>
        <v>مستشفى بدايات</v>
      </c>
      <c r="B1279" t="str">
        <f>'[2]بيانات العملاء'!E1280</f>
        <v>مستشفيات</v>
      </c>
      <c r="C1279" t="str">
        <f>'[2]بيانات العملاء'!F1280</f>
        <v>القاهرة</v>
      </c>
      <c r="D1279" t="str">
        <f>'[2]بيانات العملاء'!G1280</f>
        <v>مدينة نصر</v>
      </c>
      <c r="E1279" t="str">
        <f>'[2]بيانات العملاء'!H1280</f>
        <v>شارع حسن المامون الحى الثامن مدينة نصر</v>
      </c>
      <c r="F1279" t="str">
        <f>'[2]بيانات العملاء'!I1280</f>
        <v/>
      </c>
      <c r="G1279">
        <f>'[2]بيانات العملاء'!J1280</f>
        <v>1278</v>
      </c>
      <c r="H1279">
        <f>'[2]بيانات العملاء'!K1280</f>
        <v>30</v>
      </c>
      <c r="I1279" t="str">
        <f>'[2]بيانات العملاء'!L1280</f>
        <v>اجل ع الاستحقاق</v>
      </c>
      <c r="J1279" t="str">
        <f>'[2]بيانات العملاء'!M1280</f>
        <v xml:space="preserve">ضريبى </v>
      </c>
      <c r="K1279">
        <f>'[2]بيانات العملاء'!N1280</f>
        <v>0</v>
      </c>
      <c r="L1279">
        <f>'[2]بيانات العملاء'!O1280</f>
        <v>0</v>
      </c>
      <c r="M1279">
        <f>'[2]بيانات العملاء'!P1280</f>
        <v>0</v>
      </c>
      <c r="N1279">
        <f>'[2]بيانات العملاء'!Q1280</f>
        <v>0</v>
      </c>
      <c r="O1279">
        <f>'[2]بيانات العملاء'!R1280</f>
        <v>0</v>
      </c>
    </row>
    <row r="1280" spans="1:15" hidden="1" x14ac:dyDescent="0.25">
      <c r="A1280" t="str">
        <f>'[2]بيانات العملاء'!D1281</f>
        <v>مستشفى جنة</v>
      </c>
      <c r="B1280" t="str">
        <f>'[2]بيانات العملاء'!E1281</f>
        <v>مستشفيات</v>
      </c>
      <c r="C1280" t="str">
        <f>'[2]بيانات العملاء'!F1281</f>
        <v>الجيزة</v>
      </c>
      <c r="D1280" t="str">
        <f>'[2]بيانات العملاء'!G1281</f>
        <v>الهرم</v>
      </c>
      <c r="E1280" t="str">
        <f>'[2]بيانات العملاء'!H1281</f>
        <v>امام سينما رادوبيس شارع الهرم ـ الهرم</v>
      </c>
      <c r="F1280" t="str">
        <f>'[2]بيانات العملاء'!I1281</f>
        <v/>
      </c>
      <c r="G1280">
        <f>'[2]بيانات العملاء'!J1281</f>
        <v>1279</v>
      </c>
      <c r="H1280">
        <f>'[2]بيانات العملاء'!K1281</f>
        <v>30</v>
      </c>
      <c r="I1280" t="str">
        <f>'[2]بيانات العملاء'!L1281</f>
        <v>اجل ع الاستحقاق</v>
      </c>
      <c r="J1280" t="str">
        <f>'[2]بيانات العملاء'!M1281</f>
        <v xml:space="preserve">ضريبى </v>
      </c>
      <c r="K1280">
        <f>'[2]بيانات العملاء'!N1281</f>
        <v>0</v>
      </c>
      <c r="L1280">
        <f>'[2]بيانات العملاء'!O1281</f>
        <v>0</v>
      </c>
      <c r="M1280">
        <f>'[2]بيانات العملاء'!P1281</f>
        <v>0</v>
      </c>
      <c r="N1280">
        <f>'[2]بيانات العملاء'!Q1281</f>
        <v>0</v>
      </c>
      <c r="O1280">
        <f>'[2]بيانات العملاء'!R1281</f>
        <v>0</v>
      </c>
    </row>
    <row r="1281" spans="1:15" hidden="1" x14ac:dyDescent="0.25">
      <c r="A1281" t="str">
        <f>'[2]بيانات العملاء'!D1282</f>
        <v>مستشفى كليوبترا</v>
      </c>
      <c r="B1281" t="str">
        <f>'[2]بيانات العملاء'!E1282</f>
        <v>مستشفيات</v>
      </c>
      <c r="C1281" t="str">
        <f>'[2]بيانات العملاء'!F1282</f>
        <v>القاهرة</v>
      </c>
      <c r="D1281" t="str">
        <f>'[2]بيانات العملاء'!G1282</f>
        <v>مصر الجديدة</v>
      </c>
      <c r="E1281" t="str">
        <f>'[2]بيانات العملاء'!H1282</f>
        <v>امام اولاد رجب فرع المرغنى مصر الجديدة</v>
      </c>
      <c r="F1281" t="str">
        <f>'[2]بيانات العملاء'!I1282</f>
        <v/>
      </c>
      <c r="G1281">
        <f>'[2]بيانات العملاء'!J1282</f>
        <v>1280</v>
      </c>
      <c r="H1281">
        <f>'[2]بيانات العملاء'!K1282</f>
        <v>30</v>
      </c>
      <c r="I1281" t="str">
        <f>'[2]بيانات العملاء'!L1282</f>
        <v>اجل ع الاستحقاق</v>
      </c>
      <c r="J1281" t="str">
        <f>'[2]بيانات العملاء'!M1282</f>
        <v xml:space="preserve">ضريبى </v>
      </c>
      <c r="K1281">
        <f>'[2]بيانات العملاء'!N1282</f>
        <v>0</v>
      </c>
      <c r="L1281">
        <f>'[2]بيانات العملاء'!O1282</f>
        <v>0</v>
      </c>
      <c r="M1281">
        <f>'[2]بيانات العملاء'!P1282</f>
        <v>0</v>
      </c>
      <c r="N1281">
        <f>'[2]بيانات العملاء'!Q1282</f>
        <v>0</v>
      </c>
      <c r="O1281">
        <f>'[2]بيانات العملاء'!R1282</f>
        <v>0</v>
      </c>
    </row>
    <row r="1282" spans="1:15" hidden="1" x14ac:dyDescent="0.25">
      <c r="A1282" t="str">
        <f>'[2]بيانات العملاء'!D1283</f>
        <v>مستشفى يسرى جوهر</v>
      </c>
      <c r="B1282" t="str">
        <f>'[2]بيانات العملاء'!E1283</f>
        <v>مستشفيات</v>
      </c>
      <c r="C1282" t="str">
        <f>'[2]بيانات العملاء'!F1283</f>
        <v>القاهرة</v>
      </c>
      <c r="D1282" t="str">
        <f>'[2]بيانات العملاء'!G1283</f>
        <v>المنيل</v>
      </c>
      <c r="E1282" t="str">
        <f>'[2]بيانات العملاء'!H1283</f>
        <v>25شارع عبد العزيز ال سعود ـ المنيل</v>
      </c>
      <c r="F1282" t="str">
        <f>'[2]بيانات العملاء'!I1283</f>
        <v>002236118268</v>
      </c>
      <c r="G1282">
        <f>'[2]بيانات العملاء'!J1283</f>
        <v>1281</v>
      </c>
      <c r="H1282">
        <f>'[2]بيانات العملاء'!K1283</f>
        <v>30</v>
      </c>
      <c r="I1282" t="str">
        <f>'[2]بيانات العملاء'!L1283</f>
        <v>اجل ع الاستحقاق</v>
      </c>
      <c r="J1282" t="str">
        <f>'[2]بيانات العملاء'!M1283</f>
        <v xml:space="preserve">ضريبى </v>
      </c>
      <c r="K1282">
        <f>'[2]بيانات العملاء'!N1283</f>
        <v>0</v>
      </c>
      <c r="L1282">
        <f>'[2]بيانات العملاء'!O1283</f>
        <v>0</v>
      </c>
      <c r="M1282">
        <f>'[2]بيانات العملاء'!P1283</f>
        <v>0</v>
      </c>
      <c r="N1282">
        <f>'[2]بيانات العملاء'!Q1283</f>
        <v>0</v>
      </c>
      <c r="O1282">
        <f>'[2]بيانات العملاء'!R1283</f>
        <v>0</v>
      </c>
    </row>
    <row r="1283" spans="1:15" hidden="1" x14ac:dyDescent="0.25">
      <c r="A1283" t="str">
        <f>'[2]بيانات العملاء'!D1284</f>
        <v>مستشفي العزيز بالله</v>
      </c>
      <c r="B1283" t="str">
        <f>'[2]بيانات العملاء'!E1284</f>
        <v>مستشفيات</v>
      </c>
      <c r="C1283" t="str">
        <f>'[2]بيانات العملاء'!F1284</f>
        <v>القاهرة</v>
      </c>
      <c r="D1283" t="str">
        <f>'[2]بيانات العملاء'!G1284</f>
        <v>الزيتون</v>
      </c>
      <c r="E1283" t="str">
        <f>'[2]بيانات العملاء'!H1284</f>
        <v>شارع العزيز بالله عند مسجد العزيز بالله _الزيتون</v>
      </c>
      <c r="F1283" t="str">
        <f>'[2]بيانات العملاء'!I1284</f>
        <v/>
      </c>
      <c r="G1283">
        <f>'[2]بيانات العملاء'!J1284</f>
        <v>1282</v>
      </c>
      <c r="H1283">
        <f>'[2]بيانات العملاء'!K1284</f>
        <v>30</v>
      </c>
      <c r="I1283" t="str">
        <f>'[2]بيانات العملاء'!L1284</f>
        <v>اجل ع الاستحقاق</v>
      </c>
      <c r="J1283" t="str">
        <f>'[2]بيانات العملاء'!M1284</f>
        <v xml:space="preserve">ضريبى </v>
      </c>
      <c r="K1283">
        <f>'[2]بيانات العملاء'!N1284</f>
        <v>0</v>
      </c>
      <c r="L1283">
        <f>'[2]بيانات العملاء'!O1284</f>
        <v>0</v>
      </c>
      <c r="M1283">
        <f>'[2]بيانات العملاء'!P1284</f>
        <v>0</v>
      </c>
      <c r="N1283">
        <f>'[2]بيانات العملاء'!Q1284</f>
        <v>0</v>
      </c>
      <c r="O1283">
        <f>'[2]بيانات العملاء'!R1284</f>
        <v>0</v>
      </c>
    </row>
    <row r="1284" spans="1:15" hidden="1" x14ac:dyDescent="0.25">
      <c r="A1284" t="str">
        <f>'[2]بيانات العملاء'!D1285</f>
        <v>مستشفى الجابرى</v>
      </c>
      <c r="B1284" t="str">
        <f>'[2]بيانات العملاء'!E1285</f>
        <v>مستشفيات</v>
      </c>
      <c r="C1284" t="str">
        <f>'[2]بيانات العملاء'!F1285</f>
        <v>الجيزة</v>
      </c>
      <c r="D1284" t="str">
        <f>'[2]بيانات العملاء'!G1285</f>
        <v>فيصل</v>
      </c>
      <c r="E1284" t="str">
        <f>'[2]بيانات العملاء'!H1285</f>
        <v>459فيصل محطة المساحة</v>
      </c>
      <c r="F1284" t="str">
        <f>'[2]بيانات العملاء'!I1285</f>
        <v/>
      </c>
      <c r="G1284">
        <f>'[2]بيانات العملاء'!J1285</f>
        <v>1283</v>
      </c>
      <c r="H1284">
        <f>'[2]بيانات العملاء'!K1285</f>
        <v>30</v>
      </c>
      <c r="I1284" t="str">
        <f>'[2]بيانات العملاء'!L1285</f>
        <v>اجل ع الاستحقاق</v>
      </c>
      <c r="J1284" t="str">
        <f>'[2]بيانات العملاء'!M1285</f>
        <v xml:space="preserve">ضريبى </v>
      </c>
      <c r="K1284">
        <f>'[2]بيانات العملاء'!N1285</f>
        <v>0</v>
      </c>
      <c r="L1284">
        <f>'[2]بيانات العملاء'!O1285</f>
        <v>0</v>
      </c>
      <c r="M1284">
        <f>'[2]بيانات العملاء'!P1285</f>
        <v>0</v>
      </c>
      <c r="N1284">
        <f>'[2]بيانات العملاء'!Q1285</f>
        <v>0</v>
      </c>
      <c r="O1284">
        <f>'[2]بيانات العملاء'!R1285</f>
        <v>0</v>
      </c>
    </row>
    <row r="1285" spans="1:15" hidden="1" x14ac:dyDescent="0.25">
      <c r="A1285" t="str">
        <f>'[2]بيانات العملاء'!D1286</f>
        <v>مركز كوينز للخصوبة</v>
      </c>
      <c r="B1285" t="str">
        <f>'[2]بيانات العملاء'!E1286</f>
        <v>مستشفيات</v>
      </c>
      <c r="C1285" t="str">
        <f>'[2]بيانات العملاء'!F1286</f>
        <v>القاهرة</v>
      </c>
      <c r="D1285" t="str">
        <f>'[2]بيانات العملاء'!G1286</f>
        <v>التجمع</v>
      </c>
      <c r="E1285" t="str">
        <f>'[2]بيانات العملاء'!H1286</f>
        <v>شارع التسعين خلف المستشفى الجوى ـ التجمع الخامس</v>
      </c>
      <c r="F1285" t="str">
        <f>'[2]بيانات العملاء'!I1286</f>
        <v/>
      </c>
      <c r="G1285">
        <f>'[2]بيانات العملاء'!J1286</f>
        <v>1284</v>
      </c>
      <c r="H1285">
        <f>'[2]بيانات العملاء'!K1286</f>
        <v>30</v>
      </c>
      <c r="I1285" t="str">
        <f>'[2]بيانات العملاء'!L1286</f>
        <v>اجل ع الاستحقاق</v>
      </c>
      <c r="J1285" t="str">
        <f>'[2]بيانات العملاء'!M1286</f>
        <v xml:space="preserve">ضريبى </v>
      </c>
      <c r="K1285">
        <f>'[2]بيانات العملاء'!N1286</f>
        <v>0</v>
      </c>
      <c r="L1285">
        <f>'[2]بيانات العملاء'!O1286</f>
        <v>0</v>
      </c>
      <c r="M1285">
        <f>'[2]بيانات العملاء'!P1286</f>
        <v>0</v>
      </c>
      <c r="N1285">
        <f>'[2]بيانات العملاء'!Q1286</f>
        <v>0</v>
      </c>
      <c r="O1285">
        <f>'[2]بيانات العملاء'!R1286</f>
        <v>0</v>
      </c>
    </row>
    <row r="1286" spans="1:15" hidden="1" x14ac:dyDescent="0.25">
      <c r="A1286" t="str">
        <f>'[2]بيانات العملاء'!D1287</f>
        <v xml:space="preserve">مستشفي نسائم </v>
      </c>
      <c r="B1286" t="str">
        <f>'[2]بيانات العملاء'!E1287</f>
        <v>مستشفيات</v>
      </c>
      <c r="C1286" t="str">
        <f>'[2]بيانات العملاء'!F1287</f>
        <v>القاهرة</v>
      </c>
      <c r="D1286" t="str">
        <f>'[2]بيانات العملاء'!G1287</f>
        <v>التجمع</v>
      </c>
      <c r="E1286" t="str">
        <f>'[2]بيانات العملاء'!H1287</f>
        <v>خلف المستشفي الجوي -التجمع الخامس</v>
      </c>
      <c r="F1286" t="str">
        <f>'[2]بيانات العملاء'!I1287</f>
        <v>01050113051</v>
      </c>
      <c r="G1286">
        <f>'[2]بيانات العملاء'!J1287</f>
        <v>1285</v>
      </c>
      <c r="H1286">
        <f>'[2]بيانات العملاء'!K1287</f>
        <v>30</v>
      </c>
      <c r="I1286" t="str">
        <f>'[2]بيانات العملاء'!L1287</f>
        <v>اجل ع الاستحقاق</v>
      </c>
      <c r="J1286" t="str">
        <f>'[2]بيانات العملاء'!M1287</f>
        <v xml:space="preserve">ضريبى </v>
      </c>
      <c r="K1286">
        <f>'[2]بيانات العملاء'!N1287</f>
        <v>0</v>
      </c>
      <c r="L1286">
        <f>'[2]بيانات العملاء'!O1287</f>
        <v>0</v>
      </c>
      <c r="M1286">
        <f>'[2]بيانات العملاء'!P1287</f>
        <v>0</v>
      </c>
      <c r="N1286">
        <f>'[2]بيانات العملاء'!Q1287</f>
        <v>0</v>
      </c>
      <c r="O1286">
        <f>'[2]بيانات العملاء'!R1287</f>
        <v>0</v>
      </c>
    </row>
    <row r="1287" spans="1:15" hidden="1" x14ac:dyDescent="0.25">
      <c r="A1287" t="str">
        <f>'[2]بيانات العملاء'!D1288</f>
        <v xml:space="preserve">عيادات خالد اللبان </v>
      </c>
      <c r="B1287" t="str">
        <f>'[2]بيانات العملاء'!E1288</f>
        <v>مستشفيات</v>
      </c>
      <c r="C1287" t="str">
        <f>'[2]بيانات العملاء'!F1288</f>
        <v>القاهرة</v>
      </c>
      <c r="D1287" t="str">
        <f>'[2]بيانات العملاء'!G1288</f>
        <v>التجمع</v>
      </c>
      <c r="E1287" t="str">
        <f>'[2]بيانات العملاء'!H1288</f>
        <v>خلف قسم التجمع الخامس</v>
      </c>
      <c r="F1287" t="str">
        <f>'[2]بيانات العملاء'!I1288</f>
        <v/>
      </c>
      <c r="G1287">
        <f>'[2]بيانات العملاء'!J1288</f>
        <v>1286</v>
      </c>
      <c r="H1287">
        <f>'[2]بيانات العملاء'!K1288</f>
        <v>30</v>
      </c>
      <c r="I1287" t="str">
        <f>'[2]بيانات العملاء'!L1288</f>
        <v>اجل ع الاستحقاق</v>
      </c>
      <c r="J1287" t="str">
        <f>'[2]بيانات العملاء'!M1288</f>
        <v xml:space="preserve">ضريبى </v>
      </c>
      <c r="K1287">
        <f>'[2]بيانات العملاء'!N1288</f>
        <v>0</v>
      </c>
      <c r="L1287">
        <f>'[2]بيانات العملاء'!O1288</f>
        <v>0</v>
      </c>
      <c r="M1287">
        <f>'[2]بيانات العملاء'!P1288</f>
        <v>0</v>
      </c>
      <c r="N1287">
        <f>'[2]بيانات العملاء'!Q1288</f>
        <v>0</v>
      </c>
      <c r="O1287">
        <f>'[2]بيانات العملاء'!R1288</f>
        <v>0</v>
      </c>
    </row>
    <row r="1288" spans="1:15" hidden="1" x14ac:dyDescent="0.25">
      <c r="A1288" t="str">
        <f>'[2]بيانات العملاء'!D1289</f>
        <v>صيدليه مستشفي تبارك</v>
      </c>
      <c r="B1288" t="str">
        <f>'[2]بيانات العملاء'!E1289</f>
        <v>صيدليات المستشفيات</v>
      </c>
      <c r="C1288" t="str">
        <f>'[2]بيانات العملاء'!F1289</f>
        <v>الجيزه</v>
      </c>
      <c r="D1288" t="str">
        <f>'[2]بيانات العملاء'!G1289</f>
        <v>فيصل</v>
      </c>
      <c r="E1288" t="str">
        <f>'[2]بيانات العملاء'!H1289</f>
        <v>اسفل كوبري المريوطيه فيصل</v>
      </c>
      <c r="F1288" t="str">
        <f>'[2]بيانات العملاء'!I1289</f>
        <v/>
      </c>
      <c r="G1288">
        <f>'[2]بيانات العملاء'!J1289</f>
        <v>1287</v>
      </c>
      <c r="H1288">
        <f>'[2]بيانات العملاء'!K1289</f>
        <v>30</v>
      </c>
      <c r="I1288" t="str">
        <f>'[2]بيانات العملاء'!L1289</f>
        <v>اجل ع الاستحقاق</v>
      </c>
      <c r="J1288" t="str">
        <f>'[2]بيانات العملاء'!M1289</f>
        <v xml:space="preserve">ضريبى </v>
      </c>
      <c r="K1288">
        <f>'[2]بيانات العملاء'!N1289</f>
        <v>0</v>
      </c>
      <c r="L1288">
        <f>'[2]بيانات العملاء'!O1289</f>
        <v>0</v>
      </c>
      <c r="M1288">
        <f>'[2]بيانات العملاء'!P1289</f>
        <v>0</v>
      </c>
      <c r="N1288">
        <f>'[2]بيانات العملاء'!Q1289</f>
        <v>0</v>
      </c>
      <c r="O1288">
        <f>'[2]بيانات العملاء'!R1289</f>
        <v>0</v>
      </c>
    </row>
    <row r="1289" spans="1:15" hidden="1" x14ac:dyDescent="0.25">
      <c r="A1289" t="str">
        <f>'[2]بيانات العملاء'!D1290</f>
        <v>صيدلية مستشفى الجابري</v>
      </c>
      <c r="B1289" t="str">
        <f>'[2]بيانات العملاء'!E1290</f>
        <v>صيدليات المستشفيات</v>
      </c>
      <c r="C1289" t="str">
        <f>'[2]بيانات العملاء'!F1290</f>
        <v>الجيزة</v>
      </c>
      <c r="D1289" t="str">
        <f>'[2]بيانات العملاء'!G1290</f>
        <v>فيصل</v>
      </c>
      <c r="E1289" t="str">
        <f>'[2]بيانات العملاء'!H1290</f>
        <v>459فيصل محطة المساحة</v>
      </c>
      <c r="F1289" t="str">
        <f>'[2]بيانات العملاء'!I1290</f>
        <v/>
      </c>
      <c r="G1289">
        <f>'[2]بيانات العملاء'!J1290</f>
        <v>1288</v>
      </c>
      <c r="H1289">
        <f>'[2]بيانات العملاء'!K1290</f>
        <v>0</v>
      </c>
      <c r="I1289">
        <f>'[2]بيانات العملاء'!L1290</f>
        <v>0</v>
      </c>
      <c r="J1289">
        <f>'[2]بيانات العملاء'!M1290</f>
        <v>0</v>
      </c>
      <c r="K1289">
        <f>'[2]بيانات العملاء'!N1290</f>
        <v>0</v>
      </c>
      <c r="L1289">
        <f>'[2]بيانات العملاء'!O1290</f>
        <v>0</v>
      </c>
      <c r="M1289">
        <f>'[2]بيانات العملاء'!P1290</f>
        <v>0</v>
      </c>
      <c r="N1289">
        <f>'[2]بيانات العملاء'!Q1290</f>
        <v>0</v>
      </c>
      <c r="O1289">
        <f>'[2]بيانات العملاء'!R1290</f>
        <v>0</v>
      </c>
    </row>
    <row r="1290" spans="1:15" hidden="1" x14ac:dyDescent="0.25">
      <c r="A1290" t="str">
        <f>'[2]بيانات العملاء'!D1291</f>
        <v>صيدلية مستشفى السودان</v>
      </c>
      <c r="B1290" t="str">
        <f>'[2]بيانات العملاء'!E1291</f>
        <v>صيدليات المستشفيات</v>
      </c>
      <c r="C1290" t="str">
        <f>'[2]بيانات العملاء'!F1291</f>
        <v>الجيزة</v>
      </c>
      <c r="D1290" t="str">
        <f>'[2]بيانات العملاء'!G1291</f>
        <v>المهندسين</v>
      </c>
      <c r="E1290" t="str">
        <f>'[2]بيانات العملاء'!H1291</f>
        <v xml:space="preserve">397ش السودان امبابه -المهندسين </v>
      </c>
      <c r="F1290" t="str">
        <f>'[2]بيانات العملاء'!I1291</f>
        <v/>
      </c>
      <c r="G1290">
        <f>'[2]بيانات العملاء'!J1291</f>
        <v>1289</v>
      </c>
      <c r="H1290">
        <f>'[2]بيانات العملاء'!K1291</f>
        <v>0</v>
      </c>
      <c r="I1290">
        <f>'[2]بيانات العملاء'!L1291</f>
        <v>0</v>
      </c>
      <c r="J1290">
        <f>'[2]بيانات العملاء'!M1291</f>
        <v>0</v>
      </c>
      <c r="K1290">
        <f>'[2]بيانات العملاء'!N1291</f>
        <v>0</v>
      </c>
      <c r="L1290">
        <f>'[2]بيانات العملاء'!O1291</f>
        <v>0</v>
      </c>
      <c r="M1290">
        <f>'[2]بيانات العملاء'!P1291</f>
        <v>0</v>
      </c>
      <c r="N1290">
        <f>'[2]بيانات العملاء'!Q1291</f>
        <v>0</v>
      </c>
      <c r="O1290">
        <f>'[2]بيانات العملاء'!R1291</f>
        <v>0</v>
      </c>
    </row>
    <row r="1291" spans="1:15" hidden="1" x14ac:dyDescent="0.25">
      <c r="A1291" t="str">
        <f>'[2]بيانات العملاء'!D1292</f>
        <v>مستشفى تبارك - عباس العقاد</v>
      </c>
      <c r="B1291" t="str">
        <f>'[2]بيانات العملاء'!E1292</f>
        <v>صيدليات المستشفيات</v>
      </c>
      <c r="C1291" t="str">
        <f>'[2]بيانات العملاء'!F1292</f>
        <v>القاهرة</v>
      </c>
      <c r="D1291" t="str">
        <f>'[2]بيانات العملاء'!G1292</f>
        <v>مدينة نصر</v>
      </c>
      <c r="E1291" t="str">
        <f>'[2]بيانات العملاء'!H1292</f>
        <v>9انور المفتي - المنطقة الاولى - مدينة نصر</v>
      </c>
      <c r="F1291" t="str">
        <f>'[2]بيانات العملاء'!I1292</f>
        <v/>
      </c>
      <c r="G1291">
        <f>'[2]بيانات العملاء'!J1292</f>
        <v>1290</v>
      </c>
      <c r="H1291">
        <f>'[2]بيانات العملاء'!K1292</f>
        <v>0</v>
      </c>
      <c r="I1291">
        <f>'[2]بيانات العملاء'!L1292</f>
        <v>0</v>
      </c>
      <c r="J1291">
        <f>'[2]بيانات العملاء'!M1292</f>
        <v>0</v>
      </c>
      <c r="K1291">
        <f>'[2]بيانات العملاء'!N1292</f>
        <v>0</v>
      </c>
      <c r="L1291">
        <f>'[2]بيانات العملاء'!O1292</f>
        <v>0</v>
      </c>
      <c r="M1291">
        <f>'[2]بيانات العملاء'!P1292</f>
        <v>0</v>
      </c>
      <c r="N1291">
        <f>'[2]بيانات العملاء'!Q1292</f>
        <v>0</v>
      </c>
      <c r="O1291">
        <f>'[2]بيانات العملاء'!R1292</f>
        <v>0</v>
      </c>
    </row>
    <row r="1292" spans="1:15" hidden="1" x14ac:dyDescent="0.25">
      <c r="A1292" t="str">
        <f>'[2]بيانات العملاء'!D1293</f>
        <v>مستشفى مصر الدولى</v>
      </c>
      <c r="B1292" t="str">
        <f>'[2]بيانات العملاء'!E1293</f>
        <v>مستشفيات</v>
      </c>
      <c r="C1292" t="str">
        <f>'[2]بيانات العملاء'!F1293</f>
        <v>الجيزة</v>
      </c>
      <c r="D1292" t="str">
        <f>'[2]بيانات العملاء'!G1293</f>
        <v>الدقى</v>
      </c>
      <c r="E1292" t="str">
        <f>'[2]بيانات العملاء'!H1293</f>
        <v>12 إسماعيل أبو الفتوح، الدقي أ، قسم الدقي، الجيزة</v>
      </c>
      <c r="F1292" t="str">
        <f>'[2]بيانات العملاء'!I1293</f>
        <v/>
      </c>
      <c r="G1292">
        <f>'[2]بيانات العملاء'!J1293</f>
        <v>1291</v>
      </c>
      <c r="H1292">
        <f>'[2]بيانات العملاء'!K1293</f>
        <v>0</v>
      </c>
      <c r="I1292">
        <f>'[2]بيانات العملاء'!L1293</f>
        <v>0</v>
      </c>
      <c r="J1292">
        <f>'[2]بيانات العملاء'!M1293</f>
        <v>0</v>
      </c>
      <c r="K1292">
        <f>'[2]بيانات العملاء'!N1293</f>
        <v>0</v>
      </c>
      <c r="L1292">
        <f>'[2]بيانات العملاء'!O1293</f>
        <v>0</v>
      </c>
      <c r="M1292">
        <f>'[2]بيانات العملاء'!P1293</f>
        <v>0</v>
      </c>
      <c r="N1292">
        <f>'[2]بيانات العملاء'!Q1293</f>
        <v>0</v>
      </c>
      <c r="O1292">
        <f>'[2]بيانات العملاء'!R1293</f>
        <v>0</v>
      </c>
    </row>
    <row r="1293" spans="1:15" hidden="1" x14ac:dyDescent="0.25">
      <c r="A1293">
        <f>'[2]بيانات العملاء'!D1294</f>
        <v>0</v>
      </c>
      <c r="B1293" t="str">
        <f>'[2]بيانات العملاء'!E1294</f>
        <v>صيدليات المستشفيات</v>
      </c>
      <c r="C1293">
        <f>'[2]بيانات العملاء'!F1294</f>
        <v>0</v>
      </c>
      <c r="D1293">
        <f>'[2]بيانات العملاء'!G1294</f>
        <v>0</v>
      </c>
      <c r="E1293">
        <f>'[2]بيانات العملاء'!H1294</f>
        <v>0</v>
      </c>
      <c r="F1293" t="str">
        <f>'[2]بيانات العملاء'!I1294</f>
        <v/>
      </c>
      <c r="G1293">
        <f>'[2]بيانات العملاء'!J1294</f>
        <v>1292</v>
      </c>
      <c r="H1293">
        <f>'[2]بيانات العملاء'!K1294</f>
        <v>0</v>
      </c>
      <c r="I1293">
        <f>'[2]بيانات العملاء'!L1294</f>
        <v>0</v>
      </c>
      <c r="J1293">
        <f>'[2]بيانات العملاء'!M1294</f>
        <v>0</v>
      </c>
      <c r="K1293">
        <f>'[2]بيانات العملاء'!N1294</f>
        <v>0</v>
      </c>
      <c r="L1293">
        <f>'[2]بيانات العملاء'!O1294</f>
        <v>0</v>
      </c>
      <c r="M1293">
        <f>'[2]بيانات العملاء'!P1294</f>
        <v>0</v>
      </c>
      <c r="N1293">
        <f>'[2]بيانات العملاء'!Q1294</f>
        <v>0</v>
      </c>
      <c r="O1293">
        <f>'[2]بيانات العملاء'!R1294</f>
        <v>0</v>
      </c>
    </row>
    <row r="1294" spans="1:15" hidden="1" x14ac:dyDescent="0.25">
      <c r="A1294">
        <f>'[2]بيانات العملاء'!D1295</f>
        <v>0</v>
      </c>
      <c r="B1294" t="str">
        <f>'[2]بيانات العملاء'!E1295</f>
        <v>صيدليات المستشفيات</v>
      </c>
      <c r="C1294">
        <f>'[2]بيانات العملاء'!F1295</f>
        <v>0</v>
      </c>
      <c r="D1294">
        <f>'[2]بيانات العملاء'!G1295</f>
        <v>0</v>
      </c>
      <c r="E1294">
        <f>'[2]بيانات العملاء'!H1295</f>
        <v>0</v>
      </c>
      <c r="F1294" t="str">
        <f>'[2]بيانات العملاء'!I1295</f>
        <v/>
      </c>
      <c r="G1294">
        <f>'[2]بيانات العملاء'!J1295</f>
        <v>1293</v>
      </c>
      <c r="H1294">
        <f>'[2]بيانات العملاء'!K1295</f>
        <v>0</v>
      </c>
      <c r="I1294">
        <f>'[2]بيانات العملاء'!L1295</f>
        <v>0</v>
      </c>
      <c r="J1294">
        <f>'[2]بيانات العملاء'!M1295</f>
        <v>0</v>
      </c>
      <c r="K1294">
        <f>'[2]بيانات العملاء'!N1295</f>
        <v>0</v>
      </c>
      <c r="L1294">
        <f>'[2]بيانات العملاء'!O1295</f>
        <v>0</v>
      </c>
      <c r="M1294">
        <f>'[2]بيانات العملاء'!P1295</f>
        <v>0</v>
      </c>
      <c r="N1294">
        <f>'[2]بيانات العملاء'!Q1295</f>
        <v>0</v>
      </c>
      <c r="O1294">
        <f>'[2]بيانات العملاء'!R1295</f>
        <v>0</v>
      </c>
    </row>
    <row r="1295" spans="1:15" hidden="1" x14ac:dyDescent="0.25">
      <c r="A1295">
        <f>'[2]بيانات العملاء'!D1296</f>
        <v>0</v>
      </c>
      <c r="B1295" t="str">
        <f>'[2]بيانات العملاء'!E1296</f>
        <v>صيدليات المستشفيات</v>
      </c>
      <c r="C1295">
        <f>'[2]بيانات العملاء'!F1296</f>
        <v>0</v>
      </c>
      <c r="D1295">
        <f>'[2]بيانات العملاء'!G1296</f>
        <v>0</v>
      </c>
      <c r="E1295">
        <f>'[2]بيانات العملاء'!H1296</f>
        <v>0</v>
      </c>
      <c r="F1295" t="str">
        <f>'[2]بيانات العملاء'!I1296</f>
        <v/>
      </c>
      <c r="G1295">
        <f>'[2]بيانات العملاء'!J1296</f>
        <v>1294</v>
      </c>
      <c r="H1295">
        <f>'[2]بيانات العملاء'!K1296</f>
        <v>0</v>
      </c>
      <c r="I1295">
        <f>'[2]بيانات العملاء'!L1296</f>
        <v>0</v>
      </c>
      <c r="J1295">
        <f>'[2]بيانات العملاء'!M1296</f>
        <v>0</v>
      </c>
      <c r="K1295">
        <f>'[2]بيانات العملاء'!N1296</f>
        <v>0</v>
      </c>
      <c r="L1295">
        <f>'[2]بيانات العملاء'!O1296</f>
        <v>0</v>
      </c>
      <c r="M1295">
        <f>'[2]بيانات العملاء'!P1296</f>
        <v>0</v>
      </c>
      <c r="N1295">
        <f>'[2]بيانات العملاء'!Q1296</f>
        <v>0</v>
      </c>
      <c r="O1295">
        <f>'[2]بيانات العملاء'!R1296</f>
        <v>0</v>
      </c>
    </row>
    <row r="1296" spans="1:15" hidden="1" x14ac:dyDescent="0.25">
      <c r="A1296">
        <f>'[2]بيانات العملاء'!D1297</f>
        <v>0</v>
      </c>
      <c r="B1296" t="str">
        <f>'[2]بيانات العملاء'!E1297</f>
        <v>صيدليات المستشفيات</v>
      </c>
      <c r="C1296">
        <f>'[2]بيانات العملاء'!F1297</f>
        <v>0</v>
      </c>
      <c r="D1296">
        <f>'[2]بيانات العملاء'!G1297</f>
        <v>0</v>
      </c>
      <c r="E1296">
        <f>'[2]بيانات العملاء'!H1297</f>
        <v>0</v>
      </c>
      <c r="F1296" t="str">
        <f>'[2]بيانات العملاء'!I1297</f>
        <v/>
      </c>
      <c r="G1296">
        <f>'[2]بيانات العملاء'!J1297</f>
        <v>1295</v>
      </c>
      <c r="H1296">
        <f>'[2]بيانات العملاء'!K1297</f>
        <v>0</v>
      </c>
      <c r="I1296">
        <f>'[2]بيانات العملاء'!L1297</f>
        <v>0</v>
      </c>
      <c r="J1296">
        <f>'[2]بيانات العملاء'!M1297</f>
        <v>0</v>
      </c>
      <c r="K1296">
        <f>'[2]بيانات العملاء'!N1297</f>
        <v>0</v>
      </c>
      <c r="L1296">
        <f>'[2]بيانات العملاء'!O1297</f>
        <v>0</v>
      </c>
      <c r="M1296">
        <f>'[2]بيانات العملاء'!P1297</f>
        <v>0</v>
      </c>
      <c r="N1296">
        <f>'[2]بيانات العملاء'!Q1297</f>
        <v>0</v>
      </c>
      <c r="O1296">
        <f>'[2]بيانات العملاء'!R1297</f>
        <v>0</v>
      </c>
    </row>
    <row r="1297" spans="1:15" hidden="1" x14ac:dyDescent="0.25">
      <c r="A1297">
        <f>'[2]بيانات العملاء'!D1298</f>
        <v>0</v>
      </c>
      <c r="B1297" t="str">
        <f>'[2]بيانات العملاء'!E1298</f>
        <v>صيدليات المستشفيات</v>
      </c>
      <c r="C1297">
        <f>'[2]بيانات العملاء'!F1298</f>
        <v>0</v>
      </c>
      <c r="D1297">
        <f>'[2]بيانات العملاء'!G1298</f>
        <v>0</v>
      </c>
      <c r="E1297">
        <f>'[2]بيانات العملاء'!H1298</f>
        <v>0</v>
      </c>
      <c r="F1297" t="str">
        <f>'[2]بيانات العملاء'!I1298</f>
        <v/>
      </c>
      <c r="G1297">
        <f>'[2]بيانات العملاء'!J1298</f>
        <v>1296</v>
      </c>
      <c r="H1297">
        <f>'[2]بيانات العملاء'!K1298</f>
        <v>0</v>
      </c>
      <c r="I1297">
        <f>'[2]بيانات العملاء'!L1298</f>
        <v>0</v>
      </c>
      <c r="J1297">
        <f>'[2]بيانات العملاء'!M1298</f>
        <v>0</v>
      </c>
      <c r="K1297">
        <f>'[2]بيانات العملاء'!N1298</f>
        <v>0</v>
      </c>
      <c r="L1297">
        <f>'[2]بيانات العملاء'!O1298</f>
        <v>0</v>
      </c>
      <c r="M1297">
        <f>'[2]بيانات العملاء'!P1298</f>
        <v>0</v>
      </c>
      <c r="N1297">
        <f>'[2]بيانات العملاء'!Q1298</f>
        <v>0</v>
      </c>
      <c r="O1297">
        <f>'[2]بيانات العملاء'!R1298</f>
        <v>0</v>
      </c>
    </row>
    <row r="1298" spans="1:15" hidden="1" x14ac:dyDescent="0.25">
      <c r="A1298">
        <f>'[2]بيانات العملاء'!D1299</f>
        <v>0</v>
      </c>
      <c r="B1298" t="str">
        <f>'[2]بيانات العملاء'!E1299</f>
        <v>صيدليات المستشفيات</v>
      </c>
      <c r="C1298">
        <f>'[2]بيانات العملاء'!F1299</f>
        <v>0</v>
      </c>
      <c r="D1298">
        <f>'[2]بيانات العملاء'!G1299</f>
        <v>0</v>
      </c>
      <c r="E1298">
        <f>'[2]بيانات العملاء'!H1299</f>
        <v>0</v>
      </c>
      <c r="F1298" t="str">
        <f>'[2]بيانات العملاء'!I1299</f>
        <v/>
      </c>
      <c r="G1298">
        <f>'[2]بيانات العملاء'!J1299</f>
        <v>1297</v>
      </c>
      <c r="H1298">
        <f>'[2]بيانات العملاء'!K1299</f>
        <v>0</v>
      </c>
      <c r="I1298">
        <f>'[2]بيانات العملاء'!L1299</f>
        <v>0</v>
      </c>
      <c r="J1298">
        <f>'[2]بيانات العملاء'!M1299</f>
        <v>0</v>
      </c>
      <c r="K1298">
        <f>'[2]بيانات العملاء'!N1299</f>
        <v>0</v>
      </c>
      <c r="L1298">
        <f>'[2]بيانات العملاء'!O1299</f>
        <v>0</v>
      </c>
      <c r="M1298">
        <f>'[2]بيانات العملاء'!P1299</f>
        <v>0</v>
      </c>
      <c r="N1298">
        <f>'[2]بيانات العملاء'!Q1299</f>
        <v>0</v>
      </c>
      <c r="O1298">
        <f>'[2]بيانات العملاء'!R1299</f>
        <v>0</v>
      </c>
    </row>
    <row r="1299" spans="1:15" hidden="1" x14ac:dyDescent="0.25">
      <c r="A1299">
        <f>'[2]بيانات العملاء'!D1300</f>
        <v>0</v>
      </c>
      <c r="B1299" t="str">
        <f>'[2]بيانات العملاء'!E1300</f>
        <v>صيدليات المستشفيات</v>
      </c>
      <c r="C1299">
        <f>'[2]بيانات العملاء'!F1300</f>
        <v>0</v>
      </c>
      <c r="D1299">
        <f>'[2]بيانات العملاء'!G1300</f>
        <v>0</v>
      </c>
      <c r="E1299">
        <f>'[2]بيانات العملاء'!H1300</f>
        <v>0</v>
      </c>
      <c r="F1299" t="str">
        <f>'[2]بيانات العملاء'!I1300</f>
        <v/>
      </c>
      <c r="G1299">
        <f>'[2]بيانات العملاء'!J1300</f>
        <v>1298</v>
      </c>
      <c r="H1299">
        <f>'[2]بيانات العملاء'!K1300</f>
        <v>0</v>
      </c>
      <c r="I1299">
        <f>'[2]بيانات العملاء'!L1300</f>
        <v>0</v>
      </c>
      <c r="J1299">
        <f>'[2]بيانات العملاء'!M1300</f>
        <v>0</v>
      </c>
      <c r="K1299">
        <f>'[2]بيانات العملاء'!N1300</f>
        <v>0</v>
      </c>
      <c r="L1299">
        <f>'[2]بيانات العملاء'!O1300</f>
        <v>0</v>
      </c>
      <c r="M1299">
        <f>'[2]بيانات العملاء'!P1300</f>
        <v>0</v>
      </c>
      <c r="N1299">
        <f>'[2]بيانات العملاء'!Q1300</f>
        <v>0</v>
      </c>
      <c r="O1299">
        <f>'[2]بيانات العملاء'!R1300</f>
        <v>0</v>
      </c>
    </row>
    <row r="1300" spans="1:15" hidden="1" x14ac:dyDescent="0.25">
      <c r="A1300">
        <f>'[2]بيانات العملاء'!D1301</f>
        <v>0</v>
      </c>
      <c r="B1300" t="str">
        <f>'[2]بيانات العملاء'!E1301</f>
        <v xml:space="preserve">بيع مباشر </v>
      </c>
      <c r="C1300">
        <f>'[2]بيانات العملاء'!F1301</f>
        <v>0</v>
      </c>
      <c r="D1300">
        <f>'[2]بيانات العملاء'!G1301</f>
        <v>0</v>
      </c>
      <c r="E1300">
        <f>'[2]بيانات العملاء'!H1301</f>
        <v>0</v>
      </c>
      <c r="F1300" t="str">
        <f>'[2]بيانات العملاء'!I1301</f>
        <v/>
      </c>
      <c r="G1300">
        <f>'[2]بيانات العملاء'!J1301</f>
        <v>1299</v>
      </c>
      <c r="H1300">
        <f>'[2]بيانات العملاء'!K1301</f>
        <v>0</v>
      </c>
      <c r="I1300" t="str">
        <f>'[2]بيانات العملاء'!L1301</f>
        <v>كاش</v>
      </c>
      <c r="J1300" t="str">
        <f>'[2]بيانات العملاء'!M1301</f>
        <v>امر توريد</v>
      </c>
      <c r="K1300">
        <f>'[2]بيانات العملاء'!N1301</f>
        <v>0</v>
      </c>
      <c r="L1300">
        <f>'[2]بيانات العملاء'!O1301</f>
        <v>0</v>
      </c>
      <c r="M1300">
        <f>'[2]بيانات العملاء'!P1301</f>
        <v>0</v>
      </c>
      <c r="N1300">
        <f>'[2]بيانات العملاء'!Q1301</f>
        <v>0</v>
      </c>
      <c r="O1300">
        <f>'[2]بيانات العملاء'!R1301</f>
        <v>0</v>
      </c>
    </row>
    <row r="1301" spans="1:15" hidden="1" x14ac:dyDescent="0.25">
      <c r="A1301">
        <f>'[2]بيانات العملاء'!D1302</f>
        <v>0</v>
      </c>
      <c r="B1301" t="str">
        <f>'[2]بيانات العملاء'!E1302</f>
        <v xml:space="preserve">بيع مباشر </v>
      </c>
      <c r="C1301">
        <f>'[2]بيانات العملاء'!F1302</f>
        <v>0</v>
      </c>
      <c r="D1301">
        <f>'[2]بيانات العملاء'!G1302</f>
        <v>0</v>
      </c>
      <c r="E1301">
        <f>'[2]بيانات العملاء'!H1302</f>
        <v>0</v>
      </c>
      <c r="F1301" t="str">
        <f>'[2]بيانات العملاء'!I1302</f>
        <v/>
      </c>
      <c r="G1301">
        <f>'[2]بيانات العملاء'!J1302</f>
        <v>1300</v>
      </c>
      <c r="H1301">
        <f>'[2]بيانات العملاء'!K1302</f>
        <v>0</v>
      </c>
      <c r="I1301" t="str">
        <f>'[2]بيانات العملاء'!L1302</f>
        <v>كاش</v>
      </c>
      <c r="J1301" t="str">
        <f>'[2]بيانات العملاء'!M1302</f>
        <v>امر توريد</v>
      </c>
      <c r="K1301">
        <f>'[2]بيانات العملاء'!N1302</f>
        <v>0</v>
      </c>
      <c r="L1301">
        <f>'[2]بيانات العملاء'!O1302</f>
        <v>0</v>
      </c>
      <c r="M1301">
        <f>'[2]بيانات العملاء'!P1302</f>
        <v>0</v>
      </c>
      <c r="N1301">
        <f>'[2]بيانات العملاء'!Q1302</f>
        <v>0</v>
      </c>
      <c r="O1301">
        <f>'[2]بيانات العملاء'!R1302</f>
        <v>0</v>
      </c>
    </row>
    <row r="1302" spans="1:15" hidden="1" x14ac:dyDescent="0.25">
      <c r="A1302">
        <f>'[2]بيانات العملاء'!D1303</f>
        <v>0</v>
      </c>
      <c r="B1302" t="str">
        <f>'[2]بيانات العملاء'!E1303</f>
        <v xml:space="preserve">بيع مباشر </v>
      </c>
      <c r="C1302">
        <f>'[2]بيانات العملاء'!F1303</f>
        <v>0</v>
      </c>
      <c r="D1302">
        <f>'[2]بيانات العملاء'!G1303</f>
        <v>0</v>
      </c>
      <c r="E1302">
        <f>'[2]بيانات العملاء'!H1303</f>
        <v>0</v>
      </c>
      <c r="F1302" t="str">
        <f>'[2]بيانات العملاء'!I1303</f>
        <v/>
      </c>
      <c r="G1302">
        <f>'[2]بيانات العملاء'!J1303</f>
        <v>1301</v>
      </c>
      <c r="H1302">
        <f>'[2]بيانات العملاء'!K1303</f>
        <v>0</v>
      </c>
      <c r="I1302" t="str">
        <f>'[2]بيانات العملاء'!L1303</f>
        <v>كاش</v>
      </c>
      <c r="J1302" t="str">
        <f>'[2]بيانات العملاء'!M1303</f>
        <v>امر توريد</v>
      </c>
      <c r="K1302">
        <f>'[2]بيانات العملاء'!N1303</f>
        <v>0</v>
      </c>
      <c r="L1302">
        <f>'[2]بيانات العملاء'!O1303</f>
        <v>0</v>
      </c>
      <c r="M1302">
        <f>'[2]بيانات العملاء'!P1303</f>
        <v>0</v>
      </c>
      <c r="N1302">
        <f>'[2]بيانات العملاء'!Q1303</f>
        <v>0</v>
      </c>
      <c r="O1302">
        <f>'[2]بيانات العملاء'!R1303</f>
        <v>0</v>
      </c>
    </row>
    <row r="1303" spans="1:15" hidden="1" x14ac:dyDescent="0.25">
      <c r="A1303">
        <f>'[2]بيانات العملاء'!D1304</f>
        <v>0</v>
      </c>
      <c r="B1303" t="str">
        <f>'[2]بيانات العملاء'!E1304</f>
        <v xml:space="preserve">بيع مباشر </v>
      </c>
      <c r="C1303">
        <f>'[2]بيانات العملاء'!F1304</f>
        <v>0</v>
      </c>
      <c r="D1303">
        <f>'[2]بيانات العملاء'!G1304</f>
        <v>0</v>
      </c>
      <c r="E1303">
        <f>'[2]بيانات العملاء'!H1304</f>
        <v>0</v>
      </c>
      <c r="F1303" t="str">
        <f>'[2]بيانات العملاء'!I1304</f>
        <v/>
      </c>
      <c r="G1303">
        <f>'[2]بيانات العملاء'!J1304</f>
        <v>1302</v>
      </c>
      <c r="H1303">
        <f>'[2]بيانات العملاء'!K1304</f>
        <v>0</v>
      </c>
      <c r="I1303" t="str">
        <f>'[2]بيانات العملاء'!L1304</f>
        <v>كاش</v>
      </c>
      <c r="J1303" t="str">
        <f>'[2]بيانات العملاء'!M1304</f>
        <v>امر توريد</v>
      </c>
      <c r="K1303">
        <f>'[2]بيانات العملاء'!N1304</f>
        <v>0</v>
      </c>
      <c r="L1303">
        <f>'[2]بيانات العملاء'!O1304</f>
        <v>0</v>
      </c>
      <c r="M1303">
        <f>'[2]بيانات العملاء'!P1304</f>
        <v>0</v>
      </c>
      <c r="N1303">
        <f>'[2]بيانات العملاء'!Q1304</f>
        <v>0</v>
      </c>
      <c r="O1303">
        <f>'[2]بيانات العملاء'!R1304</f>
        <v>0</v>
      </c>
    </row>
    <row r="1304" spans="1:15" hidden="1" x14ac:dyDescent="0.25">
      <c r="A1304">
        <f>'[2]بيانات العملاء'!D1305</f>
        <v>0</v>
      </c>
      <c r="B1304" t="str">
        <f>'[2]بيانات العملاء'!E1305</f>
        <v xml:space="preserve">بيع مباشر </v>
      </c>
      <c r="C1304">
        <f>'[2]بيانات العملاء'!F1305</f>
        <v>0</v>
      </c>
      <c r="D1304">
        <f>'[2]بيانات العملاء'!G1305</f>
        <v>0</v>
      </c>
      <c r="E1304">
        <f>'[2]بيانات العملاء'!H1305</f>
        <v>0</v>
      </c>
      <c r="F1304" t="str">
        <f>'[2]بيانات العملاء'!I1305</f>
        <v/>
      </c>
      <c r="G1304">
        <f>'[2]بيانات العملاء'!J1305</f>
        <v>1303</v>
      </c>
      <c r="H1304">
        <f>'[2]بيانات العملاء'!K1305</f>
        <v>0</v>
      </c>
      <c r="I1304" t="str">
        <f>'[2]بيانات العملاء'!L1305</f>
        <v>كاش</v>
      </c>
      <c r="J1304" t="str">
        <f>'[2]بيانات العملاء'!M1305</f>
        <v>امر توريد</v>
      </c>
      <c r="K1304">
        <f>'[2]بيانات العملاء'!N1305</f>
        <v>0</v>
      </c>
      <c r="L1304">
        <f>'[2]بيانات العملاء'!O1305</f>
        <v>0</v>
      </c>
      <c r="M1304">
        <f>'[2]بيانات العملاء'!P1305</f>
        <v>0</v>
      </c>
      <c r="N1304">
        <f>'[2]بيانات العملاء'!Q1305</f>
        <v>0</v>
      </c>
      <c r="O1304">
        <f>'[2]بيانات العملاء'!R1305</f>
        <v>0</v>
      </c>
    </row>
    <row r="1305" spans="1:15" hidden="1" x14ac:dyDescent="0.25">
      <c r="A1305">
        <f>'[2]بيانات العملاء'!D1306</f>
        <v>0</v>
      </c>
      <c r="B1305" t="str">
        <f>'[2]بيانات العملاء'!E1306</f>
        <v xml:space="preserve">بيع مباشر </v>
      </c>
      <c r="C1305">
        <f>'[2]بيانات العملاء'!F1306</f>
        <v>0</v>
      </c>
      <c r="D1305">
        <f>'[2]بيانات العملاء'!G1306</f>
        <v>0</v>
      </c>
      <c r="E1305">
        <f>'[2]بيانات العملاء'!H1306</f>
        <v>0</v>
      </c>
      <c r="F1305" t="str">
        <f>'[2]بيانات العملاء'!I1306</f>
        <v/>
      </c>
      <c r="G1305">
        <f>'[2]بيانات العملاء'!J1306</f>
        <v>1304</v>
      </c>
      <c r="H1305">
        <f>'[2]بيانات العملاء'!K1306</f>
        <v>0</v>
      </c>
      <c r="I1305" t="str">
        <f>'[2]بيانات العملاء'!L1306</f>
        <v>كاش</v>
      </c>
      <c r="J1305" t="str">
        <f>'[2]بيانات العملاء'!M1306</f>
        <v>امر توريد</v>
      </c>
      <c r="K1305">
        <f>'[2]بيانات العملاء'!N1306</f>
        <v>0</v>
      </c>
      <c r="L1305">
        <f>'[2]بيانات العملاء'!O1306</f>
        <v>0</v>
      </c>
      <c r="M1305">
        <f>'[2]بيانات العملاء'!P1306</f>
        <v>0</v>
      </c>
      <c r="N1305">
        <f>'[2]بيانات العملاء'!Q1306</f>
        <v>0</v>
      </c>
      <c r="O1305">
        <f>'[2]بيانات العملاء'!R1306</f>
        <v>0</v>
      </c>
    </row>
    <row r="1306" spans="1:15" hidden="1" x14ac:dyDescent="0.25">
      <c r="A1306">
        <f>'[2]بيانات العملاء'!D1307</f>
        <v>0</v>
      </c>
      <c r="B1306" t="str">
        <f>'[2]بيانات العملاء'!E1307</f>
        <v xml:space="preserve">بيع مباشر </v>
      </c>
      <c r="C1306">
        <f>'[2]بيانات العملاء'!F1307</f>
        <v>0</v>
      </c>
      <c r="D1306">
        <f>'[2]بيانات العملاء'!G1307</f>
        <v>0</v>
      </c>
      <c r="E1306">
        <f>'[2]بيانات العملاء'!H1307</f>
        <v>0</v>
      </c>
      <c r="F1306" t="str">
        <f>'[2]بيانات العملاء'!I1307</f>
        <v/>
      </c>
      <c r="G1306">
        <f>'[2]بيانات العملاء'!J1307</f>
        <v>1305</v>
      </c>
      <c r="H1306">
        <f>'[2]بيانات العملاء'!K1307</f>
        <v>0</v>
      </c>
      <c r="I1306" t="str">
        <f>'[2]بيانات العملاء'!L1307</f>
        <v>كاش</v>
      </c>
      <c r="J1306" t="str">
        <f>'[2]بيانات العملاء'!M1307</f>
        <v>امر توريد</v>
      </c>
      <c r="K1306">
        <f>'[2]بيانات العملاء'!N1307</f>
        <v>0</v>
      </c>
      <c r="L1306">
        <f>'[2]بيانات العملاء'!O1307</f>
        <v>0</v>
      </c>
      <c r="M1306">
        <f>'[2]بيانات العملاء'!P1307</f>
        <v>0</v>
      </c>
      <c r="N1306">
        <f>'[2]بيانات العملاء'!Q1307</f>
        <v>0</v>
      </c>
      <c r="O1306">
        <f>'[2]بيانات العملاء'!R1307</f>
        <v>0</v>
      </c>
    </row>
    <row r="1307" spans="1:15" hidden="1" x14ac:dyDescent="0.25">
      <c r="A1307">
        <f>'[2]بيانات العملاء'!D1308</f>
        <v>0</v>
      </c>
      <c r="B1307" t="str">
        <f>'[2]بيانات العملاء'!E1308</f>
        <v xml:space="preserve">بيع مباشر </v>
      </c>
      <c r="C1307">
        <f>'[2]بيانات العملاء'!F1308</f>
        <v>0</v>
      </c>
      <c r="D1307">
        <f>'[2]بيانات العملاء'!G1308</f>
        <v>0</v>
      </c>
      <c r="E1307">
        <f>'[2]بيانات العملاء'!H1308</f>
        <v>0</v>
      </c>
      <c r="F1307" t="str">
        <f>'[2]بيانات العملاء'!I1308</f>
        <v/>
      </c>
      <c r="G1307">
        <f>'[2]بيانات العملاء'!J1308</f>
        <v>1306</v>
      </c>
      <c r="H1307">
        <f>'[2]بيانات العملاء'!K1308</f>
        <v>0</v>
      </c>
      <c r="I1307" t="str">
        <f>'[2]بيانات العملاء'!L1308</f>
        <v>كاش</v>
      </c>
      <c r="J1307" t="str">
        <f>'[2]بيانات العملاء'!M1308</f>
        <v>امر توريد</v>
      </c>
      <c r="K1307">
        <f>'[2]بيانات العملاء'!N1308</f>
        <v>0</v>
      </c>
      <c r="L1307">
        <f>'[2]بيانات العملاء'!O1308</f>
        <v>0</v>
      </c>
      <c r="M1307">
        <f>'[2]بيانات العملاء'!P1308</f>
        <v>0</v>
      </c>
      <c r="N1307">
        <f>'[2]بيانات العملاء'!Q1308</f>
        <v>0</v>
      </c>
      <c r="O1307">
        <f>'[2]بيانات العملاء'!R1308</f>
        <v>0</v>
      </c>
    </row>
    <row r="1308" spans="1:15" hidden="1" x14ac:dyDescent="0.25">
      <c r="A1308">
        <f>'[2]بيانات العملاء'!D1309</f>
        <v>0</v>
      </c>
      <c r="B1308" t="str">
        <f>'[2]بيانات العملاء'!E1309</f>
        <v xml:space="preserve">بيع مباشر </v>
      </c>
      <c r="C1308">
        <f>'[2]بيانات العملاء'!F1309</f>
        <v>0</v>
      </c>
      <c r="D1308">
        <f>'[2]بيانات العملاء'!G1309</f>
        <v>0</v>
      </c>
      <c r="E1308">
        <f>'[2]بيانات العملاء'!H1309</f>
        <v>0</v>
      </c>
      <c r="F1308" t="str">
        <f>'[2]بيانات العملاء'!I1309</f>
        <v/>
      </c>
      <c r="G1308">
        <f>'[2]بيانات العملاء'!J1309</f>
        <v>1307</v>
      </c>
      <c r="H1308">
        <f>'[2]بيانات العملاء'!K1309</f>
        <v>0</v>
      </c>
      <c r="I1308" t="str">
        <f>'[2]بيانات العملاء'!L1309</f>
        <v>كاش</v>
      </c>
      <c r="J1308" t="str">
        <f>'[2]بيانات العملاء'!M1309</f>
        <v>امر توريد</v>
      </c>
      <c r="K1308">
        <f>'[2]بيانات العملاء'!N1309</f>
        <v>0</v>
      </c>
      <c r="L1308">
        <f>'[2]بيانات العملاء'!O1309</f>
        <v>0</v>
      </c>
      <c r="M1308">
        <f>'[2]بيانات العملاء'!P1309</f>
        <v>0</v>
      </c>
      <c r="N1308">
        <f>'[2]بيانات العملاء'!Q1309</f>
        <v>0</v>
      </c>
      <c r="O1308">
        <f>'[2]بيانات العملاء'!R1309</f>
        <v>0</v>
      </c>
    </row>
    <row r="1309" spans="1:15" hidden="1" x14ac:dyDescent="0.25">
      <c r="A1309">
        <f>'[2]بيانات العملاء'!D1310</f>
        <v>0</v>
      </c>
      <c r="B1309" t="str">
        <f>'[2]بيانات العملاء'!E1310</f>
        <v xml:space="preserve">بيع مباشر </v>
      </c>
      <c r="C1309">
        <f>'[2]بيانات العملاء'!F1310</f>
        <v>0</v>
      </c>
      <c r="D1309">
        <f>'[2]بيانات العملاء'!G1310</f>
        <v>0</v>
      </c>
      <c r="E1309">
        <f>'[2]بيانات العملاء'!H1310</f>
        <v>0</v>
      </c>
      <c r="F1309" t="str">
        <f>'[2]بيانات العملاء'!I1310</f>
        <v/>
      </c>
      <c r="G1309">
        <f>'[2]بيانات العملاء'!J1310</f>
        <v>1308</v>
      </c>
      <c r="H1309">
        <f>'[2]بيانات العملاء'!K1310</f>
        <v>0</v>
      </c>
      <c r="I1309" t="str">
        <f>'[2]بيانات العملاء'!L1310</f>
        <v>كاش</v>
      </c>
      <c r="J1309" t="str">
        <f>'[2]بيانات العملاء'!M1310</f>
        <v>امر توريد</v>
      </c>
      <c r="K1309">
        <f>'[2]بيانات العملاء'!N1310</f>
        <v>0</v>
      </c>
      <c r="L1309">
        <f>'[2]بيانات العملاء'!O1310</f>
        <v>0</v>
      </c>
      <c r="M1309">
        <f>'[2]بيانات العملاء'!P1310</f>
        <v>0</v>
      </c>
      <c r="N1309">
        <f>'[2]بيانات العملاء'!Q1310</f>
        <v>0</v>
      </c>
      <c r="O1309">
        <f>'[2]بيانات العملاء'!R1310</f>
        <v>0</v>
      </c>
    </row>
    <row r="1310" spans="1:15" hidden="1" x14ac:dyDescent="0.25">
      <c r="A1310">
        <f>'[2]بيانات العملاء'!D1311</f>
        <v>0</v>
      </c>
      <c r="B1310" t="str">
        <f>'[2]بيانات العملاء'!E1311</f>
        <v xml:space="preserve">بيع مباشر </v>
      </c>
      <c r="C1310">
        <f>'[2]بيانات العملاء'!F1311</f>
        <v>0</v>
      </c>
      <c r="D1310">
        <f>'[2]بيانات العملاء'!G1311</f>
        <v>0</v>
      </c>
      <c r="E1310">
        <f>'[2]بيانات العملاء'!H1311</f>
        <v>0</v>
      </c>
      <c r="F1310" t="str">
        <f>'[2]بيانات العملاء'!I1311</f>
        <v/>
      </c>
      <c r="G1310">
        <f>'[2]بيانات العملاء'!J1311</f>
        <v>1309</v>
      </c>
      <c r="H1310">
        <f>'[2]بيانات العملاء'!K1311</f>
        <v>0</v>
      </c>
      <c r="I1310" t="str">
        <f>'[2]بيانات العملاء'!L1311</f>
        <v>كاش</v>
      </c>
      <c r="J1310" t="str">
        <f>'[2]بيانات العملاء'!M1311</f>
        <v>امر توريد</v>
      </c>
      <c r="K1310">
        <f>'[2]بيانات العملاء'!N1311</f>
        <v>0</v>
      </c>
      <c r="L1310">
        <f>'[2]بيانات العملاء'!O1311</f>
        <v>0</v>
      </c>
      <c r="M1310">
        <f>'[2]بيانات العملاء'!P1311</f>
        <v>0</v>
      </c>
      <c r="N1310">
        <f>'[2]بيانات العملاء'!Q1311</f>
        <v>0</v>
      </c>
      <c r="O1310">
        <f>'[2]بيانات العملاء'!R1311</f>
        <v>0</v>
      </c>
    </row>
    <row r="1311" spans="1:15" hidden="1" x14ac:dyDescent="0.25">
      <c r="A1311">
        <f>'[2]بيانات العملاء'!D1312</f>
        <v>0</v>
      </c>
      <c r="B1311" t="str">
        <f>'[2]بيانات العملاء'!E1312</f>
        <v xml:space="preserve">بيع مباشر </v>
      </c>
      <c r="C1311">
        <f>'[2]بيانات العملاء'!F1312</f>
        <v>0</v>
      </c>
      <c r="D1311">
        <f>'[2]بيانات العملاء'!G1312</f>
        <v>0</v>
      </c>
      <c r="E1311">
        <f>'[2]بيانات العملاء'!H1312</f>
        <v>0</v>
      </c>
      <c r="F1311" t="str">
        <f>'[2]بيانات العملاء'!I1312</f>
        <v/>
      </c>
      <c r="G1311">
        <f>'[2]بيانات العملاء'!J1312</f>
        <v>1310</v>
      </c>
      <c r="H1311">
        <f>'[2]بيانات العملاء'!K1312</f>
        <v>0</v>
      </c>
      <c r="I1311" t="str">
        <f>'[2]بيانات العملاء'!L1312</f>
        <v>كاش</v>
      </c>
      <c r="J1311" t="str">
        <f>'[2]بيانات العملاء'!M1312</f>
        <v>امر توريد</v>
      </c>
      <c r="K1311">
        <f>'[2]بيانات العملاء'!N1312</f>
        <v>0</v>
      </c>
      <c r="L1311">
        <f>'[2]بيانات العملاء'!O1312</f>
        <v>0</v>
      </c>
      <c r="M1311">
        <f>'[2]بيانات العملاء'!P1312</f>
        <v>0</v>
      </c>
      <c r="N1311">
        <f>'[2]بيانات العملاء'!Q1312</f>
        <v>0</v>
      </c>
      <c r="O1311">
        <f>'[2]بيانات العملاء'!R1312</f>
        <v>0</v>
      </c>
    </row>
    <row r="1312" spans="1:15" hidden="1" x14ac:dyDescent="0.25">
      <c r="A1312">
        <f>'[2]بيانات العملاء'!D1313</f>
        <v>0</v>
      </c>
      <c r="B1312" t="str">
        <f>'[2]بيانات العملاء'!E1313</f>
        <v xml:space="preserve">بيع مباشر </v>
      </c>
      <c r="C1312">
        <f>'[2]بيانات العملاء'!F1313</f>
        <v>0</v>
      </c>
      <c r="D1312">
        <f>'[2]بيانات العملاء'!G1313</f>
        <v>0</v>
      </c>
      <c r="E1312">
        <f>'[2]بيانات العملاء'!H1313</f>
        <v>0</v>
      </c>
      <c r="F1312" t="str">
        <f>'[2]بيانات العملاء'!I1313</f>
        <v/>
      </c>
      <c r="G1312">
        <f>'[2]بيانات العملاء'!J1313</f>
        <v>1311</v>
      </c>
      <c r="H1312">
        <f>'[2]بيانات العملاء'!K1313</f>
        <v>0</v>
      </c>
      <c r="I1312" t="str">
        <f>'[2]بيانات العملاء'!L1313</f>
        <v>كاش</v>
      </c>
      <c r="J1312" t="str">
        <f>'[2]بيانات العملاء'!M1313</f>
        <v>امر توريد</v>
      </c>
      <c r="K1312">
        <f>'[2]بيانات العملاء'!N1313</f>
        <v>0</v>
      </c>
      <c r="L1312">
        <f>'[2]بيانات العملاء'!O1313</f>
        <v>0</v>
      </c>
      <c r="M1312">
        <f>'[2]بيانات العملاء'!P1313</f>
        <v>0</v>
      </c>
      <c r="N1312">
        <f>'[2]بيانات العملاء'!Q1313</f>
        <v>0</v>
      </c>
      <c r="O1312">
        <f>'[2]بيانات العملاء'!R1313</f>
        <v>0</v>
      </c>
    </row>
    <row r="1313" spans="1:15" hidden="1" x14ac:dyDescent="0.25">
      <c r="A1313">
        <f>'[2]بيانات العملاء'!D1314</f>
        <v>0</v>
      </c>
      <c r="B1313" t="str">
        <f>'[2]بيانات العملاء'!E1314</f>
        <v xml:space="preserve">بيع مباشر </v>
      </c>
      <c r="C1313">
        <f>'[2]بيانات العملاء'!F1314</f>
        <v>0</v>
      </c>
      <c r="D1313">
        <f>'[2]بيانات العملاء'!G1314</f>
        <v>0</v>
      </c>
      <c r="E1313">
        <f>'[2]بيانات العملاء'!H1314</f>
        <v>0</v>
      </c>
      <c r="F1313" t="str">
        <f>'[2]بيانات العملاء'!I1314</f>
        <v/>
      </c>
      <c r="G1313">
        <f>'[2]بيانات العملاء'!J1314</f>
        <v>1312</v>
      </c>
      <c r="H1313">
        <f>'[2]بيانات العملاء'!K1314</f>
        <v>0</v>
      </c>
      <c r="I1313" t="str">
        <f>'[2]بيانات العملاء'!L1314</f>
        <v>كاش</v>
      </c>
      <c r="J1313" t="str">
        <f>'[2]بيانات العملاء'!M1314</f>
        <v>امر توريد</v>
      </c>
      <c r="K1313">
        <f>'[2]بيانات العملاء'!N1314</f>
        <v>0</v>
      </c>
      <c r="L1313">
        <f>'[2]بيانات العملاء'!O1314</f>
        <v>0</v>
      </c>
      <c r="M1313">
        <f>'[2]بيانات العملاء'!P1314</f>
        <v>0</v>
      </c>
      <c r="N1313">
        <f>'[2]بيانات العملاء'!Q1314</f>
        <v>0</v>
      </c>
      <c r="O1313">
        <f>'[2]بيانات العملاء'!R1314</f>
        <v>0</v>
      </c>
    </row>
    <row r="1314" spans="1:15" hidden="1" x14ac:dyDescent="0.25">
      <c r="A1314">
        <f>'[2]بيانات العملاء'!D1315</f>
        <v>0</v>
      </c>
      <c r="B1314" t="str">
        <f>'[2]بيانات العملاء'!E1315</f>
        <v xml:space="preserve">بيع مباشر </v>
      </c>
      <c r="C1314">
        <f>'[2]بيانات العملاء'!F1315</f>
        <v>0</v>
      </c>
      <c r="D1314">
        <f>'[2]بيانات العملاء'!G1315</f>
        <v>0</v>
      </c>
      <c r="E1314">
        <f>'[2]بيانات العملاء'!H1315</f>
        <v>0</v>
      </c>
      <c r="F1314" t="str">
        <f>'[2]بيانات العملاء'!I1315</f>
        <v/>
      </c>
      <c r="G1314">
        <f>'[2]بيانات العملاء'!J1315</f>
        <v>1313</v>
      </c>
      <c r="H1314">
        <f>'[2]بيانات العملاء'!K1315</f>
        <v>0</v>
      </c>
      <c r="I1314" t="str">
        <f>'[2]بيانات العملاء'!L1315</f>
        <v>كاش</v>
      </c>
      <c r="J1314" t="str">
        <f>'[2]بيانات العملاء'!M1315</f>
        <v>امر توريد</v>
      </c>
      <c r="K1314">
        <f>'[2]بيانات العملاء'!N1315</f>
        <v>0</v>
      </c>
      <c r="L1314">
        <f>'[2]بيانات العملاء'!O1315</f>
        <v>0</v>
      </c>
      <c r="M1314">
        <f>'[2]بيانات العملاء'!P1315</f>
        <v>0</v>
      </c>
      <c r="N1314">
        <f>'[2]بيانات العملاء'!Q1315</f>
        <v>0</v>
      </c>
      <c r="O1314">
        <f>'[2]بيانات العملاء'!R1315</f>
        <v>0</v>
      </c>
    </row>
    <row r="1315" spans="1:15" hidden="1" x14ac:dyDescent="0.25">
      <c r="A1315">
        <f>'[2]بيانات العملاء'!D1316</f>
        <v>0</v>
      </c>
      <c r="B1315" t="str">
        <f>'[2]بيانات العملاء'!E1316</f>
        <v xml:space="preserve">بيع مباشر </v>
      </c>
      <c r="C1315">
        <f>'[2]بيانات العملاء'!F1316</f>
        <v>0</v>
      </c>
      <c r="D1315">
        <f>'[2]بيانات العملاء'!G1316</f>
        <v>0</v>
      </c>
      <c r="E1315">
        <f>'[2]بيانات العملاء'!H1316</f>
        <v>0</v>
      </c>
      <c r="F1315" t="str">
        <f>'[2]بيانات العملاء'!I1316</f>
        <v/>
      </c>
      <c r="G1315">
        <f>'[2]بيانات العملاء'!J1316</f>
        <v>1314</v>
      </c>
      <c r="H1315">
        <f>'[2]بيانات العملاء'!K1316</f>
        <v>0</v>
      </c>
      <c r="I1315" t="str">
        <f>'[2]بيانات العملاء'!L1316</f>
        <v>كاش</v>
      </c>
      <c r="J1315" t="str">
        <f>'[2]بيانات العملاء'!M1316</f>
        <v>امر توريد</v>
      </c>
      <c r="K1315">
        <f>'[2]بيانات العملاء'!N1316</f>
        <v>0</v>
      </c>
      <c r="L1315">
        <f>'[2]بيانات العملاء'!O1316</f>
        <v>0</v>
      </c>
      <c r="M1315">
        <f>'[2]بيانات العملاء'!P1316</f>
        <v>0</v>
      </c>
      <c r="N1315">
        <f>'[2]بيانات العملاء'!Q1316</f>
        <v>0</v>
      </c>
      <c r="O1315">
        <f>'[2]بيانات العملاء'!R1316</f>
        <v>0</v>
      </c>
    </row>
    <row r="1316" spans="1:15" hidden="1" x14ac:dyDescent="0.25">
      <c r="A1316">
        <f>'[2]بيانات العملاء'!D1317</f>
        <v>0</v>
      </c>
      <c r="B1316" t="str">
        <f>'[2]بيانات العملاء'!E1317</f>
        <v xml:space="preserve">بيع مباشر </v>
      </c>
      <c r="C1316">
        <f>'[2]بيانات العملاء'!F1317</f>
        <v>0</v>
      </c>
      <c r="D1316">
        <f>'[2]بيانات العملاء'!G1317</f>
        <v>0</v>
      </c>
      <c r="E1316">
        <f>'[2]بيانات العملاء'!H1317</f>
        <v>0</v>
      </c>
      <c r="F1316" t="str">
        <f>'[2]بيانات العملاء'!I1317</f>
        <v/>
      </c>
      <c r="G1316">
        <f>'[2]بيانات العملاء'!J1317</f>
        <v>1315</v>
      </c>
      <c r="H1316">
        <f>'[2]بيانات العملاء'!K1317</f>
        <v>0</v>
      </c>
      <c r="I1316" t="str">
        <f>'[2]بيانات العملاء'!L1317</f>
        <v>كاش</v>
      </c>
      <c r="J1316" t="str">
        <f>'[2]بيانات العملاء'!M1317</f>
        <v>امر توريد</v>
      </c>
      <c r="K1316">
        <f>'[2]بيانات العملاء'!N1317</f>
        <v>0</v>
      </c>
      <c r="L1316">
        <f>'[2]بيانات العملاء'!O1317</f>
        <v>0</v>
      </c>
      <c r="M1316">
        <f>'[2]بيانات العملاء'!P1317</f>
        <v>0</v>
      </c>
      <c r="N1316">
        <f>'[2]بيانات العملاء'!Q1317</f>
        <v>0</v>
      </c>
      <c r="O1316">
        <f>'[2]بيانات العملاء'!R1317</f>
        <v>0</v>
      </c>
    </row>
    <row r="1317" spans="1:15" hidden="1" x14ac:dyDescent="0.25">
      <c r="A1317">
        <f>'[2]بيانات العملاء'!D1318</f>
        <v>0</v>
      </c>
      <c r="B1317" t="str">
        <f>'[2]بيانات العملاء'!E1318</f>
        <v xml:space="preserve">بيع مباشر </v>
      </c>
      <c r="C1317">
        <f>'[2]بيانات العملاء'!F1318</f>
        <v>0</v>
      </c>
      <c r="D1317">
        <f>'[2]بيانات العملاء'!G1318</f>
        <v>0</v>
      </c>
      <c r="E1317">
        <f>'[2]بيانات العملاء'!H1318</f>
        <v>0</v>
      </c>
      <c r="F1317" t="str">
        <f>'[2]بيانات العملاء'!I1318</f>
        <v/>
      </c>
      <c r="G1317">
        <f>'[2]بيانات العملاء'!J1318</f>
        <v>1316</v>
      </c>
      <c r="H1317">
        <f>'[2]بيانات العملاء'!K1318</f>
        <v>0</v>
      </c>
      <c r="I1317" t="str">
        <f>'[2]بيانات العملاء'!L1318</f>
        <v>كاش</v>
      </c>
      <c r="J1317" t="str">
        <f>'[2]بيانات العملاء'!M1318</f>
        <v>امر توريد</v>
      </c>
      <c r="K1317">
        <f>'[2]بيانات العملاء'!N1318</f>
        <v>0</v>
      </c>
      <c r="L1317">
        <f>'[2]بيانات العملاء'!O1318</f>
        <v>0</v>
      </c>
      <c r="M1317">
        <f>'[2]بيانات العملاء'!P1318</f>
        <v>0</v>
      </c>
      <c r="N1317">
        <f>'[2]بيانات العملاء'!Q1318</f>
        <v>0</v>
      </c>
      <c r="O1317">
        <f>'[2]بيانات العملاء'!R1318</f>
        <v>0</v>
      </c>
    </row>
    <row r="1318" spans="1:15" hidden="1" x14ac:dyDescent="0.25">
      <c r="A1318" t="str">
        <f>'[2]بيانات العملاء'!D1319</f>
        <v>ا\هدي عزت</v>
      </c>
      <c r="B1318" t="str">
        <f>'[2]بيانات العملاء'!E1319</f>
        <v>عملاء اونلاين</v>
      </c>
      <c r="C1318" t="str">
        <f>'[2]بيانات العملاء'!F1319</f>
        <v xml:space="preserve">الجيزه </v>
      </c>
      <c r="D1318" t="str">
        <f>'[2]بيانات العملاء'!G1319</f>
        <v>المهندسين</v>
      </c>
      <c r="E1318" t="str">
        <f>'[2]بيانات العملاء'!H1319</f>
        <v>3ش المناجم والمحاجر من اخر ش لبنان المهندسين</v>
      </c>
      <c r="F1318" t="str">
        <f>'[2]بيانات العملاء'!I1319</f>
        <v/>
      </c>
      <c r="G1318">
        <f>'[2]بيانات العملاء'!J1319</f>
        <v>1317</v>
      </c>
      <c r="H1318">
        <f>'[2]بيانات العملاء'!K1319</f>
        <v>0</v>
      </c>
      <c r="I1318" t="str">
        <f>'[2]بيانات العملاء'!L1319</f>
        <v>كاش</v>
      </c>
      <c r="J1318" t="str">
        <f>'[2]بيانات العملاء'!M1319</f>
        <v>امر توريد</v>
      </c>
      <c r="K1318">
        <f>'[2]بيانات العملاء'!N1319</f>
        <v>0</v>
      </c>
      <c r="L1318">
        <f>'[2]بيانات العملاء'!O1319</f>
        <v>0</v>
      </c>
      <c r="M1318">
        <f>'[2]بيانات العملاء'!P1319</f>
        <v>0</v>
      </c>
      <c r="N1318">
        <f>'[2]بيانات العملاء'!Q1319</f>
        <v>0</v>
      </c>
      <c r="O1318">
        <f>'[2]بيانات العملاء'!R1319</f>
        <v>0</v>
      </c>
    </row>
    <row r="1319" spans="1:15" hidden="1" x14ac:dyDescent="0.25">
      <c r="A1319" t="str">
        <f>'[2]بيانات العملاء'!D1320</f>
        <v>ا\ايه خالد</v>
      </c>
      <c r="B1319" t="str">
        <f>'[2]بيانات العملاء'!E1320</f>
        <v>عملاء اونلاين</v>
      </c>
      <c r="C1319" t="str">
        <f>'[2]بيانات العملاء'!F1320</f>
        <v>القاهره</v>
      </c>
      <c r="D1319" t="str">
        <f>'[2]بيانات العملاء'!G1320</f>
        <v>مدينة نصر</v>
      </c>
      <c r="E1319" t="str">
        <f>'[2]بيانات العملاء'!H1320</f>
        <v>زهراء مدينه نصر عمارات الضابط امام حضانه الجيش عماره 2194شقه 44الدور 4</v>
      </c>
      <c r="F1319" t="str">
        <f>'[2]بيانات العملاء'!I1320</f>
        <v/>
      </c>
      <c r="G1319">
        <f>'[2]بيانات العملاء'!J1320</f>
        <v>1318</v>
      </c>
      <c r="H1319">
        <f>'[2]بيانات العملاء'!K1320</f>
        <v>0</v>
      </c>
      <c r="I1319" t="str">
        <f>'[2]بيانات العملاء'!L1320</f>
        <v>كاش</v>
      </c>
      <c r="J1319" t="str">
        <f>'[2]بيانات العملاء'!M1320</f>
        <v>امر توريد</v>
      </c>
      <c r="K1319">
        <f>'[2]بيانات العملاء'!N1320</f>
        <v>0</v>
      </c>
      <c r="L1319">
        <f>'[2]بيانات العملاء'!O1320</f>
        <v>0</v>
      </c>
      <c r="M1319">
        <f>'[2]بيانات العملاء'!P1320</f>
        <v>0</v>
      </c>
      <c r="N1319">
        <f>'[2]بيانات العملاء'!Q1320</f>
        <v>0</v>
      </c>
      <c r="O1319">
        <f>'[2]بيانات العملاء'!R1320</f>
        <v>0</v>
      </c>
    </row>
    <row r="1320" spans="1:15" hidden="1" x14ac:dyDescent="0.25">
      <c r="A1320" t="str">
        <f>'[2]بيانات العملاء'!D1321</f>
        <v xml:space="preserve">ا/نوران رافت القباني </v>
      </c>
      <c r="B1320" t="str">
        <f>'[2]بيانات العملاء'!E1321</f>
        <v>عملاء اونلاين</v>
      </c>
      <c r="C1320" t="str">
        <f>'[2]بيانات العملاء'!F1321</f>
        <v>الجيزه</v>
      </c>
      <c r="D1320" t="str">
        <f>'[2]بيانات العملاء'!G1321</f>
        <v>الهرم</v>
      </c>
      <c r="E1320" t="str">
        <f>'[2]بيانات العملاء'!H1321</f>
        <v>179عمارات الرماية الاستثماري -مدينة ضباط الرماية -بجوار المتحف الجديد الدور الاول شقة 11</v>
      </c>
      <c r="F1320" t="str">
        <f>'[2]بيانات العملاء'!I1321</f>
        <v>01004774843</v>
      </c>
      <c r="G1320">
        <f>'[2]بيانات العملاء'!J1321</f>
        <v>1319</v>
      </c>
      <c r="H1320">
        <f>'[2]بيانات العملاء'!K1321</f>
        <v>0</v>
      </c>
      <c r="I1320" t="str">
        <f>'[2]بيانات العملاء'!L1321</f>
        <v>كاش</v>
      </c>
      <c r="J1320" t="str">
        <f>'[2]بيانات العملاء'!M1321</f>
        <v>امر توريد</v>
      </c>
      <c r="K1320">
        <f>'[2]بيانات العملاء'!N1321</f>
        <v>0</v>
      </c>
      <c r="L1320">
        <f>'[2]بيانات العملاء'!O1321</f>
        <v>0</v>
      </c>
      <c r="M1320">
        <f>'[2]بيانات العملاء'!P1321</f>
        <v>0</v>
      </c>
      <c r="N1320">
        <f>'[2]بيانات العملاء'!Q1321</f>
        <v>0</v>
      </c>
      <c r="O1320">
        <f>'[2]بيانات العملاء'!R1321</f>
        <v>0</v>
      </c>
    </row>
    <row r="1321" spans="1:15" hidden="1" x14ac:dyDescent="0.25">
      <c r="A1321" t="str">
        <f>'[2]بيانات العملاء'!D1322</f>
        <v xml:space="preserve">ا/وئام زهران </v>
      </c>
      <c r="B1321" t="str">
        <f>'[2]بيانات العملاء'!E1322</f>
        <v>عملاء اونلاين</v>
      </c>
      <c r="C1321" t="str">
        <f>'[2]بيانات العملاء'!F1322</f>
        <v>الجيزة</v>
      </c>
      <c r="D1321" t="str">
        <f>'[2]بيانات العملاء'!G1322</f>
        <v xml:space="preserve">حدائق الاهرام </v>
      </c>
      <c r="E1321" t="str">
        <f>'[2]بيانات العملاء'!H1322</f>
        <v>البوابة 2القديمة خفرع عمارة 212الدور الارضي الشقة يمين الاسانسير</v>
      </c>
      <c r="F1321" t="str">
        <f>'[2]بيانات العملاء'!I1322</f>
        <v>0 01113555747</v>
      </c>
      <c r="G1321">
        <f>'[2]بيانات العملاء'!J1322</f>
        <v>1320</v>
      </c>
      <c r="H1321">
        <f>'[2]بيانات العملاء'!K1322</f>
        <v>0</v>
      </c>
      <c r="I1321" t="str">
        <f>'[2]بيانات العملاء'!L1322</f>
        <v>كاش</v>
      </c>
      <c r="J1321" t="str">
        <f>'[2]بيانات العملاء'!M1322</f>
        <v>امر توريد</v>
      </c>
      <c r="K1321">
        <f>'[2]بيانات العملاء'!N1322</f>
        <v>0</v>
      </c>
      <c r="L1321">
        <f>'[2]بيانات العملاء'!O1322</f>
        <v>0</v>
      </c>
      <c r="M1321">
        <f>'[2]بيانات العملاء'!P1322</f>
        <v>0</v>
      </c>
      <c r="N1321">
        <f>'[2]بيانات العملاء'!Q1322</f>
        <v>0</v>
      </c>
      <c r="O1321">
        <f>'[2]بيانات العملاء'!R1322</f>
        <v>0</v>
      </c>
    </row>
    <row r="1322" spans="1:15" hidden="1" x14ac:dyDescent="0.25">
      <c r="A1322" t="str">
        <f>'[2]بيانات العملاء'!D1323</f>
        <v>شركة سوق للتسويق</v>
      </c>
      <c r="B1322" t="str">
        <f>'[2]بيانات العملاء'!E1323</f>
        <v>عملاء اونلاين</v>
      </c>
      <c r="C1322" t="str">
        <f>'[2]بيانات العملاء'!F1323</f>
        <v>القاهره</v>
      </c>
      <c r="D1322" t="str">
        <f>'[2]بيانات العملاء'!G1323</f>
        <v>العاشر من رمضان</v>
      </c>
      <c r="E1322" t="str">
        <f>'[2]بيانات العملاء'!H1323</f>
        <v>مخزن الشايع 2الكيلو 73كمباوند التجمعات العاشر  من رمضان</v>
      </c>
      <c r="F1322" t="str">
        <f>'[2]بيانات العملاء'!I1323</f>
        <v/>
      </c>
      <c r="G1322">
        <f>'[2]بيانات العملاء'!J1323</f>
        <v>1321</v>
      </c>
      <c r="H1322">
        <f>'[2]بيانات العملاء'!K1323</f>
        <v>0</v>
      </c>
      <c r="I1322" t="str">
        <f>'[2]بيانات العملاء'!L1323</f>
        <v>كاش</v>
      </c>
      <c r="J1322" t="str">
        <f>'[2]بيانات العملاء'!M1323</f>
        <v>امر توريد</v>
      </c>
      <c r="K1322">
        <f>'[2]بيانات العملاء'!N1323</f>
        <v>340035072</v>
      </c>
      <c r="L1322">
        <f>'[2]بيانات العملاء'!O1323</f>
        <v>0</v>
      </c>
      <c r="M1322">
        <f>'[2]بيانات العملاء'!P1323</f>
        <v>0</v>
      </c>
      <c r="N1322">
        <f>'[2]بيانات العملاء'!Q1323</f>
        <v>0</v>
      </c>
      <c r="O1322">
        <f>'[2]بيانات العملاء'!R1323</f>
        <v>0</v>
      </c>
    </row>
    <row r="1323" spans="1:15" hidden="1" x14ac:dyDescent="0.25">
      <c r="A1323" t="str">
        <f>'[2]بيانات العملاء'!D1324</f>
        <v>ا/فيولا ميشيل ابيب</v>
      </c>
      <c r="B1323" t="str">
        <f>'[2]بيانات العملاء'!E1324</f>
        <v>عملاء اونلاين</v>
      </c>
      <c r="C1323" t="str">
        <f>'[2]بيانات العملاء'!F1324</f>
        <v>الجيزة</v>
      </c>
      <c r="D1323" t="str">
        <f>'[2]بيانات العملاء'!G1324</f>
        <v>العمرانيه الغربيه</v>
      </c>
      <c r="E1323" t="str">
        <f>'[2]بيانات العملاء'!H1324</f>
        <v>9شارع مصطفي هولا مطعم بوشكاش ومدرسة ومسجد الحسينيه</v>
      </c>
      <c r="F1323" t="str">
        <f>'[2]بيانات العملاء'!I1324</f>
        <v/>
      </c>
      <c r="G1323">
        <f>'[2]بيانات العملاء'!J1324</f>
        <v>1322</v>
      </c>
      <c r="H1323">
        <f>'[2]بيانات العملاء'!K1324</f>
        <v>0</v>
      </c>
      <c r="I1323" t="str">
        <f>'[2]بيانات العملاء'!L1324</f>
        <v>كاش</v>
      </c>
      <c r="J1323" t="str">
        <f>'[2]بيانات العملاء'!M1324</f>
        <v>امر توريد</v>
      </c>
      <c r="K1323">
        <f>'[2]بيانات العملاء'!N1324</f>
        <v>0</v>
      </c>
      <c r="L1323">
        <f>'[2]بيانات العملاء'!O1324</f>
        <v>0</v>
      </c>
      <c r="M1323">
        <f>'[2]بيانات العملاء'!P1324</f>
        <v>0</v>
      </c>
      <c r="N1323">
        <f>'[2]بيانات العملاء'!Q1324</f>
        <v>0</v>
      </c>
      <c r="O1323">
        <f>'[2]بيانات العملاء'!R1324</f>
        <v>0</v>
      </c>
    </row>
    <row r="1324" spans="1:15" hidden="1" x14ac:dyDescent="0.25">
      <c r="A1324" t="str">
        <f>'[2]بيانات العملاء'!D1325</f>
        <v xml:space="preserve">ا/ياسمين الورداني </v>
      </c>
      <c r="B1324" t="str">
        <f>'[2]بيانات العملاء'!E1325</f>
        <v>عملاء اونلاين</v>
      </c>
      <c r="C1324" t="str">
        <f>'[2]بيانات العملاء'!F1325</f>
        <v xml:space="preserve">القاهرة </v>
      </c>
      <c r="D1324" t="str">
        <f>'[2]بيانات العملاء'!G1325</f>
        <v>الرحاب</v>
      </c>
      <c r="E1324" t="str">
        <f>'[2]بيانات العملاء'!H1325</f>
        <v>الرحاب 1 مجموعة 18 فيلا 5 شارع علي ابن ابي طالب امام بوابه 9نادي الرحاب</v>
      </c>
      <c r="F1324" t="str">
        <f>'[2]بيانات العملاء'!I1325</f>
        <v/>
      </c>
      <c r="G1324">
        <f>'[2]بيانات العملاء'!J1325</f>
        <v>1323</v>
      </c>
      <c r="H1324">
        <f>'[2]بيانات العملاء'!K1325</f>
        <v>0</v>
      </c>
      <c r="I1324" t="str">
        <f>'[2]بيانات العملاء'!L1325</f>
        <v>كاش</v>
      </c>
      <c r="J1324" t="str">
        <f>'[2]بيانات العملاء'!M1325</f>
        <v>امر توريد</v>
      </c>
      <c r="K1324">
        <f>'[2]بيانات العملاء'!N1325</f>
        <v>0</v>
      </c>
      <c r="L1324">
        <f>'[2]بيانات العملاء'!O1325</f>
        <v>0</v>
      </c>
      <c r="M1324">
        <f>'[2]بيانات العملاء'!P1325</f>
        <v>0</v>
      </c>
      <c r="N1324">
        <f>'[2]بيانات العملاء'!Q1325</f>
        <v>0</v>
      </c>
      <c r="O1324">
        <f>'[2]بيانات العملاء'!R1325</f>
        <v>0</v>
      </c>
    </row>
    <row r="1325" spans="1:15" hidden="1" x14ac:dyDescent="0.25">
      <c r="A1325" t="str">
        <f>'[2]بيانات العملاء'!D1326</f>
        <v>ا/سها عطية</v>
      </c>
      <c r="B1325" t="str">
        <f>'[2]بيانات العملاء'!E1326</f>
        <v>عملاء اونلاين</v>
      </c>
      <c r="C1325" t="str">
        <f>'[2]بيانات العملاء'!F1326</f>
        <v>القاهره</v>
      </c>
      <c r="D1325" t="str">
        <f>'[2]بيانات العملاء'!G1326</f>
        <v>مدينة نصر</v>
      </c>
      <c r="E1325" t="str">
        <f>'[2]بيانات العملاء'!H1326</f>
        <v>عمارات الفردوس عمارة 29الدور الخامس شقة 53 خلف النادي الاهلي</v>
      </c>
      <c r="F1325" t="str">
        <f>'[2]بيانات العملاء'!I1326</f>
        <v/>
      </c>
      <c r="G1325">
        <f>'[2]بيانات العملاء'!J1326</f>
        <v>1324</v>
      </c>
      <c r="H1325">
        <f>'[2]بيانات العملاء'!K1326</f>
        <v>0</v>
      </c>
      <c r="I1325" t="str">
        <f>'[2]بيانات العملاء'!L1326</f>
        <v>كاش</v>
      </c>
      <c r="J1325" t="str">
        <f>'[2]بيانات العملاء'!M1326</f>
        <v>امر توريد</v>
      </c>
      <c r="K1325">
        <f>'[2]بيانات العملاء'!N1326</f>
        <v>0</v>
      </c>
      <c r="L1325">
        <f>'[2]بيانات العملاء'!O1326</f>
        <v>0</v>
      </c>
      <c r="M1325">
        <f>'[2]بيانات العملاء'!P1326</f>
        <v>0</v>
      </c>
      <c r="N1325">
        <f>'[2]بيانات العملاء'!Q1326</f>
        <v>0</v>
      </c>
      <c r="O1325">
        <f>'[2]بيانات العملاء'!R1326</f>
        <v>0</v>
      </c>
    </row>
    <row r="1326" spans="1:15" hidden="1" x14ac:dyDescent="0.25">
      <c r="A1326" t="str">
        <f>'[2]بيانات العملاء'!D1327</f>
        <v>ا/محمد السيد</v>
      </c>
      <c r="B1326" t="str">
        <f>'[2]بيانات العملاء'!E1327</f>
        <v>عملاء اونلاين</v>
      </c>
      <c r="C1326" t="str">
        <f>'[2]بيانات العملاء'!F1327</f>
        <v xml:space="preserve">القاهره </v>
      </c>
      <c r="D1326" t="str">
        <f>'[2]بيانات العملاء'!G1327</f>
        <v>مدينة المستقبل</v>
      </c>
      <c r="E1326" t="str">
        <f>'[2]بيانات العملاء'!H1327</f>
        <v>الشروق عمارة 441الدور 2 شقة 22</v>
      </c>
      <c r="F1326" t="str">
        <f>'[2]بيانات العملاء'!I1327</f>
        <v/>
      </c>
      <c r="G1326">
        <f>'[2]بيانات العملاء'!J1327</f>
        <v>1325</v>
      </c>
      <c r="H1326">
        <f>'[2]بيانات العملاء'!K1327</f>
        <v>0</v>
      </c>
      <c r="I1326" t="str">
        <f>'[2]بيانات العملاء'!L1327</f>
        <v>كاش</v>
      </c>
      <c r="J1326" t="str">
        <f>'[2]بيانات العملاء'!M1327</f>
        <v>امر توريد</v>
      </c>
      <c r="K1326">
        <f>'[2]بيانات العملاء'!N1327</f>
        <v>0</v>
      </c>
      <c r="L1326">
        <f>'[2]بيانات العملاء'!O1327</f>
        <v>0</v>
      </c>
      <c r="M1326">
        <f>'[2]بيانات العملاء'!P1327</f>
        <v>0</v>
      </c>
      <c r="N1326">
        <f>'[2]بيانات العملاء'!Q1327</f>
        <v>0</v>
      </c>
      <c r="O1326">
        <f>'[2]بيانات العملاء'!R1327</f>
        <v>0</v>
      </c>
    </row>
    <row r="1327" spans="1:15" hidden="1" x14ac:dyDescent="0.25">
      <c r="A1327" t="str">
        <f>'[2]بيانات العملاء'!D1328</f>
        <v>د/اسماء</v>
      </c>
      <c r="B1327" t="str">
        <f>'[2]بيانات العملاء'!E1328</f>
        <v>عملاء اونلاين</v>
      </c>
      <c r="C1327" t="str">
        <f>'[2]بيانات العملاء'!F1328</f>
        <v xml:space="preserve">الجيزة </v>
      </c>
      <c r="D1327" t="str">
        <f>'[2]بيانات العملاء'!G1328</f>
        <v xml:space="preserve">حدائق الاهرام </v>
      </c>
      <c r="E1327" t="str">
        <f>'[2]بيانات العملاء'!H1328</f>
        <v>161من شارع الخزان البوابة الرابعة الدور 2-شقة 10</v>
      </c>
      <c r="F1327" t="str">
        <f>'[2]بيانات العملاء'!I1328</f>
        <v/>
      </c>
      <c r="G1327">
        <f>'[2]بيانات العملاء'!J1328</f>
        <v>1326</v>
      </c>
      <c r="H1327">
        <f>'[2]بيانات العملاء'!K1328</f>
        <v>0</v>
      </c>
      <c r="I1327" t="str">
        <f>'[2]بيانات العملاء'!L1328</f>
        <v>كاش</v>
      </c>
      <c r="J1327" t="str">
        <f>'[2]بيانات العملاء'!M1328</f>
        <v>امر توريد</v>
      </c>
      <c r="K1327">
        <f>'[2]بيانات العملاء'!N1328</f>
        <v>0</v>
      </c>
      <c r="L1327">
        <f>'[2]بيانات العملاء'!O1328</f>
        <v>0</v>
      </c>
      <c r="M1327">
        <f>'[2]بيانات العملاء'!P1328</f>
        <v>0</v>
      </c>
      <c r="N1327">
        <f>'[2]بيانات العملاء'!Q1328</f>
        <v>0</v>
      </c>
      <c r="O1327">
        <f>'[2]بيانات العملاء'!R1328</f>
        <v>0</v>
      </c>
    </row>
    <row r="1328" spans="1:15" hidden="1" x14ac:dyDescent="0.25">
      <c r="A1328" t="str">
        <f>'[2]بيانات العملاء'!D1329</f>
        <v>ا\دينا عادل</v>
      </c>
      <c r="B1328" t="str">
        <f>'[2]بيانات العملاء'!E1329</f>
        <v>عملاء اونلاين</v>
      </c>
      <c r="C1328" t="str">
        <f>'[2]بيانات العملاء'!F1329</f>
        <v>القاهره</v>
      </c>
      <c r="D1328" t="str">
        <f>'[2]بيانات العملاء'!G1329</f>
        <v>حدائق القبة</v>
      </c>
      <c r="E1328" t="str">
        <f>'[2]بيانات العملاء'!H1329</f>
        <v>حدائق القبه 22ش المحروسه متفرع من مصر والسودان الدور 3 شقه 5</v>
      </c>
      <c r="F1328" t="str">
        <f>'[2]بيانات العملاء'!I1329</f>
        <v/>
      </c>
      <c r="G1328">
        <f>'[2]بيانات العملاء'!J1329</f>
        <v>1327</v>
      </c>
      <c r="H1328">
        <f>'[2]بيانات العملاء'!K1329</f>
        <v>0</v>
      </c>
      <c r="I1328" t="str">
        <f>'[2]بيانات العملاء'!L1329</f>
        <v>كاش</v>
      </c>
      <c r="J1328" t="str">
        <f>'[2]بيانات العملاء'!M1329</f>
        <v>امر توريد</v>
      </c>
      <c r="K1328">
        <f>'[2]بيانات العملاء'!N1329</f>
        <v>0</v>
      </c>
      <c r="L1328">
        <f>'[2]بيانات العملاء'!O1329</f>
        <v>0</v>
      </c>
      <c r="M1328">
        <f>'[2]بيانات العملاء'!P1329</f>
        <v>0</v>
      </c>
      <c r="N1328">
        <f>'[2]بيانات العملاء'!Q1329</f>
        <v>0</v>
      </c>
      <c r="O1328">
        <f>'[2]بيانات العملاء'!R1329</f>
        <v>0</v>
      </c>
    </row>
    <row r="1329" spans="1:15" hidden="1" x14ac:dyDescent="0.25">
      <c r="A1329" t="str">
        <f>'[2]بيانات العملاء'!D1330</f>
        <v xml:space="preserve">ا/ايمان </v>
      </c>
      <c r="B1329" t="str">
        <f>'[2]بيانات العملاء'!E1330</f>
        <v>عملاء اونلاين</v>
      </c>
      <c r="C1329" t="str">
        <f>'[2]بيانات العملاء'!F1330</f>
        <v xml:space="preserve">القاهرة </v>
      </c>
      <c r="D1329" t="str">
        <f>'[2]بيانات العملاء'!G1330</f>
        <v>التجمع الخامس</v>
      </c>
      <c r="E1329" t="str">
        <f>'[2]بيانات العملاء'!H1330</f>
        <v>182الدبلوماسين -امام المعهد العالي الهندسة بجوار كمبواند ارابيلا</v>
      </c>
      <c r="F1329" t="str">
        <f>'[2]بيانات العملاء'!I1330</f>
        <v/>
      </c>
      <c r="G1329">
        <f>'[2]بيانات العملاء'!J1330</f>
        <v>1328</v>
      </c>
      <c r="H1329">
        <f>'[2]بيانات العملاء'!K1330</f>
        <v>0</v>
      </c>
      <c r="I1329" t="str">
        <f>'[2]بيانات العملاء'!L1330</f>
        <v>كاش</v>
      </c>
      <c r="J1329" t="str">
        <f>'[2]بيانات العملاء'!M1330</f>
        <v>امر توريد</v>
      </c>
      <c r="K1329">
        <f>'[2]بيانات العملاء'!N1330</f>
        <v>0</v>
      </c>
      <c r="L1329">
        <f>'[2]بيانات العملاء'!O1330</f>
        <v>0</v>
      </c>
      <c r="M1329">
        <f>'[2]بيانات العملاء'!P1330</f>
        <v>0</v>
      </c>
      <c r="N1329">
        <f>'[2]بيانات العملاء'!Q1330</f>
        <v>0</v>
      </c>
      <c r="O1329">
        <f>'[2]بيانات العملاء'!R1330</f>
        <v>0</v>
      </c>
    </row>
    <row r="1330" spans="1:15" hidden="1" x14ac:dyDescent="0.25">
      <c r="A1330" t="str">
        <f>'[2]بيانات العملاء'!D1331</f>
        <v xml:space="preserve">ا/اية حسان </v>
      </c>
      <c r="B1330" t="str">
        <f>'[2]بيانات العملاء'!E1331</f>
        <v>عملاء اونلاين</v>
      </c>
      <c r="C1330" t="str">
        <f>'[2]بيانات العملاء'!F1331</f>
        <v xml:space="preserve">الجيزة </v>
      </c>
      <c r="D1330" t="str">
        <f>'[2]بيانات العملاء'!G1331</f>
        <v>المهندسين</v>
      </c>
      <c r="E1330" t="str">
        <f>'[2]بيانات العملاء'!H1331</f>
        <v xml:space="preserve">111شارع العلمين مدينة الطلبة متفرع من احمد عرابي الدور الاول شقة 101-اسفل البيت يوجد سوبر ماركت كازيون </v>
      </c>
      <c r="F1330" t="str">
        <f>'[2]بيانات العملاء'!I1331</f>
        <v/>
      </c>
      <c r="G1330">
        <f>'[2]بيانات العملاء'!J1331</f>
        <v>1329</v>
      </c>
      <c r="H1330">
        <f>'[2]بيانات العملاء'!K1331</f>
        <v>0</v>
      </c>
      <c r="I1330" t="str">
        <f>'[2]بيانات العملاء'!L1331</f>
        <v>كاش</v>
      </c>
      <c r="J1330" t="str">
        <f>'[2]بيانات العملاء'!M1331</f>
        <v>امر توريد</v>
      </c>
      <c r="K1330">
        <f>'[2]بيانات العملاء'!N1331</f>
        <v>0</v>
      </c>
      <c r="L1330">
        <f>'[2]بيانات العملاء'!O1331</f>
        <v>0</v>
      </c>
      <c r="M1330">
        <f>'[2]بيانات العملاء'!P1331</f>
        <v>0</v>
      </c>
      <c r="N1330">
        <f>'[2]بيانات العملاء'!Q1331</f>
        <v>0</v>
      </c>
      <c r="O1330">
        <f>'[2]بيانات العملاء'!R1331</f>
        <v>0</v>
      </c>
    </row>
    <row r="1331" spans="1:15" hidden="1" x14ac:dyDescent="0.25">
      <c r="A1331" t="str">
        <f>'[2]بيانات العملاء'!D1332</f>
        <v>ا\ساره محمدمحمود</v>
      </c>
      <c r="B1331" t="str">
        <f>'[2]بيانات العملاء'!E1332</f>
        <v>عملاء اونلاين</v>
      </c>
      <c r="C1331" t="str">
        <f>'[2]بيانات العملاء'!F1332</f>
        <v>الجيزة</v>
      </c>
      <c r="D1331" t="str">
        <f>'[2]بيانات العملاء'!G1332</f>
        <v>الزمالك</v>
      </c>
      <c r="E1331" t="str">
        <f>'[2]بيانات العملاء'!H1332</f>
        <v>2ش بهجت عدلي برج ج مكتب المستشار إبراهيم زكي الزمالك الدور الأول فوق السلم</v>
      </c>
      <c r="F1331" t="str">
        <f>'[2]بيانات العملاء'!I1332</f>
        <v/>
      </c>
      <c r="G1331">
        <f>'[2]بيانات العملاء'!J1332</f>
        <v>1330</v>
      </c>
      <c r="H1331">
        <f>'[2]بيانات العملاء'!K1332</f>
        <v>0</v>
      </c>
      <c r="I1331" t="str">
        <f>'[2]بيانات العملاء'!L1332</f>
        <v>كاش</v>
      </c>
      <c r="J1331" t="str">
        <f>'[2]بيانات العملاء'!M1332</f>
        <v>امر توريد</v>
      </c>
      <c r="K1331">
        <f>'[2]بيانات العملاء'!N1332</f>
        <v>0</v>
      </c>
      <c r="L1331">
        <f>'[2]بيانات العملاء'!O1332</f>
        <v>0</v>
      </c>
      <c r="M1331">
        <f>'[2]بيانات العملاء'!P1332</f>
        <v>0</v>
      </c>
      <c r="N1331">
        <f>'[2]بيانات العملاء'!Q1332</f>
        <v>0</v>
      </c>
      <c r="O1331">
        <f>'[2]بيانات العملاء'!R1332</f>
        <v>0</v>
      </c>
    </row>
    <row r="1332" spans="1:15" hidden="1" x14ac:dyDescent="0.25">
      <c r="A1332" t="str">
        <f>'[2]بيانات العملاء'!D1333</f>
        <v>ا/اميرة محمد</v>
      </c>
      <c r="B1332" t="str">
        <f>'[2]بيانات العملاء'!E1333</f>
        <v>عملاء اونلاين</v>
      </c>
      <c r="C1332" t="str">
        <f>'[2]بيانات العملاء'!F1333</f>
        <v>القاهره</v>
      </c>
      <c r="D1332" t="str">
        <f>'[2]بيانات العملاء'!G1333</f>
        <v>شبرا الخيمة</v>
      </c>
      <c r="E1332" t="str">
        <f>'[2]بيانات العملاء'!H1333</f>
        <v>شبرا الخيمة الشارع الجديد بجوار التوحيد والنور علي ناصيه الشارع عصائر عالم سمسم</v>
      </c>
      <c r="F1332" t="str">
        <f>'[2]بيانات العملاء'!I1333</f>
        <v/>
      </c>
      <c r="G1332">
        <f>'[2]بيانات العملاء'!J1333</f>
        <v>1331</v>
      </c>
      <c r="H1332">
        <f>'[2]بيانات العملاء'!K1333</f>
        <v>0</v>
      </c>
      <c r="I1332" t="str">
        <f>'[2]بيانات العملاء'!L1333</f>
        <v>كاش</v>
      </c>
      <c r="J1332" t="str">
        <f>'[2]بيانات العملاء'!M1333</f>
        <v>امر توريد</v>
      </c>
      <c r="K1332">
        <f>'[2]بيانات العملاء'!N1333</f>
        <v>0</v>
      </c>
      <c r="L1332">
        <f>'[2]بيانات العملاء'!O1333</f>
        <v>0</v>
      </c>
      <c r="M1332">
        <f>'[2]بيانات العملاء'!P1333</f>
        <v>0</v>
      </c>
      <c r="N1332">
        <f>'[2]بيانات العملاء'!Q1333</f>
        <v>0</v>
      </c>
      <c r="O1332">
        <f>'[2]بيانات العملاء'!R1333</f>
        <v>0</v>
      </c>
    </row>
    <row r="1333" spans="1:15" hidden="1" x14ac:dyDescent="0.25">
      <c r="A1333" t="str">
        <f>'[2]بيانات العملاء'!D1334</f>
        <v xml:space="preserve">مدام /مني </v>
      </c>
      <c r="B1333" t="str">
        <f>'[2]بيانات العملاء'!E1334</f>
        <v>عملاء اونلاين</v>
      </c>
      <c r="C1333" t="str">
        <f>'[2]بيانات العملاء'!F1334</f>
        <v>الجيزه</v>
      </c>
      <c r="D1333" t="str">
        <f>'[2]بيانات العملاء'!G1334</f>
        <v>المنيل</v>
      </c>
      <c r="E1333" t="str">
        <f>'[2]بيانات العملاء'!H1334</f>
        <v>7شارع محمد فريد وجدي من شارع المنيل -بجانب مستشفي الندي الدور الخامس -شقه 29</v>
      </c>
      <c r="F1333" t="str">
        <f>'[2]بيانات العملاء'!I1334</f>
        <v/>
      </c>
      <c r="G1333">
        <f>'[2]بيانات العملاء'!J1334</f>
        <v>1332</v>
      </c>
      <c r="H1333">
        <f>'[2]بيانات العملاء'!K1334</f>
        <v>0</v>
      </c>
      <c r="I1333" t="str">
        <f>'[2]بيانات العملاء'!L1334</f>
        <v>كاش</v>
      </c>
      <c r="J1333" t="str">
        <f>'[2]بيانات العملاء'!M1334</f>
        <v>امر توريد</v>
      </c>
      <c r="K1333">
        <f>'[2]بيانات العملاء'!N1334</f>
        <v>0</v>
      </c>
      <c r="L1333">
        <f>'[2]بيانات العملاء'!O1334</f>
        <v>0</v>
      </c>
      <c r="M1333">
        <f>'[2]بيانات العملاء'!P1334</f>
        <v>0</v>
      </c>
      <c r="N1333">
        <f>'[2]بيانات العملاء'!Q1334</f>
        <v>0</v>
      </c>
      <c r="O1333">
        <f>'[2]بيانات العملاء'!R1334</f>
        <v>0</v>
      </c>
    </row>
    <row r="1334" spans="1:15" hidden="1" x14ac:dyDescent="0.25">
      <c r="A1334" t="str">
        <f>'[2]بيانات العملاء'!D1335</f>
        <v>ا/صابرين محمد</v>
      </c>
      <c r="B1334" t="str">
        <f>'[2]بيانات العملاء'!E1335</f>
        <v>عملاء اونلاين</v>
      </c>
      <c r="C1334" t="str">
        <f>'[2]بيانات العملاء'!F1335</f>
        <v>القاهرة</v>
      </c>
      <c r="D1334" t="str">
        <f>'[2]بيانات العملاء'!G1335</f>
        <v>مصر القديمه</v>
      </c>
      <c r="E1334" t="str">
        <f>'[2]بيانات العملاء'!H1335</f>
        <v xml:space="preserve">14ش مصر حلوان الزراعي اثر النبي زهراء مصر القديمه الدور السابع شقه امام الاسانسير </v>
      </c>
      <c r="F1334" t="str">
        <f>'[2]بيانات العملاء'!I1335</f>
        <v/>
      </c>
      <c r="G1334">
        <f>'[2]بيانات العملاء'!J1335</f>
        <v>1333</v>
      </c>
      <c r="H1334">
        <f>'[2]بيانات العملاء'!K1335</f>
        <v>0</v>
      </c>
      <c r="I1334" t="str">
        <f>'[2]بيانات العملاء'!L1335</f>
        <v>كاش</v>
      </c>
      <c r="J1334" t="str">
        <f>'[2]بيانات العملاء'!M1335</f>
        <v>امر توريد</v>
      </c>
      <c r="K1334">
        <f>'[2]بيانات العملاء'!N1335</f>
        <v>0</v>
      </c>
      <c r="L1334">
        <f>'[2]بيانات العملاء'!O1335</f>
        <v>0</v>
      </c>
      <c r="M1334">
        <f>'[2]بيانات العملاء'!P1335</f>
        <v>0</v>
      </c>
      <c r="N1334">
        <f>'[2]بيانات العملاء'!Q1335</f>
        <v>0</v>
      </c>
      <c r="O1334">
        <f>'[2]بيانات العملاء'!R1335</f>
        <v>0</v>
      </c>
    </row>
    <row r="1335" spans="1:15" hidden="1" x14ac:dyDescent="0.25">
      <c r="A1335" t="str">
        <f>'[2]بيانات العملاء'!D1336</f>
        <v>ا/مني عبد الحميد</v>
      </c>
      <c r="B1335" t="str">
        <f>'[2]بيانات العملاء'!E1336</f>
        <v>عملاء اونلاين</v>
      </c>
      <c r="C1335" t="str">
        <f>'[2]بيانات العملاء'!F1336</f>
        <v>الجيزه</v>
      </c>
      <c r="D1335" t="str">
        <f>'[2]بيانات العملاء'!G1336</f>
        <v>6اكتوبر</v>
      </c>
      <c r="E1335" t="str">
        <f>'[2]بيانات العملاء'!H1336</f>
        <v>ابني بيتك المنطقه الاولي قطاع ب قطعه 81بجوار جهاز حدائق اكتوبر</v>
      </c>
      <c r="F1335" t="str">
        <f>'[2]بيانات العملاء'!I1336</f>
        <v/>
      </c>
      <c r="G1335">
        <f>'[2]بيانات العملاء'!J1336</f>
        <v>1334</v>
      </c>
      <c r="H1335">
        <f>'[2]بيانات العملاء'!K1336</f>
        <v>0</v>
      </c>
      <c r="I1335" t="str">
        <f>'[2]بيانات العملاء'!L1336</f>
        <v>كاش</v>
      </c>
      <c r="J1335" t="str">
        <f>'[2]بيانات العملاء'!M1336</f>
        <v>امر توريد</v>
      </c>
      <c r="K1335">
        <f>'[2]بيانات العملاء'!N1336</f>
        <v>0</v>
      </c>
      <c r="L1335">
        <f>'[2]بيانات العملاء'!O1336</f>
        <v>0</v>
      </c>
      <c r="M1335">
        <f>'[2]بيانات العملاء'!P1336</f>
        <v>0</v>
      </c>
      <c r="N1335">
        <f>'[2]بيانات العملاء'!Q1336</f>
        <v>0</v>
      </c>
      <c r="O1335">
        <f>'[2]بيانات العملاء'!R1336</f>
        <v>0</v>
      </c>
    </row>
    <row r="1336" spans="1:15" hidden="1" x14ac:dyDescent="0.25">
      <c r="A1336" t="str">
        <f>'[2]بيانات العملاء'!D1337</f>
        <v>ا/شيماء النحال</v>
      </c>
      <c r="B1336" t="str">
        <f>'[2]بيانات العملاء'!E1337</f>
        <v>عملاء اونلاين</v>
      </c>
      <c r="C1336" t="str">
        <f>'[2]بيانات العملاء'!F1337</f>
        <v>الجيزه</v>
      </c>
      <c r="D1336" t="str">
        <f>'[2]بيانات العملاء'!G1337</f>
        <v>الشيخ زايد</v>
      </c>
      <c r="E1336" t="str">
        <f>'[2]بيانات العملاء'!H1337</f>
        <v xml:space="preserve">فيلا 38الورود كمبوند الخمايل امام هايبر وان </v>
      </c>
      <c r="F1336" t="str">
        <f>'[2]بيانات العملاء'!I1337</f>
        <v/>
      </c>
      <c r="G1336">
        <f>'[2]بيانات العملاء'!J1337</f>
        <v>1335</v>
      </c>
      <c r="H1336">
        <f>'[2]بيانات العملاء'!K1337</f>
        <v>0</v>
      </c>
      <c r="I1336" t="str">
        <f>'[2]بيانات العملاء'!L1337</f>
        <v>كاش</v>
      </c>
      <c r="J1336" t="str">
        <f>'[2]بيانات العملاء'!M1337</f>
        <v>امر توريد</v>
      </c>
      <c r="K1336">
        <f>'[2]بيانات العملاء'!N1337</f>
        <v>0</v>
      </c>
      <c r="L1336">
        <f>'[2]بيانات العملاء'!O1337</f>
        <v>0</v>
      </c>
      <c r="M1336">
        <f>'[2]بيانات العملاء'!P1337</f>
        <v>0</v>
      </c>
      <c r="N1336">
        <f>'[2]بيانات العملاء'!Q1337</f>
        <v>0</v>
      </c>
      <c r="O1336">
        <f>'[2]بيانات العملاء'!R1337</f>
        <v>0</v>
      </c>
    </row>
    <row r="1337" spans="1:15" hidden="1" x14ac:dyDescent="0.25">
      <c r="A1337" t="str">
        <f>'[2]بيانات العملاء'!D1338</f>
        <v>ا/يارا المظلوم</v>
      </c>
      <c r="B1337" t="str">
        <f>'[2]بيانات العملاء'!E1338</f>
        <v>عملاء اونلاين</v>
      </c>
      <c r="C1337" t="str">
        <f>'[2]بيانات العملاء'!F1338</f>
        <v>القاهره</v>
      </c>
      <c r="D1337" t="str">
        <f>'[2]بيانات العملاء'!G1338</f>
        <v>الزيتون</v>
      </c>
      <c r="E1337" t="str">
        <f>'[2]بيانات العملاء'!H1338</f>
        <v>5شارع احمد موسي متفرع من ترعه الجبل الزيتون الغربيه عماره 5 شقه 12</v>
      </c>
      <c r="F1337" t="str">
        <f>'[2]بيانات العملاء'!I1338</f>
        <v/>
      </c>
      <c r="G1337">
        <f>'[2]بيانات العملاء'!J1338</f>
        <v>1336</v>
      </c>
      <c r="H1337">
        <f>'[2]بيانات العملاء'!K1338</f>
        <v>0</v>
      </c>
      <c r="I1337" t="str">
        <f>'[2]بيانات العملاء'!L1338</f>
        <v>كاش</v>
      </c>
      <c r="J1337" t="str">
        <f>'[2]بيانات العملاء'!M1338</f>
        <v>امر توريد</v>
      </c>
      <c r="K1337">
        <f>'[2]بيانات العملاء'!N1338</f>
        <v>0</v>
      </c>
      <c r="L1337">
        <f>'[2]بيانات العملاء'!O1338</f>
        <v>0</v>
      </c>
      <c r="M1337">
        <f>'[2]بيانات العملاء'!P1338</f>
        <v>0</v>
      </c>
      <c r="N1337">
        <f>'[2]بيانات العملاء'!Q1338</f>
        <v>0</v>
      </c>
      <c r="O1337">
        <f>'[2]بيانات العملاء'!R1338</f>
        <v>0</v>
      </c>
    </row>
    <row r="1338" spans="1:15" hidden="1" x14ac:dyDescent="0.25">
      <c r="A1338" t="str">
        <f>'[2]بيانات العملاء'!D1339</f>
        <v>ا/اماني</v>
      </c>
      <c r="B1338" t="str">
        <f>'[2]بيانات العملاء'!E1339</f>
        <v>عملاء اونلاين</v>
      </c>
      <c r="C1338" t="str">
        <f>'[2]بيانات العملاء'!F1339</f>
        <v>القاهره</v>
      </c>
      <c r="D1338" t="str">
        <f>'[2]بيانات العملاء'!G1339</f>
        <v>النزهه</v>
      </c>
      <c r="E1338" t="str">
        <f>'[2]بيانات العملاء'!H1339</f>
        <v>النزهه 2شارع الخمسين عمارة برج العرب الدور 10شقه 48العماره بجوار جامع فيصل امام شارع القدس مباشره</v>
      </c>
      <c r="F1338" t="str">
        <f>'[2]بيانات العملاء'!I1339</f>
        <v/>
      </c>
      <c r="G1338">
        <f>'[2]بيانات العملاء'!J1339</f>
        <v>1337</v>
      </c>
      <c r="H1338">
        <f>'[2]بيانات العملاء'!K1339</f>
        <v>0</v>
      </c>
      <c r="I1338" t="str">
        <f>'[2]بيانات العملاء'!L1339</f>
        <v>كاش</v>
      </c>
      <c r="J1338" t="str">
        <f>'[2]بيانات العملاء'!M1339</f>
        <v>امر توريد</v>
      </c>
      <c r="K1338">
        <f>'[2]بيانات العملاء'!N1339</f>
        <v>0</v>
      </c>
      <c r="L1338">
        <f>'[2]بيانات العملاء'!O1339</f>
        <v>0</v>
      </c>
      <c r="M1338">
        <f>'[2]بيانات العملاء'!P1339</f>
        <v>0</v>
      </c>
      <c r="N1338">
        <f>'[2]بيانات العملاء'!Q1339</f>
        <v>0</v>
      </c>
      <c r="O1338">
        <f>'[2]بيانات العملاء'!R1339</f>
        <v>0</v>
      </c>
    </row>
    <row r="1339" spans="1:15" hidden="1" x14ac:dyDescent="0.25">
      <c r="A1339" t="str">
        <f>'[2]بيانات العملاء'!D1340</f>
        <v>ا\راند احمد ماهر</v>
      </c>
      <c r="B1339" t="str">
        <f>'[2]بيانات العملاء'!E1340</f>
        <v>عملاء اونلاين</v>
      </c>
      <c r="C1339" t="str">
        <f>'[2]بيانات العملاء'!F1340</f>
        <v>القاهرة</v>
      </c>
      <c r="D1339" t="str">
        <f>'[2]بيانات العملاء'!G1340</f>
        <v>مؤسسه الزكاه</v>
      </c>
      <c r="E1339" t="str">
        <f>'[2]بيانات العملاء'!H1340</f>
        <v>64ش البترول المرج الشرقيه خلف مستشفي اليوم الواحد مؤسسه الزكاه  الدور الأول</v>
      </c>
      <c r="F1339" t="str">
        <f>'[2]بيانات العملاء'!I1340</f>
        <v/>
      </c>
      <c r="G1339">
        <f>'[2]بيانات العملاء'!J1340</f>
        <v>1338</v>
      </c>
      <c r="H1339">
        <f>'[2]بيانات العملاء'!K1340</f>
        <v>0</v>
      </c>
      <c r="I1339" t="str">
        <f>'[2]بيانات العملاء'!L1340</f>
        <v>كاش</v>
      </c>
      <c r="J1339" t="str">
        <f>'[2]بيانات العملاء'!M1340</f>
        <v>امر توريد</v>
      </c>
      <c r="K1339">
        <f>'[2]بيانات العملاء'!N1340</f>
        <v>0</v>
      </c>
      <c r="L1339">
        <f>'[2]بيانات العملاء'!O1340</f>
        <v>0</v>
      </c>
      <c r="M1339">
        <f>'[2]بيانات العملاء'!P1340</f>
        <v>0</v>
      </c>
      <c r="N1339">
        <f>'[2]بيانات العملاء'!Q1340</f>
        <v>0</v>
      </c>
      <c r="O1339">
        <f>'[2]بيانات العملاء'!R1340</f>
        <v>0</v>
      </c>
    </row>
    <row r="1340" spans="1:15" hidden="1" x14ac:dyDescent="0.25">
      <c r="A1340" t="str">
        <f>'[2]بيانات العملاء'!D1341</f>
        <v>ا/محمد منصور</v>
      </c>
      <c r="B1340" t="str">
        <f>'[2]بيانات العملاء'!E1341</f>
        <v>عملاء اونلاين</v>
      </c>
      <c r="C1340" t="str">
        <f>'[2]بيانات العملاء'!F1341</f>
        <v>القاهرة</v>
      </c>
      <c r="D1340" t="str">
        <f>'[2]بيانات العملاء'!G1341</f>
        <v>التجمع الخامس</v>
      </c>
      <c r="E1340" t="str">
        <f>'[2]بيانات العملاء'!H1341</f>
        <v>فيلا 4ش 4الحي الخامس الموازي لمدرسه اخناتون المدخل الشمال</v>
      </c>
      <c r="F1340" t="str">
        <f>'[2]بيانات العملاء'!I1341</f>
        <v>01005562655</v>
      </c>
      <c r="G1340">
        <f>'[2]بيانات العملاء'!J1341</f>
        <v>1339</v>
      </c>
      <c r="H1340">
        <f>'[2]بيانات العملاء'!K1341</f>
        <v>0</v>
      </c>
      <c r="I1340" t="str">
        <f>'[2]بيانات العملاء'!L1341</f>
        <v>كاش</v>
      </c>
      <c r="J1340" t="str">
        <f>'[2]بيانات العملاء'!M1341</f>
        <v>امر توريد</v>
      </c>
      <c r="K1340">
        <f>'[2]بيانات العملاء'!N1341</f>
        <v>0</v>
      </c>
      <c r="L1340">
        <f>'[2]بيانات العملاء'!O1341</f>
        <v>0</v>
      </c>
      <c r="M1340">
        <f>'[2]بيانات العملاء'!P1341</f>
        <v>0</v>
      </c>
      <c r="N1340">
        <f>'[2]بيانات العملاء'!Q1341</f>
        <v>0</v>
      </c>
      <c r="O1340">
        <f>'[2]بيانات العملاء'!R1341</f>
        <v>0</v>
      </c>
    </row>
    <row r="1341" spans="1:15" hidden="1" x14ac:dyDescent="0.25">
      <c r="A1341" t="str">
        <f>'[2]بيانات العملاء'!D1342</f>
        <v>الحاجه راجيه</v>
      </c>
      <c r="B1341" t="str">
        <f>'[2]بيانات العملاء'!E1342</f>
        <v>عملاء اونلاين</v>
      </c>
      <c r="C1341" t="str">
        <f>'[2]بيانات العملاء'!F1342</f>
        <v>الجيزة</v>
      </c>
      <c r="D1341" t="str">
        <f>'[2]بيانات العملاء'!G1342</f>
        <v>الشيخ زايد</v>
      </c>
      <c r="E1341" t="str">
        <f>'[2]بيانات العملاء'!H1342</f>
        <v>الشيخ زايد الحي الأول مجاوره 5شقه 5امام كليه الهندسه</v>
      </c>
      <c r="F1341" t="str">
        <f>'[2]بيانات العملاء'!I1342</f>
        <v/>
      </c>
      <c r="G1341">
        <f>'[2]بيانات العملاء'!J1342</f>
        <v>1340</v>
      </c>
      <c r="H1341">
        <f>'[2]بيانات العملاء'!K1342</f>
        <v>0</v>
      </c>
      <c r="I1341" t="str">
        <f>'[2]بيانات العملاء'!L1342</f>
        <v>كاش</v>
      </c>
      <c r="J1341" t="str">
        <f>'[2]بيانات العملاء'!M1342</f>
        <v>امر توريد</v>
      </c>
      <c r="K1341">
        <f>'[2]بيانات العملاء'!N1342</f>
        <v>0</v>
      </c>
      <c r="L1341">
        <f>'[2]بيانات العملاء'!O1342</f>
        <v>0</v>
      </c>
      <c r="M1341">
        <f>'[2]بيانات العملاء'!P1342</f>
        <v>0</v>
      </c>
      <c r="N1341">
        <f>'[2]بيانات العملاء'!Q1342</f>
        <v>0</v>
      </c>
      <c r="O1341">
        <f>'[2]بيانات العملاء'!R1342</f>
        <v>0</v>
      </c>
    </row>
    <row r="1342" spans="1:15" hidden="1" x14ac:dyDescent="0.25">
      <c r="A1342" t="str">
        <f>'[2]بيانات العملاء'!D1343</f>
        <v>ا/منه بكري</v>
      </c>
      <c r="B1342" t="str">
        <f>'[2]بيانات العملاء'!E1343</f>
        <v>عملاء اونلاين</v>
      </c>
      <c r="C1342" t="str">
        <f>'[2]بيانات العملاء'!F1343</f>
        <v>القاهره</v>
      </c>
      <c r="D1342" t="str">
        <f>'[2]بيانات العملاء'!G1343</f>
        <v>التجمع الاول</v>
      </c>
      <c r="E1342" t="str">
        <f>'[2]بيانات العملاء'!H1343</f>
        <v>بنفسج 11فيلا 2الدور 1شقه 2</v>
      </c>
      <c r="F1342" t="str">
        <f>'[2]بيانات العملاء'!I1343</f>
        <v>01000765898</v>
      </c>
      <c r="G1342">
        <f>'[2]بيانات العملاء'!J1343</f>
        <v>1341</v>
      </c>
      <c r="H1342">
        <f>'[2]بيانات العملاء'!K1343</f>
        <v>0</v>
      </c>
      <c r="I1342" t="str">
        <f>'[2]بيانات العملاء'!L1343</f>
        <v>كاش</v>
      </c>
      <c r="J1342" t="str">
        <f>'[2]بيانات العملاء'!M1343</f>
        <v>امر توريد</v>
      </c>
      <c r="K1342">
        <f>'[2]بيانات العملاء'!N1343</f>
        <v>0</v>
      </c>
      <c r="L1342">
        <f>'[2]بيانات العملاء'!O1343</f>
        <v>0</v>
      </c>
      <c r="M1342">
        <f>'[2]بيانات العملاء'!P1343</f>
        <v>0</v>
      </c>
      <c r="N1342">
        <f>'[2]بيانات العملاء'!Q1343</f>
        <v>0</v>
      </c>
      <c r="O1342">
        <f>'[2]بيانات العملاء'!R1343</f>
        <v>0</v>
      </c>
    </row>
    <row r="1343" spans="1:15" hidden="1" x14ac:dyDescent="0.25">
      <c r="A1343" t="str">
        <f>'[2]بيانات العملاء'!D1344</f>
        <v>د\مارينا رفعت</v>
      </c>
      <c r="B1343" t="str">
        <f>'[2]بيانات العملاء'!E1344</f>
        <v>عملاء اونلاين</v>
      </c>
      <c r="C1343" t="str">
        <f>'[2]بيانات العملاء'!F1344</f>
        <v>القاهره</v>
      </c>
      <c r="D1343" t="str">
        <f>'[2]بيانات العملاء'!G1344</f>
        <v>مدينة نصر</v>
      </c>
      <c r="E1343" t="str">
        <f>'[2]بيانات العملاء'!H1344</f>
        <v>71عمر لطفي المتفرع من احمد الزمر امام شركه انبي</v>
      </c>
      <c r="F1343" t="str">
        <f>'[2]بيانات العملاء'!I1344</f>
        <v/>
      </c>
      <c r="G1343">
        <f>'[2]بيانات العملاء'!J1344</f>
        <v>1342</v>
      </c>
      <c r="H1343">
        <f>'[2]بيانات العملاء'!K1344</f>
        <v>0</v>
      </c>
      <c r="I1343" t="str">
        <f>'[2]بيانات العملاء'!L1344</f>
        <v>كاش</v>
      </c>
      <c r="J1343" t="str">
        <f>'[2]بيانات العملاء'!M1344</f>
        <v>امر توريد</v>
      </c>
      <c r="K1343">
        <f>'[2]بيانات العملاء'!N1344</f>
        <v>0</v>
      </c>
      <c r="L1343">
        <f>'[2]بيانات العملاء'!O1344</f>
        <v>0</v>
      </c>
      <c r="M1343">
        <f>'[2]بيانات العملاء'!P1344</f>
        <v>0</v>
      </c>
      <c r="N1343">
        <f>'[2]بيانات العملاء'!Q1344</f>
        <v>0</v>
      </c>
      <c r="O1343">
        <f>'[2]بيانات العملاء'!R1344</f>
        <v>0</v>
      </c>
    </row>
    <row r="1344" spans="1:15" hidden="1" x14ac:dyDescent="0.25">
      <c r="A1344" t="str">
        <f>'[2]بيانات العملاء'!D1345</f>
        <v xml:space="preserve">ا\ساره نبيل </v>
      </c>
      <c r="B1344" t="str">
        <f>'[2]بيانات العملاء'!E1345</f>
        <v>عملاء اونلاين</v>
      </c>
      <c r="C1344" t="str">
        <f>'[2]بيانات العملاء'!F1345</f>
        <v>القاهره</v>
      </c>
      <c r="D1344" t="str">
        <f>'[2]بيانات العملاء'!G1345</f>
        <v>مدينه نصر</v>
      </c>
      <c r="E1344" t="str">
        <f>'[2]بيانات العملاء'!H1345</f>
        <v>18ش حلمي عبد العاطي متفرع من حسن المنطقه الثامنه الدور الأرضي شقه 1</v>
      </c>
      <c r="F1344" t="str">
        <f>'[2]بيانات العملاء'!I1345</f>
        <v/>
      </c>
      <c r="G1344">
        <f>'[2]بيانات العملاء'!J1345</f>
        <v>1343</v>
      </c>
      <c r="H1344">
        <f>'[2]بيانات العملاء'!K1345</f>
        <v>0</v>
      </c>
      <c r="I1344" t="str">
        <f>'[2]بيانات العملاء'!L1345</f>
        <v>كاش</v>
      </c>
      <c r="J1344" t="str">
        <f>'[2]بيانات العملاء'!M1345</f>
        <v>امر توريد</v>
      </c>
      <c r="K1344">
        <f>'[2]بيانات العملاء'!N1345</f>
        <v>0</v>
      </c>
      <c r="L1344">
        <f>'[2]بيانات العملاء'!O1345</f>
        <v>0</v>
      </c>
      <c r="M1344">
        <f>'[2]بيانات العملاء'!P1345</f>
        <v>0</v>
      </c>
      <c r="N1344">
        <f>'[2]بيانات العملاء'!Q1345</f>
        <v>0</v>
      </c>
      <c r="O1344">
        <f>'[2]بيانات العملاء'!R1345</f>
        <v>0</v>
      </c>
    </row>
    <row r="1345" spans="1:15" hidden="1" x14ac:dyDescent="0.25">
      <c r="A1345" t="str">
        <f>'[2]بيانات العملاء'!D1346</f>
        <v xml:space="preserve">مدام عزه </v>
      </c>
      <c r="B1345" t="str">
        <f>'[2]بيانات العملاء'!E1346</f>
        <v>عملاء اونلاين</v>
      </c>
      <c r="C1345" t="str">
        <f>'[2]بيانات العملاء'!F1346</f>
        <v>الجيزة</v>
      </c>
      <c r="D1345" t="str">
        <f>'[2]بيانات العملاء'!G1346</f>
        <v>6اكتوبر</v>
      </c>
      <c r="E1345" t="str">
        <f>'[2]بيانات العملاء'!H1346</f>
        <v>جاردن سيتي بجوار السفاره الاميريكيه</v>
      </c>
      <c r="F1345" t="str">
        <f>'[2]بيانات العملاء'!I1346</f>
        <v>01006214089</v>
      </c>
      <c r="G1345">
        <f>'[2]بيانات العملاء'!J1346</f>
        <v>1344</v>
      </c>
      <c r="H1345">
        <f>'[2]بيانات العملاء'!K1346</f>
        <v>0</v>
      </c>
      <c r="I1345" t="str">
        <f>'[2]بيانات العملاء'!L1346</f>
        <v>كاش</v>
      </c>
      <c r="J1345" t="str">
        <f>'[2]بيانات العملاء'!M1346</f>
        <v>امر توريد</v>
      </c>
      <c r="K1345">
        <f>'[2]بيانات العملاء'!N1346</f>
        <v>0</v>
      </c>
      <c r="L1345">
        <f>'[2]بيانات العملاء'!O1346</f>
        <v>0</v>
      </c>
      <c r="M1345">
        <f>'[2]بيانات العملاء'!P1346</f>
        <v>0</v>
      </c>
      <c r="N1345">
        <f>'[2]بيانات العملاء'!Q1346</f>
        <v>0</v>
      </c>
      <c r="O1345">
        <f>'[2]بيانات العملاء'!R1346</f>
        <v>0</v>
      </c>
    </row>
    <row r="1346" spans="1:15" hidden="1" x14ac:dyDescent="0.25">
      <c r="A1346" t="str">
        <f>'[2]بيانات العملاء'!D1347</f>
        <v>ا\ايه محمد</v>
      </c>
      <c r="B1346" t="str">
        <f>'[2]بيانات العملاء'!E1347</f>
        <v>عملاء اونلاين</v>
      </c>
      <c r="C1346" t="str">
        <f>'[2]بيانات العملاء'!F1347</f>
        <v>القاهره</v>
      </c>
      <c r="D1346" t="str">
        <f>'[2]بيانات العملاء'!G1347</f>
        <v>مدينه نصر</v>
      </c>
      <c r="E1346" t="str">
        <f>'[2]بيانات العملاء'!H1347</f>
        <v>63ش عبد الشافي محمد بعد محكمه السابع الحي السابع مدينه نصر</v>
      </c>
      <c r="F1346" t="str">
        <f>'[2]بيانات العملاء'!I1347</f>
        <v/>
      </c>
      <c r="G1346">
        <f>'[2]بيانات العملاء'!J1347</f>
        <v>1345</v>
      </c>
      <c r="H1346">
        <f>'[2]بيانات العملاء'!K1347</f>
        <v>0</v>
      </c>
      <c r="I1346" t="str">
        <f>'[2]بيانات العملاء'!L1347</f>
        <v>كاش</v>
      </c>
      <c r="J1346" t="str">
        <f>'[2]بيانات العملاء'!M1347</f>
        <v>امر توريد</v>
      </c>
      <c r="K1346">
        <f>'[2]بيانات العملاء'!N1347</f>
        <v>0</v>
      </c>
      <c r="L1346">
        <f>'[2]بيانات العملاء'!O1347</f>
        <v>0</v>
      </c>
      <c r="M1346">
        <f>'[2]بيانات العملاء'!P1347</f>
        <v>0</v>
      </c>
      <c r="N1346">
        <f>'[2]بيانات العملاء'!Q1347</f>
        <v>0</v>
      </c>
      <c r="O1346">
        <f>'[2]بيانات العملاء'!R1347</f>
        <v>0</v>
      </c>
    </row>
    <row r="1347" spans="1:15" hidden="1" x14ac:dyDescent="0.25">
      <c r="A1347" t="str">
        <f>'[2]بيانات العملاء'!D1348</f>
        <v xml:space="preserve">ا\وجدان شهوان </v>
      </c>
      <c r="B1347" t="str">
        <f>'[2]بيانات العملاء'!E1348</f>
        <v>عملاء اونلاين</v>
      </c>
      <c r="C1347" t="str">
        <f>'[2]بيانات العملاء'!F1348</f>
        <v>الجيزه</v>
      </c>
      <c r="D1347" t="str">
        <f>'[2]بيانات العملاء'!G1348</f>
        <v>المعادي</v>
      </c>
      <c r="E1347" t="str">
        <f>'[2]بيانات العملاء'!H1348</f>
        <v>22شارع 15بجوارمدرسه الليسه الدور الأول شقه 3</v>
      </c>
      <c r="F1347" t="str">
        <f>'[2]بيانات العملاء'!I1348</f>
        <v/>
      </c>
      <c r="G1347">
        <f>'[2]بيانات العملاء'!J1348</f>
        <v>1346</v>
      </c>
      <c r="H1347">
        <f>'[2]بيانات العملاء'!K1348</f>
        <v>0</v>
      </c>
      <c r="I1347" t="str">
        <f>'[2]بيانات العملاء'!L1348</f>
        <v>كاش</v>
      </c>
      <c r="J1347" t="str">
        <f>'[2]بيانات العملاء'!M1348</f>
        <v>امر توريد</v>
      </c>
      <c r="K1347">
        <f>'[2]بيانات العملاء'!N1348</f>
        <v>0</v>
      </c>
      <c r="L1347">
        <f>'[2]بيانات العملاء'!O1348</f>
        <v>0</v>
      </c>
      <c r="M1347">
        <f>'[2]بيانات العملاء'!P1348</f>
        <v>0</v>
      </c>
      <c r="N1347">
        <f>'[2]بيانات العملاء'!Q1348</f>
        <v>0</v>
      </c>
      <c r="O1347">
        <f>'[2]بيانات العملاء'!R1348</f>
        <v>0</v>
      </c>
    </row>
    <row r="1348" spans="1:15" hidden="1" x14ac:dyDescent="0.25">
      <c r="A1348" t="str">
        <f>'[2]بيانات العملاء'!D1349</f>
        <v xml:space="preserve">ا\اسراء محمد رمضان </v>
      </c>
      <c r="B1348" t="str">
        <f>'[2]بيانات العملاء'!E1349</f>
        <v>عملاء اونلاين</v>
      </c>
      <c r="C1348" t="str">
        <f>'[2]بيانات العملاء'!F1349</f>
        <v>القاهره</v>
      </c>
      <c r="D1348" t="str">
        <f>'[2]بيانات العملاء'!G1349</f>
        <v>مدينتي</v>
      </c>
      <c r="E1348" t="str">
        <f>'[2]بيانات العملاء'!H1349</f>
        <v>مدينتي منطقه B1-مجموعه 16عماره 11الدور الخامس شقه 51</v>
      </c>
      <c r="F1348" t="str">
        <f>'[2]بيانات العملاء'!I1349</f>
        <v/>
      </c>
      <c r="G1348">
        <f>'[2]بيانات العملاء'!J1349</f>
        <v>1347</v>
      </c>
      <c r="H1348">
        <f>'[2]بيانات العملاء'!K1349</f>
        <v>0</v>
      </c>
      <c r="I1348" t="str">
        <f>'[2]بيانات العملاء'!L1349</f>
        <v>كاش</v>
      </c>
      <c r="J1348" t="str">
        <f>'[2]بيانات العملاء'!M1349</f>
        <v>امر توريد</v>
      </c>
      <c r="K1348">
        <f>'[2]بيانات العملاء'!N1349</f>
        <v>0</v>
      </c>
      <c r="L1348">
        <f>'[2]بيانات العملاء'!O1349</f>
        <v>0</v>
      </c>
      <c r="M1348">
        <f>'[2]بيانات العملاء'!P1349</f>
        <v>0</v>
      </c>
      <c r="N1348">
        <f>'[2]بيانات العملاء'!Q1349</f>
        <v>0</v>
      </c>
      <c r="O1348">
        <f>'[2]بيانات العملاء'!R1349</f>
        <v>0</v>
      </c>
    </row>
    <row r="1349" spans="1:15" hidden="1" x14ac:dyDescent="0.25">
      <c r="A1349" t="str">
        <f>'[2]بيانات العملاء'!D1350</f>
        <v>ا\علا عبد الفتاح</v>
      </c>
      <c r="B1349" t="str">
        <f>'[2]بيانات العملاء'!E1350</f>
        <v>عملاء اونلاين</v>
      </c>
      <c r="C1349" t="str">
        <f>'[2]بيانات العملاء'!F1350</f>
        <v>القاهره</v>
      </c>
      <c r="D1349" t="str">
        <f>'[2]بيانات العملاء'!G1350</f>
        <v>الشروق</v>
      </c>
      <c r="E1349" t="str">
        <f>'[2]بيانات العملاء'!H1350</f>
        <v>منطقه التعاونيات بالشروق عماره 50بجانب مول باردايس الدور الأول شقه 4</v>
      </c>
      <c r="F1349" t="str">
        <f>'[2]بيانات العملاء'!I1350</f>
        <v/>
      </c>
      <c r="G1349">
        <f>'[2]بيانات العملاء'!J1350</f>
        <v>1348</v>
      </c>
      <c r="H1349">
        <f>'[2]بيانات العملاء'!K1350</f>
        <v>0</v>
      </c>
      <c r="I1349" t="str">
        <f>'[2]بيانات العملاء'!L1350</f>
        <v>كاش</v>
      </c>
      <c r="J1349" t="str">
        <f>'[2]بيانات العملاء'!M1350</f>
        <v>امر توريد</v>
      </c>
      <c r="K1349">
        <f>'[2]بيانات العملاء'!N1350</f>
        <v>0</v>
      </c>
      <c r="L1349">
        <f>'[2]بيانات العملاء'!O1350</f>
        <v>0</v>
      </c>
      <c r="M1349">
        <f>'[2]بيانات العملاء'!P1350</f>
        <v>0</v>
      </c>
      <c r="N1349">
        <f>'[2]بيانات العملاء'!Q1350</f>
        <v>0</v>
      </c>
      <c r="O1349">
        <f>'[2]بيانات العملاء'!R1350</f>
        <v>0</v>
      </c>
    </row>
    <row r="1350" spans="1:15" hidden="1" x14ac:dyDescent="0.25">
      <c r="A1350" t="str">
        <f>'[2]بيانات العملاء'!D1351</f>
        <v>ا\الاء فوزي</v>
      </c>
      <c r="B1350" t="str">
        <f>'[2]بيانات العملاء'!E1351</f>
        <v>عملاء اونلاين</v>
      </c>
      <c r="C1350" t="str">
        <f>'[2]بيانات العملاء'!F1351</f>
        <v>القاهره</v>
      </c>
      <c r="D1350" t="str">
        <f>'[2]بيانات العملاء'!G1351</f>
        <v>مدينة نصر</v>
      </c>
      <c r="E1350" t="str">
        <f>'[2]بيانات العملاء'!H1351</f>
        <v>19الرقابه الاداريه متفرع من شارع الخمسين اول الشارع ص \علاج الدور الثاني شقه1</v>
      </c>
      <c r="F1350" t="str">
        <f>'[2]بيانات العملاء'!I1351</f>
        <v/>
      </c>
      <c r="G1350">
        <f>'[2]بيانات العملاء'!J1351</f>
        <v>1349</v>
      </c>
      <c r="H1350">
        <f>'[2]بيانات العملاء'!K1351</f>
        <v>0</v>
      </c>
      <c r="I1350" t="str">
        <f>'[2]بيانات العملاء'!L1351</f>
        <v>كاش</v>
      </c>
      <c r="J1350" t="str">
        <f>'[2]بيانات العملاء'!M1351</f>
        <v>امر توريد</v>
      </c>
      <c r="K1350">
        <f>'[2]بيانات العملاء'!N1351</f>
        <v>0</v>
      </c>
      <c r="L1350">
        <f>'[2]بيانات العملاء'!O1351</f>
        <v>0</v>
      </c>
      <c r="M1350">
        <f>'[2]بيانات العملاء'!P1351</f>
        <v>0</v>
      </c>
      <c r="N1350">
        <f>'[2]بيانات العملاء'!Q1351</f>
        <v>0</v>
      </c>
      <c r="O1350">
        <f>'[2]بيانات العملاء'!R1351</f>
        <v>0</v>
      </c>
    </row>
    <row r="1351" spans="1:15" hidden="1" x14ac:dyDescent="0.25">
      <c r="A1351" t="str">
        <f>'[2]بيانات العملاء'!D1352</f>
        <v xml:space="preserve">ياسمين حازم </v>
      </c>
      <c r="B1351" t="str">
        <f>'[2]بيانات العملاء'!E1352</f>
        <v>عملاء اونلاين</v>
      </c>
      <c r="C1351" t="str">
        <f>'[2]بيانات العملاء'!F1352</f>
        <v>الجيزة</v>
      </c>
      <c r="D1351" t="str">
        <f>'[2]بيانات العملاء'!G1352</f>
        <v>صفط اللبن</v>
      </c>
      <c r="E1351" t="str">
        <f>'[2]بيانات العملاء'!H1352</f>
        <v>18شارع أبو الليل متفرع من شارع التحرير عند مسجد أبو الليل صفط اللبن</v>
      </c>
      <c r="F1351" t="str">
        <f>'[2]بيانات العملاء'!I1352</f>
        <v/>
      </c>
      <c r="G1351">
        <f>'[2]بيانات العملاء'!J1352</f>
        <v>1350</v>
      </c>
      <c r="H1351">
        <f>'[2]بيانات العملاء'!K1352</f>
        <v>0</v>
      </c>
      <c r="I1351" t="str">
        <f>'[2]بيانات العملاء'!L1352</f>
        <v>كاش</v>
      </c>
      <c r="J1351" t="str">
        <f>'[2]بيانات العملاء'!M1352</f>
        <v>امر توريد</v>
      </c>
      <c r="K1351">
        <f>'[2]بيانات العملاء'!N1352</f>
        <v>0</v>
      </c>
      <c r="L1351">
        <f>'[2]بيانات العملاء'!O1352</f>
        <v>0</v>
      </c>
      <c r="M1351">
        <f>'[2]بيانات العملاء'!P1352</f>
        <v>0</v>
      </c>
      <c r="N1351">
        <f>'[2]بيانات العملاء'!Q1352</f>
        <v>0</v>
      </c>
      <c r="O1351">
        <f>'[2]بيانات العملاء'!R1352</f>
        <v>0</v>
      </c>
    </row>
    <row r="1352" spans="1:15" hidden="1" x14ac:dyDescent="0.25">
      <c r="A1352" t="str">
        <f>'[2]بيانات العملاء'!D1353</f>
        <v>ا/سارة</v>
      </c>
      <c r="B1352" t="str">
        <f>'[2]بيانات العملاء'!E1353</f>
        <v>عملاء اونلاين</v>
      </c>
      <c r="C1352" t="str">
        <f>'[2]بيانات العملاء'!F1353</f>
        <v>القاهره</v>
      </c>
      <c r="D1352" t="str">
        <f>'[2]بيانات العملاء'!G1353</f>
        <v>مدينة نصر</v>
      </c>
      <c r="E1352" t="str">
        <f>'[2]بيانات العملاء'!H1353</f>
        <v>25شارع تحسين فرغلي متفرع من شارع البطراوي متفرع من عباس العقاد عماره 25الدور الخامس الشقه شمال الاسانسير</v>
      </c>
      <c r="F1352" t="str">
        <f>'[2]بيانات العملاء'!I1353</f>
        <v/>
      </c>
      <c r="G1352">
        <f>'[2]بيانات العملاء'!J1353</f>
        <v>1351</v>
      </c>
      <c r="H1352">
        <f>'[2]بيانات العملاء'!K1353</f>
        <v>0</v>
      </c>
      <c r="I1352" t="str">
        <f>'[2]بيانات العملاء'!L1353</f>
        <v>كاش</v>
      </c>
      <c r="J1352" t="str">
        <f>'[2]بيانات العملاء'!M1353</f>
        <v>امر توريد</v>
      </c>
      <c r="K1352">
        <f>'[2]بيانات العملاء'!N1353</f>
        <v>0</v>
      </c>
      <c r="L1352">
        <f>'[2]بيانات العملاء'!O1353</f>
        <v>0</v>
      </c>
      <c r="M1352">
        <f>'[2]بيانات العملاء'!P1353</f>
        <v>0</v>
      </c>
      <c r="N1352">
        <f>'[2]بيانات العملاء'!Q1353</f>
        <v>0</v>
      </c>
      <c r="O1352">
        <f>'[2]بيانات العملاء'!R1353</f>
        <v>0</v>
      </c>
    </row>
    <row r="1353" spans="1:15" hidden="1" x14ac:dyDescent="0.25">
      <c r="A1353" t="str">
        <f>'[2]بيانات العملاء'!D1354</f>
        <v>مدام دعاء محمد</v>
      </c>
      <c r="B1353" t="str">
        <f>'[2]بيانات العملاء'!E1354</f>
        <v>عملاء اونلاين</v>
      </c>
      <c r="C1353" t="str">
        <f>'[2]بيانات العملاء'!F1354</f>
        <v>القاهره</v>
      </c>
      <c r="D1353" t="str">
        <f>'[2]بيانات العملاء'!G1354</f>
        <v>محمد نجيب</v>
      </c>
      <c r="E1353" t="str">
        <f>'[2]بيانات العملاء'!H1354</f>
        <v>محطه مترو محمد نجيب</v>
      </c>
      <c r="F1353" t="str">
        <f>'[2]بيانات العملاء'!I1354</f>
        <v/>
      </c>
      <c r="G1353">
        <f>'[2]بيانات العملاء'!J1354</f>
        <v>1352</v>
      </c>
      <c r="H1353">
        <f>'[2]بيانات العملاء'!K1354</f>
        <v>0</v>
      </c>
      <c r="I1353" t="str">
        <f>'[2]بيانات العملاء'!L1354</f>
        <v>كاش</v>
      </c>
      <c r="J1353" t="str">
        <f>'[2]بيانات العملاء'!M1354</f>
        <v>امر توريد</v>
      </c>
      <c r="K1353">
        <f>'[2]بيانات العملاء'!N1354</f>
        <v>0</v>
      </c>
      <c r="L1353">
        <f>'[2]بيانات العملاء'!O1354</f>
        <v>0</v>
      </c>
      <c r="M1353">
        <f>'[2]بيانات العملاء'!P1354</f>
        <v>0</v>
      </c>
      <c r="N1353">
        <f>'[2]بيانات العملاء'!Q1354</f>
        <v>0</v>
      </c>
      <c r="O1353">
        <f>'[2]بيانات العملاء'!R1354</f>
        <v>0</v>
      </c>
    </row>
    <row r="1354" spans="1:15" hidden="1" x14ac:dyDescent="0.25">
      <c r="A1354" t="str">
        <f>'[2]بيانات العملاء'!D1355</f>
        <v xml:space="preserve">ا\شيماء </v>
      </c>
      <c r="B1354" t="str">
        <f>'[2]بيانات العملاء'!E1355</f>
        <v>عملاء اونلاين</v>
      </c>
      <c r="C1354" t="str">
        <f>'[2]بيانات العملاء'!F1355</f>
        <v>القاهره</v>
      </c>
      <c r="D1354" t="str">
        <f>'[2]بيانات العملاء'!G1355</f>
        <v>المقطم</v>
      </c>
      <c r="E1354" t="str">
        <f>'[2]بيانات العملاء'!H1355</f>
        <v>قطعه 7019الحي السادس امام مدرسه الرساله المقطم</v>
      </c>
      <c r="F1354" t="str">
        <f>'[2]بيانات العملاء'!I1355</f>
        <v>01001043871</v>
      </c>
      <c r="G1354">
        <f>'[2]بيانات العملاء'!J1355</f>
        <v>1353</v>
      </c>
      <c r="H1354">
        <f>'[2]بيانات العملاء'!K1355</f>
        <v>0</v>
      </c>
      <c r="I1354" t="str">
        <f>'[2]بيانات العملاء'!L1355</f>
        <v>كاش</v>
      </c>
      <c r="J1354" t="str">
        <f>'[2]بيانات العملاء'!M1355</f>
        <v>امر توريد</v>
      </c>
      <c r="K1354">
        <f>'[2]بيانات العملاء'!N1355</f>
        <v>0</v>
      </c>
      <c r="L1354">
        <f>'[2]بيانات العملاء'!O1355</f>
        <v>0</v>
      </c>
      <c r="M1354">
        <f>'[2]بيانات العملاء'!P1355</f>
        <v>0</v>
      </c>
      <c r="N1354">
        <f>'[2]بيانات العملاء'!Q1355</f>
        <v>0</v>
      </c>
      <c r="O1354">
        <f>'[2]بيانات العملاء'!R1355</f>
        <v>0</v>
      </c>
    </row>
    <row r="1355" spans="1:15" hidden="1" x14ac:dyDescent="0.25">
      <c r="A1355" t="str">
        <f>'[2]بيانات العملاء'!D1356</f>
        <v xml:space="preserve">ا\شيماء </v>
      </c>
      <c r="B1355" t="str">
        <f>'[2]بيانات العملاء'!E1356</f>
        <v>عملاء اونلاين</v>
      </c>
      <c r="C1355" t="str">
        <f>'[2]بيانات العملاء'!F1356</f>
        <v>القاهره</v>
      </c>
      <c r="D1355" t="str">
        <f>'[2]بيانات العملاء'!G1356</f>
        <v>مصر الجديدة</v>
      </c>
      <c r="E1355" t="str">
        <f>'[2]بيانات العملاء'!H1356</f>
        <v>20شارع حسن افلاطون امام اسماك ابن حميدو الدور الثالث شقه 32</v>
      </c>
      <c r="F1355" t="str">
        <f>'[2]بيانات العملاء'!I1356</f>
        <v/>
      </c>
      <c r="G1355">
        <f>'[2]بيانات العملاء'!J1356</f>
        <v>1354</v>
      </c>
      <c r="H1355">
        <f>'[2]بيانات العملاء'!K1356</f>
        <v>0</v>
      </c>
      <c r="I1355" t="str">
        <f>'[2]بيانات العملاء'!L1356</f>
        <v>كاش</v>
      </c>
      <c r="J1355" t="str">
        <f>'[2]بيانات العملاء'!M1356</f>
        <v>امر توريد</v>
      </c>
      <c r="K1355">
        <f>'[2]بيانات العملاء'!N1356</f>
        <v>0</v>
      </c>
      <c r="L1355">
        <f>'[2]بيانات العملاء'!O1356</f>
        <v>0</v>
      </c>
      <c r="M1355">
        <f>'[2]بيانات العملاء'!P1356</f>
        <v>0</v>
      </c>
      <c r="N1355">
        <f>'[2]بيانات العملاء'!Q1356</f>
        <v>0</v>
      </c>
      <c r="O1355">
        <f>'[2]بيانات العملاء'!R1356</f>
        <v>0</v>
      </c>
    </row>
    <row r="1356" spans="1:15" hidden="1" x14ac:dyDescent="0.25">
      <c r="A1356" t="str">
        <f>'[2]بيانات العملاء'!D1357</f>
        <v xml:space="preserve">ا\رؤي جهيني </v>
      </c>
      <c r="B1356" t="str">
        <f>'[2]بيانات العملاء'!E1357</f>
        <v>عملاء اونلاين</v>
      </c>
      <c r="C1356" t="str">
        <f>'[2]بيانات العملاء'!F1357</f>
        <v>الجيزه</v>
      </c>
      <c r="D1356" t="str">
        <f>'[2]بيانات العملاء'!G1357</f>
        <v>الشيخ زايد</v>
      </c>
      <c r="E1356" t="str">
        <f>'[2]بيانات العملاء'!H1357</f>
        <v>الشيخ زايد الحي 13 مجاوره الاولي فيلا 34</v>
      </c>
      <c r="F1356" t="str">
        <f>'[2]بيانات العملاء'!I1357</f>
        <v/>
      </c>
      <c r="G1356">
        <f>'[2]بيانات العملاء'!J1357</f>
        <v>1355</v>
      </c>
      <c r="H1356">
        <f>'[2]بيانات العملاء'!K1357</f>
        <v>0</v>
      </c>
      <c r="I1356" t="str">
        <f>'[2]بيانات العملاء'!L1357</f>
        <v>كاش</v>
      </c>
      <c r="J1356" t="str">
        <f>'[2]بيانات العملاء'!M1357</f>
        <v>امر توريد</v>
      </c>
      <c r="K1356">
        <f>'[2]بيانات العملاء'!N1357</f>
        <v>0</v>
      </c>
      <c r="L1356">
        <f>'[2]بيانات العملاء'!O1357</f>
        <v>0</v>
      </c>
      <c r="M1356">
        <f>'[2]بيانات العملاء'!P1357</f>
        <v>0</v>
      </c>
      <c r="N1356">
        <f>'[2]بيانات العملاء'!Q1357</f>
        <v>0</v>
      </c>
      <c r="O1356">
        <f>'[2]بيانات العملاء'!R1357</f>
        <v>0</v>
      </c>
    </row>
    <row r="1357" spans="1:15" hidden="1" x14ac:dyDescent="0.25">
      <c r="A1357" t="str">
        <f>'[2]بيانات العملاء'!D1358</f>
        <v>ا/اميره ابراهيم</v>
      </c>
      <c r="B1357" t="str">
        <f>'[2]بيانات العملاء'!E1358</f>
        <v>عملاء اونلاين</v>
      </c>
      <c r="C1357" t="str">
        <f>'[2]بيانات العملاء'!F1358</f>
        <v>القاهره</v>
      </c>
      <c r="D1357" t="str">
        <f>'[2]بيانات العملاء'!G1358</f>
        <v>المعادي</v>
      </c>
      <c r="E1357" t="str">
        <f>'[2]بيانات العملاء'!H1358</f>
        <v>9د المعادي جاردز القطاميه بجوار مول البارون الدور العاشر شقه 1</v>
      </c>
      <c r="F1357" t="str">
        <f>'[2]بيانات العملاء'!I1358</f>
        <v/>
      </c>
      <c r="G1357">
        <f>'[2]بيانات العملاء'!J1358</f>
        <v>1356</v>
      </c>
      <c r="H1357">
        <f>'[2]بيانات العملاء'!K1358</f>
        <v>0</v>
      </c>
      <c r="I1357" t="str">
        <f>'[2]بيانات العملاء'!L1358</f>
        <v>كاش</v>
      </c>
      <c r="J1357" t="str">
        <f>'[2]بيانات العملاء'!M1358</f>
        <v>امر توريد</v>
      </c>
      <c r="K1357">
        <f>'[2]بيانات العملاء'!N1358</f>
        <v>0</v>
      </c>
      <c r="L1357">
        <f>'[2]بيانات العملاء'!O1358</f>
        <v>0</v>
      </c>
      <c r="M1357">
        <f>'[2]بيانات العملاء'!P1358</f>
        <v>0</v>
      </c>
      <c r="N1357">
        <f>'[2]بيانات العملاء'!Q1358</f>
        <v>0</v>
      </c>
      <c r="O1357">
        <f>'[2]بيانات العملاء'!R1358</f>
        <v>0</v>
      </c>
    </row>
    <row r="1358" spans="1:15" hidden="1" x14ac:dyDescent="0.25">
      <c r="A1358" t="str">
        <f>'[2]بيانات العملاء'!D1359</f>
        <v>ا\مريم</v>
      </c>
      <c r="B1358" t="str">
        <f>'[2]بيانات العملاء'!E1359</f>
        <v>عملاء اونلاين</v>
      </c>
      <c r="C1358" t="str">
        <f>'[2]بيانات العملاء'!F1359</f>
        <v>الجيزه</v>
      </c>
      <c r="D1358" t="str">
        <f>'[2]بيانات العملاء'!G1359</f>
        <v>6اكتوبر</v>
      </c>
      <c r="E1358" t="str">
        <f>'[2]بيانات العملاء'!H1359</f>
        <v>6اكتوبر مشروع 164التعاونيات عماره 56 شقه 11الدور الثالث</v>
      </c>
      <c r="F1358" t="str">
        <f>'[2]بيانات العملاء'!I1359</f>
        <v/>
      </c>
      <c r="G1358">
        <f>'[2]بيانات العملاء'!J1359</f>
        <v>1357</v>
      </c>
      <c r="H1358">
        <f>'[2]بيانات العملاء'!K1359</f>
        <v>0</v>
      </c>
      <c r="I1358" t="str">
        <f>'[2]بيانات العملاء'!L1359</f>
        <v>كاش</v>
      </c>
      <c r="J1358" t="str">
        <f>'[2]بيانات العملاء'!M1359</f>
        <v>امر توريد</v>
      </c>
      <c r="K1358">
        <f>'[2]بيانات العملاء'!N1359</f>
        <v>0</v>
      </c>
      <c r="L1358">
        <f>'[2]بيانات العملاء'!O1359</f>
        <v>0</v>
      </c>
      <c r="M1358">
        <f>'[2]بيانات العملاء'!P1359</f>
        <v>0</v>
      </c>
      <c r="N1358">
        <f>'[2]بيانات العملاء'!Q1359</f>
        <v>0</v>
      </c>
      <c r="O1358">
        <f>'[2]بيانات العملاء'!R1359</f>
        <v>0</v>
      </c>
    </row>
    <row r="1359" spans="1:15" hidden="1" x14ac:dyDescent="0.25">
      <c r="A1359" t="str">
        <f>'[2]بيانات العملاء'!D1360</f>
        <v>ا\حنان وجيه حسن</v>
      </c>
      <c r="B1359" t="str">
        <f>'[2]بيانات العملاء'!E1360</f>
        <v>عملاء اونلاين</v>
      </c>
      <c r="C1359" t="str">
        <f>'[2]بيانات العملاء'!F1360</f>
        <v xml:space="preserve">القاهره </v>
      </c>
      <c r="D1359" t="str">
        <f>'[2]بيانات العملاء'!G1360</f>
        <v>حدائق القبة</v>
      </c>
      <c r="E1359" t="str">
        <f>'[2]بيانات العملاء'!H1360</f>
        <v xml:space="preserve">  104شارع ابن سندر سراي القبه بعد مركز شباب سراي القبه الدور 8 شقه 7 فوق قهوه السمسميه</v>
      </c>
      <c r="F1359" t="str">
        <f>'[2]بيانات العملاء'!I1360</f>
        <v/>
      </c>
      <c r="G1359">
        <f>'[2]بيانات العملاء'!J1360</f>
        <v>1358</v>
      </c>
      <c r="H1359">
        <f>'[2]بيانات العملاء'!K1360</f>
        <v>0</v>
      </c>
      <c r="I1359" t="str">
        <f>'[2]بيانات العملاء'!L1360</f>
        <v>كاش</v>
      </c>
      <c r="J1359" t="str">
        <f>'[2]بيانات العملاء'!M1360</f>
        <v>امر توريد</v>
      </c>
      <c r="K1359">
        <f>'[2]بيانات العملاء'!N1360</f>
        <v>0</v>
      </c>
      <c r="L1359">
        <f>'[2]بيانات العملاء'!O1360</f>
        <v>0</v>
      </c>
      <c r="M1359">
        <f>'[2]بيانات العملاء'!P1360</f>
        <v>0</v>
      </c>
      <c r="N1359">
        <f>'[2]بيانات العملاء'!Q1360</f>
        <v>0</v>
      </c>
      <c r="O1359">
        <f>'[2]بيانات العملاء'!R1360</f>
        <v>0</v>
      </c>
    </row>
    <row r="1360" spans="1:15" hidden="1" x14ac:dyDescent="0.25">
      <c r="A1360" t="str">
        <f>'[2]بيانات العملاء'!D1361</f>
        <v>ا\ايمان هشام</v>
      </c>
      <c r="B1360" t="str">
        <f>'[2]بيانات العملاء'!E1361</f>
        <v>عملاء اونلاين</v>
      </c>
      <c r="C1360" t="str">
        <f>'[2]بيانات العملاء'!F1361</f>
        <v>القاهره</v>
      </c>
      <c r="D1360" t="str">
        <f>'[2]بيانات العملاء'!G1361</f>
        <v>المطريه</v>
      </c>
      <c r="E1360" t="str">
        <f>'[2]بيانات العملاء'!H1361</f>
        <v>7امين شوقي من متحف المطريه النعام القاهره عماره عباد الرحمن الدور الثالث شقه 8</v>
      </c>
      <c r="F1360" t="str">
        <f>'[2]بيانات العملاء'!I1361</f>
        <v/>
      </c>
      <c r="G1360">
        <f>'[2]بيانات العملاء'!J1361</f>
        <v>1359</v>
      </c>
      <c r="H1360">
        <f>'[2]بيانات العملاء'!K1361</f>
        <v>0</v>
      </c>
      <c r="I1360" t="str">
        <f>'[2]بيانات العملاء'!L1361</f>
        <v>كاش</v>
      </c>
      <c r="J1360" t="str">
        <f>'[2]بيانات العملاء'!M1361</f>
        <v>امر توريد</v>
      </c>
      <c r="K1360">
        <f>'[2]بيانات العملاء'!N1361</f>
        <v>0</v>
      </c>
      <c r="L1360">
        <f>'[2]بيانات العملاء'!O1361</f>
        <v>0</v>
      </c>
      <c r="M1360">
        <f>'[2]بيانات العملاء'!P1361</f>
        <v>0</v>
      </c>
      <c r="N1360">
        <f>'[2]بيانات العملاء'!Q1361</f>
        <v>0</v>
      </c>
      <c r="O1360">
        <f>'[2]بيانات العملاء'!R1361</f>
        <v>0</v>
      </c>
    </row>
    <row r="1361" spans="1:15" hidden="1" x14ac:dyDescent="0.25">
      <c r="A1361" t="str">
        <f>'[2]بيانات العملاء'!D1362</f>
        <v xml:space="preserve">ا\رحاب محمد </v>
      </c>
      <c r="B1361" t="str">
        <f>'[2]بيانات العملاء'!E1362</f>
        <v>عملاء اونلاين</v>
      </c>
      <c r="C1361" t="str">
        <f>'[2]بيانات العملاء'!F1362</f>
        <v>القاهره</v>
      </c>
      <c r="D1361" t="str">
        <f>'[2]بيانات العملاء'!G1362</f>
        <v>القصر العيني</v>
      </c>
      <c r="E1361" t="str">
        <f>'[2]بيانات العملاء'!H1362</f>
        <v>22ا صفيه زغلول من القصر العيني الدور الرابع شقه 15 ع ناصيه وزاره التموين</v>
      </c>
      <c r="F1361" t="str">
        <f>'[2]بيانات العملاء'!I1362</f>
        <v/>
      </c>
      <c r="G1361">
        <f>'[2]بيانات العملاء'!J1362</f>
        <v>1360</v>
      </c>
      <c r="H1361">
        <f>'[2]بيانات العملاء'!K1362</f>
        <v>0</v>
      </c>
      <c r="I1361" t="str">
        <f>'[2]بيانات العملاء'!L1362</f>
        <v>كاش</v>
      </c>
      <c r="J1361" t="str">
        <f>'[2]بيانات العملاء'!M1362</f>
        <v>امر توريد</v>
      </c>
      <c r="K1361">
        <f>'[2]بيانات العملاء'!N1362</f>
        <v>0</v>
      </c>
      <c r="L1361">
        <f>'[2]بيانات العملاء'!O1362</f>
        <v>0</v>
      </c>
      <c r="M1361">
        <f>'[2]بيانات العملاء'!P1362</f>
        <v>0</v>
      </c>
      <c r="N1361">
        <f>'[2]بيانات العملاء'!Q1362</f>
        <v>0</v>
      </c>
      <c r="O1361">
        <f>'[2]بيانات العملاء'!R1362</f>
        <v>0</v>
      </c>
    </row>
    <row r="1362" spans="1:15" hidden="1" x14ac:dyDescent="0.25">
      <c r="A1362" t="str">
        <f>'[2]بيانات العملاء'!D1363</f>
        <v xml:space="preserve">ا\فاطمه إبراهيم </v>
      </c>
      <c r="B1362" t="str">
        <f>'[2]بيانات العملاء'!E1363</f>
        <v>عملاء اونلاين</v>
      </c>
      <c r="C1362" t="str">
        <f>'[2]بيانات العملاء'!F1363</f>
        <v>القاهره</v>
      </c>
      <c r="D1362" t="str">
        <f>'[2]بيانات العملاء'!G1363</f>
        <v>عين شمس</v>
      </c>
      <c r="E1362" t="str">
        <f>'[2]بيانات العملاء'!H1363</f>
        <v>11بسيوني الجمعه ش عين شمس خلف مدرسه الشمس الدور الثاني شقه 2</v>
      </c>
      <c r="F1362" t="str">
        <f>'[2]بيانات العملاء'!I1363</f>
        <v/>
      </c>
      <c r="G1362">
        <f>'[2]بيانات العملاء'!J1363</f>
        <v>1361</v>
      </c>
      <c r="H1362">
        <f>'[2]بيانات العملاء'!K1363</f>
        <v>0</v>
      </c>
      <c r="I1362" t="str">
        <f>'[2]بيانات العملاء'!L1363</f>
        <v>كاش</v>
      </c>
      <c r="J1362" t="str">
        <f>'[2]بيانات العملاء'!M1363</f>
        <v>امر توريد</v>
      </c>
      <c r="K1362">
        <f>'[2]بيانات العملاء'!N1363</f>
        <v>0</v>
      </c>
      <c r="L1362">
        <f>'[2]بيانات العملاء'!O1363</f>
        <v>0</v>
      </c>
      <c r="M1362">
        <f>'[2]بيانات العملاء'!P1363</f>
        <v>0</v>
      </c>
      <c r="N1362">
        <f>'[2]بيانات العملاء'!Q1363</f>
        <v>0</v>
      </c>
      <c r="O1362">
        <f>'[2]بيانات العملاء'!R1363</f>
        <v>0</v>
      </c>
    </row>
    <row r="1363" spans="1:15" hidden="1" x14ac:dyDescent="0.25">
      <c r="A1363" t="str">
        <f>'[2]بيانات العملاء'!D1364</f>
        <v>ا\عمرو حسن</v>
      </c>
      <c r="B1363" t="str">
        <f>'[2]بيانات العملاء'!E1364</f>
        <v>عملاء اونلاين</v>
      </c>
      <c r="C1363" t="str">
        <f>'[2]بيانات العملاء'!F1364</f>
        <v>القاهره</v>
      </c>
      <c r="D1363" t="str">
        <f>'[2]بيانات العملاء'!G1364</f>
        <v>ابراج النصر</v>
      </c>
      <c r="E1363" t="str">
        <f>'[2]بيانات العملاء'!H1364</f>
        <v xml:space="preserve">2ابراج النصر قسم النصر ايليت </v>
      </c>
      <c r="F1363" t="str">
        <f>'[2]بيانات العملاء'!I1364</f>
        <v/>
      </c>
      <c r="G1363">
        <f>'[2]بيانات العملاء'!J1364</f>
        <v>1362</v>
      </c>
      <c r="H1363">
        <f>'[2]بيانات العملاء'!K1364</f>
        <v>0</v>
      </c>
      <c r="I1363" t="str">
        <f>'[2]بيانات العملاء'!L1364</f>
        <v>كاش</v>
      </c>
      <c r="J1363" t="str">
        <f>'[2]بيانات العملاء'!M1364</f>
        <v>امر توريد</v>
      </c>
      <c r="K1363">
        <f>'[2]بيانات العملاء'!N1364</f>
        <v>0</v>
      </c>
      <c r="L1363">
        <f>'[2]بيانات العملاء'!O1364</f>
        <v>0</v>
      </c>
      <c r="M1363">
        <f>'[2]بيانات العملاء'!P1364</f>
        <v>0</v>
      </c>
      <c r="N1363">
        <f>'[2]بيانات العملاء'!Q1364</f>
        <v>0</v>
      </c>
      <c r="O1363">
        <f>'[2]بيانات العملاء'!R1364</f>
        <v>0</v>
      </c>
    </row>
    <row r="1364" spans="1:15" hidden="1" x14ac:dyDescent="0.25">
      <c r="A1364" t="str">
        <f>'[2]بيانات العملاء'!D1365</f>
        <v xml:space="preserve">بيبي كارت </v>
      </c>
      <c r="B1364" t="str">
        <f>'[2]بيانات العملاء'!E1365</f>
        <v>عملاء اونلاين</v>
      </c>
      <c r="C1364" t="str">
        <f>'[2]بيانات العملاء'!F1365</f>
        <v>القاهره</v>
      </c>
      <c r="D1364" t="str">
        <f>'[2]بيانات العملاء'!G1365</f>
        <v>مدينة نصر</v>
      </c>
      <c r="E1364" t="str">
        <f>'[2]بيانات العملاء'!H1365</f>
        <v>111ب شارع فريد سميكه امام الكليه الحربيه الدور الثالث</v>
      </c>
      <c r="F1364" t="str">
        <f>'[2]بيانات العملاء'!I1365</f>
        <v/>
      </c>
      <c r="G1364">
        <f>'[2]بيانات العملاء'!J1365</f>
        <v>1363</v>
      </c>
      <c r="H1364">
        <f>'[2]بيانات العملاء'!K1365</f>
        <v>0</v>
      </c>
      <c r="I1364" t="str">
        <f>'[2]بيانات العملاء'!L1365</f>
        <v>كاش</v>
      </c>
      <c r="J1364" t="str">
        <f>'[2]بيانات العملاء'!M1365</f>
        <v>امر توريد</v>
      </c>
      <c r="K1364">
        <f>'[2]بيانات العملاء'!N1365</f>
        <v>0</v>
      </c>
      <c r="L1364">
        <f>'[2]بيانات العملاء'!O1365</f>
        <v>0</v>
      </c>
      <c r="M1364">
        <f>'[2]بيانات العملاء'!P1365</f>
        <v>0</v>
      </c>
      <c r="N1364">
        <f>'[2]بيانات العملاء'!Q1365</f>
        <v>0</v>
      </c>
      <c r="O1364">
        <f>'[2]بيانات العملاء'!R1365</f>
        <v>0</v>
      </c>
    </row>
    <row r="1365" spans="1:15" hidden="1" x14ac:dyDescent="0.25">
      <c r="A1365" t="str">
        <f>'[2]بيانات العملاء'!D1366</f>
        <v xml:space="preserve">ا\اسماء فهمي </v>
      </c>
      <c r="B1365" t="str">
        <f>'[2]بيانات العملاء'!E1366</f>
        <v>عملاء اونلاين</v>
      </c>
      <c r="C1365" t="str">
        <f>'[2]بيانات العملاء'!F1366</f>
        <v xml:space="preserve">الجيزه </v>
      </c>
      <c r="D1365" t="str">
        <f>'[2]بيانات العملاء'!G1366</f>
        <v>6اكتوبر</v>
      </c>
      <c r="E1365" t="str">
        <f>'[2]بيانات العملاء'!H1366</f>
        <v>6اكتوبر عزب سوميد المجاوره 10مجمع البنوك شارع المستشار عدلي منصور فيلا 8</v>
      </c>
      <c r="F1365" t="str">
        <f>'[2]بيانات العملاء'!I1366</f>
        <v/>
      </c>
      <c r="G1365">
        <f>'[2]بيانات العملاء'!J1366</f>
        <v>1364</v>
      </c>
      <c r="H1365">
        <f>'[2]بيانات العملاء'!K1366</f>
        <v>0</v>
      </c>
      <c r="I1365" t="str">
        <f>'[2]بيانات العملاء'!L1366</f>
        <v>كاش</v>
      </c>
      <c r="J1365" t="str">
        <f>'[2]بيانات العملاء'!M1366</f>
        <v>امر توريد</v>
      </c>
      <c r="K1365">
        <f>'[2]بيانات العملاء'!N1366</f>
        <v>0</v>
      </c>
      <c r="L1365">
        <f>'[2]بيانات العملاء'!O1366</f>
        <v>0</v>
      </c>
      <c r="M1365">
        <f>'[2]بيانات العملاء'!P1366</f>
        <v>0</v>
      </c>
      <c r="N1365">
        <f>'[2]بيانات العملاء'!Q1366</f>
        <v>0</v>
      </c>
      <c r="O1365">
        <f>'[2]بيانات العملاء'!R1366</f>
        <v>0</v>
      </c>
    </row>
    <row r="1366" spans="1:15" hidden="1" x14ac:dyDescent="0.25">
      <c r="A1366" t="str">
        <f>'[2]بيانات العملاء'!D1367</f>
        <v xml:space="preserve">ا\رباب </v>
      </c>
      <c r="B1366" t="str">
        <f>'[2]بيانات العملاء'!E1367</f>
        <v>عملاء اونلاين</v>
      </c>
      <c r="C1366" t="str">
        <f>'[2]بيانات العملاء'!F1367</f>
        <v xml:space="preserve">القاهره </v>
      </c>
      <c r="D1366" t="str">
        <f>'[2]بيانات العملاء'!G1367</f>
        <v>حدائق القبة</v>
      </c>
      <c r="E1366" t="str">
        <f>'[2]بيانات العملاء'!H1367</f>
        <v>12ش عبد المقصود عزام من ش الحلو حدائق القبه</v>
      </c>
      <c r="F1366" t="str">
        <f>'[2]بيانات العملاء'!I1367</f>
        <v/>
      </c>
      <c r="G1366">
        <f>'[2]بيانات العملاء'!J1367</f>
        <v>1365</v>
      </c>
      <c r="H1366">
        <f>'[2]بيانات العملاء'!K1367</f>
        <v>0</v>
      </c>
      <c r="I1366" t="str">
        <f>'[2]بيانات العملاء'!L1367</f>
        <v>كاش</v>
      </c>
      <c r="J1366" t="str">
        <f>'[2]بيانات العملاء'!M1367</f>
        <v>امر توريد</v>
      </c>
      <c r="K1366">
        <f>'[2]بيانات العملاء'!N1367</f>
        <v>0</v>
      </c>
      <c r="L1366">
        <f>'[2]بيانات العملاء'!O1367</f>
        <v>0</v>
      </c>
      <c r="M1366">
        <f>'[2]بيانات العملاء'!P1367</f>
        <v>0</v>
      </c>
      <c r="N1366">
        <f>'[2]بيانات العملاء'!Q1367</f>
        <v>0</v>
      </c>
      <c r="O1366">
        <f>'[2]بيانات العملاء'!R1367</f>
        <v>0</v>
      </c>
    </row>
    <row r="1367" spans="1:15" hidden="1" x14ac:dyDescent="0.25">
      <c r="A1367" t="str">
        <f>'[2]بيانات العملاء'!D1368</f>
        <v xml:space="preserve">ا\ساره </v>
      </c>
      <c r="B1367" t="str">
        <f>'[2]بيانات العملاء'!E1368</f>
        <v>عملاء اونلاين</v>
      </c>
      <c r="C1367" t="str">
        <f>'[2]بيانات العملاء'!F1368</f>
        <v>الجيزة</v>
      </c>
      <c r="D1367" t="str">
        <f>'[2]بيانات العملاء'!G1368</f>
        <v>الواراق</v>
      </c>
      <c r="E1367" t="str">
        <f>'[2]بيانات العملاء'!H1368</f>
        <v>الوراق</v>
      </c>
      <c r="F1367" t="str">
        <f>'[2]بيانات العملاء'!I1368</f>
        <v>01094567535</v>
      </c>
      <c r="G1367">
        <f>'[2]بيانات العملاء'!J1368</f>
        <v>1366</v>
      </c>
      <c r="H1367">
        <f>'[2]بيانات العملاء'!K1368</f>
        <v>0</v>
      </c>
      <c r="I1367" t="str">
        <f>'[2]بيانات العملاء'!L1368</f>
        <v>كاش</v>
      </c>
      <c r="J1367" t="str">
        <f>'[2]بيانات العملاء'!M1368</f>
        <v>امر توريد</v>
      </c>
      <c r="K1367">
        <f>'[2]بيانات العملاء'!N1368</f>
        <v>0</v>
      </c>
      <c r="L1367">
        <f>'[2]بيانات العملاء'!O1368</f>
        <v>0</v>
      </c>
      <c r="M1367">
        <f>'[2]بيانات العملاء'!P1368</f>
        <v>0</v>
      </c>
      <c r="N1367">
        <f>'[2]بيانات العملاء'!Q1368</f>
        <v>0</v>
      </c>
      <c r="O1367">
        <f>'[2]بيانات العملاء'!R1368</f>
        <v>0</v>
      </c>
    </row>
    <row r="1368" spans="1:15" hidden="1" x14ac:dyDescent="0.25">
      <c r="A1368" t="str">
        <f>'[2]بيانات العملاء'!D1369</f>
        <v>ا/كرار -العراق</v>
      </c>
      <c r="B1368" t="str">
        <f>'[2]بيانات العملاء'!E1369</f>
        <v>عملاء اونلاين</v>
      </c>
      <c r="C1368" t="str">
        <f>'[2]بيانات العملاء'!F1369</f>
        <v>القاهره</v>
      </c>
      <c r="D1368" t="str">
        <f>'[2]بيانات العملاء'!G1369</f>
        <v>مدينه نصر</v>
      </c>
      <c r="E1368" t="str">
        <f>'[2]بيانات العملاء'!H1369</f>
        <v>3ش نجيب محفوظ من عباس العقاد الدور 10علي اليمين</v>
      </c>
      <c r="F1368" t="str">
        <f>'[2]بيانات العملاء'!I1369</f>
        <v>01022481230</v>
      </c>
      <c r="G1368">
        <f>'[2]بيانات العملاء'!J1369</f>
        <v>1367</v>
      </c>
      <c r="H1368">
        <f>'[2]بيانات العملاء'!K1369</f>
        <v>0</v>
      </c>
      <c r="I1368" t="str">
        <f>'[2]بيانات العملاء'!L1369</f>
        <v>كاش</v>
      </c>
      <c r="J1368" t="str">
        <f>'[2]بيانات العملاء'!M1369</f>
        <v>امر توريد</v>
      </c>
      <c r="K1368">
        <f>'[2]بيانات العملاء'!N1369</f>
        <v>0</v>
      </c>
      <c r="L1368">
        <f>'[2]بيانات العملاء'!O1369</f>
        <v>0</v>
      </c>
      <c r="M1368">
        <f>'[2]بيانات العملاء'!P1369</f>
        <v>0</v>
      </c>
      <c r="N1368">
        <f>'[2]بيانات العملاء'!Q1369</f>
        <v>0</v>
      </c>
      <c r="O1368">
        <f>'[2]بيانات العملاء'!R1369</f>
        <v>0</v>
      </c>
    </row>
    <row r="1369" spans="1:15" hidden="1" x14ac:dyDescent="0.25">
      <c r="A1369" t="str">
        <f>'[2]بيانات العملاء'!D1370</f>
        <v xml:space="preserve">ا\ سهيله </v>
      </c>
      <c r="B1369" t="str">
        <f>'[2]بيانات العملاء'!E1370</f>
        <v>عملاء اونلاين</v>
      </c>
      <c r="C1369" t="str">
        <f>'[2]بيانات العملاء'!F1370</f>
        <v xml:space="preserve">الجيزه </v>
      </c>
      <c r="D1369" t="str">
        <f>'[2]بيانات العملاء'!G1370</f>
        <v>6اكتوبر</v>
      </c>
      <c r="E1369" t="str">
        <f>'[2]بيانات العملاء'!H1370</f>
        <v>6اكتوبر التوسعات الشماليه مشروع جاردينيا الشمس المرحله الثالث بلوك 10عماره 13 الدور 1 شقه 4</v>
      </c>
      <c r="F1369" t="str">
        <f>'[2]بيانات العملاء'!I1370</f>
        <v>01094982595</v>
      </c>
      <c r="G1369">
        <f>'[2]بيانات العملاء'!J1370</f>
        <v>1368</v>
      </c>
      <c r="H1369">
        <f>'[2]بيانات العملاء'!K1370</f>
        <v>0</v>
      </c>
      <c r="I1369" t="str">
        <f>'[2]بيانات العملاء'!L1370</f>
        <v>كاش</v>
      </c>
      <c r="J1369" t="str">
        <f>'[2]بيانات العملاء'!M1370</f>
        <v>امر توريد</v>
      </c>
      <c r="K1369">
        <f>'[2]بيانات العملاء'!N1370</f>
        <v>0</v>
      </c>
      <c r="L1369">
        <f>'[2]بيانات العملاء'!O1370</f>
        <v>0</v>
      </c>
      <c r="M1369">
        <f>'[2]بيانات العملاء'!P1370</f>
        <v>0</v>
      </c>
      <c r="N1369">
        <f>'[2]بيانات العملاء'!Q1370</f>
        <v>0</v>
      </c>
      <c r="O1369">
        <f>'[2]بيانات العملاء'!R1370</f>
        <v>0</v>
      </c>
    </row>
    <row r="1370" spans="1:15" hidden="1" x14ac:dyDescent="0.25">
      <c r="A1370" t="str">
        <f>'[2]بيانات العملاء'!D1371</f>
        <v xml:space="preserve">ا\مارينا مجدي ميلاد </v>
      </c>
      <c r="B1370" t="str">
        <f>'[2]بيانات العملاء'!E1371</f>
        <v>عملاء اونلاين</v>
      </c>
      <c r="C1370" t="str">
        <f>'[2]بيانات العملاء'!F1371</f>
        <v xml:space="preserve">الجيزه </v>
      </c>
      <c r="D1370" t="str">
        <f>'[2]بيانات العملاء'!G1371</f>
        <v>الشيخ زايد</v>
      </c>
      <c r="E1370" t="str">
        <f>'[2]بيانات العملاء'!H1371</f>
        <v>الشيخ زايد الحي الثامن مجاوره 3 فيلا 147 الدور الاول</v>
      </c>
      <c r="F1370" t="str">
        <f>'[2]بيانات العملاء'!I1371</f>
        <v>01093038319</v>
      </c>
      <c r="G1370">
        <f>'[2]بيانات العملاء'!J1371</f>
        <v>1369</v>
      </c>
      <c r="H1370">
        <f>'[2]بيانات العملاء'!K1371</f>
        <v>0</v>
      </c>
      <c r="I1370" t="str">
        <f>'[2]بيانات العملاء'!L1371</f>
        <v>كاش</v>
      </c>
      <c r="J1370" t="str">
        <f>'[2]بيانات العملاء'!M1371</f>
        <v>امر توريد</v>
      </c>
      <c r="K1370">
        <f>'[2]بيانات العملاء'!N1371</f>
        <v>0</v>
      </c>
      <c r="L1370">
        <f>'[2]بيانات العملاء'!O1371</f>
        <v>0</v>
      </c>
      <c r="M1370">
        <f>'[2]بيانات العملاء'!P1371</f>
        <v>0</v>
      </c>
      <c r="N1370">
        <f>'[2]بيانات العملاء'!Q1371</f>
        <v>0</v>
      </c>
      <c r="O1370">
        <f>'[2]بيانات العملاء'!R1371</f>
        <v>0</v>
      </c>
    </row>
    <row r="1371" spans="1:15" hidden="1" x14ac:dyDescent="0.25">
      <c r="A1371" t="str">
        <f>'[2]بيانات العملاء'!D1372</f>
        <v xml:space="preserve">ا\سمر عصام </v>
      </c>
      <c r="B1371" t="str">
        <f>'[2]بيانات العملاء'!E1372</f>
        <v>عملاء اونلاين</v>
      </c>
      <c r="C1371" t="str">
        <f>'[2]بيانات العملاء'!F1372</f>
        <v>القاهره</v>
      </c>
      <c r="D1371" t="str">
        <f>'[2]بيانات العملاء'!G1372</f>
        <v>المعادي</v>
      </c>
      <c r="E1371" t="str">
        <f>'[2]بيانات العملاء'!H1372</f>
        <v>5جنات المعادي بينشو المرحله التانيه امام مرور المعادي -فوق صيدليه جوزيف نعيم</v>
      </c>
      <c r="F1371" t="str">
        <f>'[2]بيانات العملاء'!I1372</f>
        <v>01005322430</v>
      </c>
      <c r="G1371">
        <f>'[2]بيانات العملاء'!J1372</f>
        <v>1370</v>
      </c>
      <c r="H1371">
        <f>'[2]بيانات العملاء'!K1372</f>
        <v>0</v>
      </c>
      <c r="I1371" t="str">
        <f>'[2]بيانات العملاء'!L1372</f>
        <v>كاش</v>
      </c>
      <c r="J1371" t="str">
        <f>'[2]بيانات العملاء'!M1372</f>
        <v>امر توريد</v>
      </c>
      <c r="K1371">
        <f>'[2]بيانات العملاء'!N1372</f>
        <v>0</v>
      </c>
      <c r="L1371">
        <f>'[2]بيانات العملاء'!O1372</f>
        <v>0</v>
      </c>
      <c r="M1371">
        <f>'[2]بيانات العملاء'!P1372</f>
        <v>0</v>
      </c>
      <c r="N1371">
        <f>'[2]بيانات العملاء'!Q1372</f>
        <v>0</v>
      </c>
      <c r="O1371">
        <f>'[2]بيانات العملاء'!R1372</f>
        <v>0</v>
      </c>
    </row>
    <row r="1372" spans="1:15" hidden="1" x14ac:dyDescent="0.25">
      <c r="A1372" t="str">
        <f>'[2]بيانات العملاء'!D1373</f>
        <v xml:space="preserve">ا\ريهام بدر </v>
      </c>
      <c r="B1372" t="str">
        <f>'[2]بيانات العملاء'!E1373</f>
        <v>عملاء اونلاين</v>
      </c>
      <c r="C1372" t="str">
        <f>'[2]بيانات العملاء'!F1373</f>
        <v>القاهره</v>
      </c>
      <c r="D1372" t="str">
        <f>'[2]بيانات العملاء'!G1373</f>
        <v>الرحاب</v>
      </c>
      <c r="E1372" t="str">
        <f>'[2]بيانات العملاء'!H1373</f>
        <v>الرحاب 2مجموعه 123 عماره 43شقه 33الدور الثالث</v>
      </c>
      <c r="F1372" t="str">
        <f>'[2]بيانات العملاء'!I1373</f>
        <v>01222904303</v>
      </c>
      <c r="G1372">
        <f>'[2]بيانات العملاء'!J1373</f>
        <v>1371</v>
      </c>
      <c r="H1372">
        <f>'[2]بيانات العملاء'!K1373</f>
        <v>0</v>
      </c>
      <c r="I1372" t="str">
        <f>'[2]بيانات العملاء'!L1373</f>
        <v>كاش</v>
      </c>
      <c r="J1372" t="str">
        <f>'[2]بيانات العملاء'!M1373</f>
        <v>امر توريد</v>
      </c>
      <c r="K1372">
        <f>'[2]بيانات العملاء'!N1373</f>
        <v>0</v>
      </c>
      <c r="L1372">
        <f>'[2]بيانات العملاء'!O1373</f>
        <v>0</v>
      </c>
      <c r="M1372">
        <f>'[2]بيانات العملاء'!P1373</f>
        <v>0</v>
      </c>
      <c r="N1372">
        <f>'[2]بيانات العملاء'!Q1373</f>
        <v>0</v>
      </c>
      <c r="O1372">
        <f>'[2]بيانات العملاء'!R1373</f>
        <v>0</v>
      </c>
    </row>
    <row r="1373" spans="1:15" hidden="1" x14ac:dyDescent="0.25">
      <c r="A1373" t="str">
        <f>'[2]بيانات العملاء'!D1374</f>
        <v xml:space="preserve">ا/ايه محسن </v>
      </c>
      <c r="B1373" t="str">
        <f>'[2]بيانات العملاء'!E1374</f>
        <v>عملاء اونلاين</v>
      </c>
      <c r="C1373" t="str">
        <f>'[2]بيانات العملاء'!F1374</f>
        <v>القاهره</v>
      </c>
      <c r="D1373" t="str">
        <f>'[2]بيانات العملاء'!G1374</f>
        <v>العبور</v>
      </c>
      <c r="E1373" t="str">
        <f>'[2]بيانات العملاء'!H1374</f>
        <v>17شارع ابو بكر الصديق الحي السادس بلوك 14075مدينه العبور</v>
      </c>
      <c r="F1373" t="str">
        <f>'[2]بيانات العملاء'!I1374</f>
        <v/>
      </c>
      <c r="G1373">
        <f>'[2]بيانات العملاء'!J1374</f>
        <v>1372</v>
      </c>
      <c r="H1373">
        <f>'[2]بيانات العملاء'!K1374</f>
        <v>0</v>
      </c>
      <c r="I1373" t="str">
        <f>'[2]بيانات العملاء'!L1374</f>
        <v>كاش</v>
      </c>
      <c r="J1373" t="str">
        <f>'[2]بيانات العملاء'!M1374</f>
        <v>امر توريد</v>
      </c>
      <c r="K1373">
        <f>'[2]بيانات العملاء'!N1374</f>
        <v>0</v>
      </c>
      <c r="L1373">
        <f>'[2]بيانات العملاء'!O1374</f>
        <v>0</v>
      </c>
      <c r="M1373">
        <f>'[2]بيانات العملاء'!P1374</f>
        <v>0</v>
      </c>
      <c r="N1373">
        <f>'[2]بيانات العملاء'!Q1374</f>
        <v>0</v>
      </c>
      <c r="O1373">
        <f>'[2]بيانات العملاء'!R1374</f>
        <v>0</v>
      </c>
    </row>
    <row r="1374" spans="1:15" hidden="1" x14ac:dyDescent="0.25">
      <c r="A1374" t="str">
        <f>'[2]بيانات العملاء'!D1375</f>
        <v>ا/ايه عبد الرازق</v>
      </c>
      <c r="B1374" t="str">
        <f>'[2]بيانات العملاء'!E1375</f>
        <v>عملاء اونلاين</v>
      </c>
      <c r="C1374" t="str">
        <f>'[2]بيانات العملاء'!F1375</f>
        <v>القليوبية</v>
      </c>
      <c r="D1374" t="str">
        <f>'[2]بيانات العملاء'!G1375</f>
        <v>السلام</v>
      </c>
      <c r="E1374" t="str">
        <f>'[2]بيانات العملاء'!H1375</f>
        <v xml:space="preserve">شارع الجامعه امام بوابه جامعه السويس جانب كافيه كوكب الشرق السلام اول </v>
      </c>
      <c r="F1374" t="str">
        <f>'[2]بيانات العملاء'!I1375</f>
        <v/>
      </c>
      <c r="G1374">
        <f>'[2]بيانات العملاء'!J1375</f>
        <v>1373</v>
      </c>
      <c r="H1374">
        <f>'[2]بيانات العملاء'!K1375</f>
        <v>0</v>
      </c>
      <c r="I1374" t="str">
        <f>'[2]بيانات العملاء'!L1375</f>
        <v>كاش</v>
      </c>
      <c r="J1374" t="str">
        <f>'[2]بيانات العملاء'!M1375</f>
        <v>امر توريد</v>
      </c>
      <c r="K1374">
        <f>'[2]بيانات العملاء'!N1375</f>
        <v>0</v>
      </c>
      <c r="L1374">
        <f>'[2]بيانات العملاء'!O1375</f>
        <v>0</v>
      </c>
      <c r="M1374">
        <f>'[2]بيانات العملاء'!P1375</f>
        <v>0</v>
      </c>
      <c r="N1374">
        <f>'[2]بيانات العملاء'!Q1375</f>
        <v>0</v>
      </c>
      <c r="O1374">
        <f>'[2]بيانات العملاء'!R1375</f>
        <v>0</v>
      </c>
    </row>
    <row r="1375" spans="1:15" hidden="1" x14ac:dyDescent="0.25">
      <c r="A1375" t="str">
        <f>'[2]بيانات العملاء'!D1376</f>
        <v>ا/محمد</v>
      </c>
      <c r="B1375" t="str">
        <f>'[2]بيانات العملاء'!E1376</f>
        <v>عملاء اونلاين</v>
      </c>
      <c r="C1375" t="str">
        <f>'[2]بيانات العملاء'!F1376</f>
        <v>الجيزه</v>
      </c>
      <c r="D1375" t="str">
        <f>'[2]بيانات العملاء'!G1376</f>
        <v xml:space="preserve">حدائق الاهرام </v>
      </c>
      <c r="E1375" t="str">
        <f>'[2]بيانات العملاء'!H1376</f>
        <v>351ن البوابه الرابعه حدائق الاهرام</v>
      </c>
      <c r="F1375" t="str">
        <f>'[2]بيانات العملاء'!I1376</f>
        <v>01063701696</v>
      </c>
      <c r="G1375">
        <f>'[2]بيانات العملاء'!J1376</f>
        <v>1374</v>
      </c>
      <c r="H1375">
        <f>'[2]بيانات العملاء'!K1376</f>
        <v>0</v>
      </c>
      <c r="I1375" t="str">
        <f>'[2]بيانات العملاء'!L1376</f>
        <v>كاش</v>
      </c>
      <c r="J1375" t="str">
        <f>'[2]بيانات العملاء'!M1376</f>
        <v>امر توريد</v>
      </c>
      <c r="K1375">
        <f>'[2]بيانات العملاء'!N1376</f>
        <v>0</v>
      </c>
      <c r="L1375">
        <f>'[2]بيانات العملاء'!O1376</f>
        <v>0</v>
      </c>
      <c r="M1375">
        <f>'[2]بيانات العملاء'!P1376</f>
        <v>0</v>
      </c>
      <c r="N1375">
        <f>'[2]بيانات العملاء'!Q1376</f>
        <v>0</v>
      </c>
      <c r="O1375">
        <f>'[2]بيانات العملاء'!R1376</f>
        <v>0</v>
      </c>
    </row>
    <row r="1376" spans="1:15" hidden="1" x14ac:dyDescent="0.25">
      <c r="A1376" t="str">
        <f>'[2]بيانات العملاء'!D1377</f>
        <v xml:space="preserve">ا/هاني احمد </v>
      </c>
      <c r="B1376" t="str">
        <f>'[2]بيانات العملاء'!E1377</f>
        <v>عملاء اونلاين</v>
      </c>
      <c r="C1376" t="str">
        <f>'[2]بيانات العملاء'!F1377</f>
        <v>الجيزه</v>
      </c>
      <c r="D1376">
        <f>'[2]بيانات العملاء'!G1377</f>
        <v>44110</v>
      </c>
      <c r="E1376" t="str">
        <f>'[2]بيانات العملاء'!H1377</f>
        <v>مدينه الفردوس فيلات الامن العام مدخل  رقم 2فيلا 286</v>
      </c>
      <c r="F1376" t="str">
        <f>'[2]بيانات العملاء'!I1377</f>
        <v>01017650036</v>
      </c>
      <c r="G1376">
        <f>'[2]بيانات العملاء'!J1377</f>
        <v>1375</v>
      </c>
      <c r="H1376">
        <f>'[2]بيانات العملاء'!K1377</f>
        <v>0</v>
      </c>
      <c r="I1376" t="str">
        <f>'[2]بيانات العملاء'!L1377</f>
        <v>كاش</v>
      </c>
      <c r="J1376" t="str">
        <f>'[2]بيانات العملاء'!M1377</f>
        <v>امر توريد</v>
      </c>
      <c r="K1376">
        <f>'[2]بيانات العملاء'!N1377</f>
        <v>0</v>
      </c>
      <c r="L1376">
        <f>'[2]بيانات العملاء'!O1377</f>
        <v>0</v>
      </c>
      <c r="M1376">
        <f>'[2]بيانات العملاء'!P1377</f>
        <v>0</v>
      </c>
      <c r="N1376">
        <f>'[2]بيانات العملاء'!Q1377</f>
        <v>0</v>
      </c>
      <c r="O1376">
        <f>'[2]بيانات العملاء'!R1377</f>
        <v>0</v>
      </c>
    </row>
    <row r="1377" spans="1:15" hidden="1" x14ac:dyDescent="0.25">
      <c r="A1377" t="str">
        <f>'[2]بيانات العملاء'!D1378</f>
        <v xml:space="preserve">ا/ساره خيري </v>
      </c>
      <c r="B1377" t="str">
        <f>'[2]بيانات العملاء'!E1378</f>
        <v>عملاء اونلاين</v>
      </c>
      <c r="C1377" t="str">
        <f>'[2]بيانات العملاء'!F1378</f>
        <v>القاهره</v>
      </c>
      <c r="D1377" t="str">
        <f>'[2]بيانات العملاء'!G1378</f>
        <v>مصر الجديده</v>
      </c>
      <c r="E1377" t="str">
        <f>'[2]بيانات العملاء'!H1378</f>
        <v xml:space="preserve">24عمارات خلف العبور -امام دار الهيئه الهندسيه -مصر الجديده </v>
      </c>
      <c r="F1377" t="str">
        <f>'[2]بيانات العملاء'!I1378</f>
        <v>01558575559</v>
      </c>
      <c r="G1377">
        <f>'[2]بيانات العملاء'!J1378</f>
        <v>1376</v>
      </c>
      <c r="H1377">
        <f>'[2]بيانات العملاء'!K1378</f>
        <v>0</v>
      </c>
      <c r="I1377" t="str">
        <f>'[2]بيانات العملاء'!L1378</f>
        <v>كاش</v>
      </c>
      <c r="J1377" t="str">
        <f>'[2]بيانات العملاء'!M1378</f>
        <v>امر توريد</v>
      </c>
      <c r="K1377">
        <f>'[2]بيانات العملاء'!N1378</f>
        <v>0</v>
      </c>
      <c r="L1377">
        <f>'[2]بيانات العملاء'!O1378</f>
        <v>0</v>
      </c>
      <c r="M1377">
        <f>'[2]بيانات العملاء'!P1378</f>
        <v>0</v>
      </c>
      <c r="N1377">
        <f>'[2]بيانات العملاء'!Q1378</f>
        <v>0</v>
      </c>
      <c r="O1377">
        <f>'[2]بيانات العملاء'!R1378</f>
        <v>0</v>
      </c>
    </row>
    <row r="1378" spans="1:15" hidden="1" x14ac:dyDescent="0.25">
      <c r="A1378" t="str">
        <f>'[2]بيانات العملاء'!D1379</f>
        <v xml:space="preserve">ا/رامز محمد كمال </v>
      </c>
      <c r="B1378" t="str">
        <f>'[2]بيانات العملاء'!E1379</f>
        <v>عملاء اونلاين</v>
      </c>
      <c r="C1378" t="str">
        <f>'[2]بيانات العملاء'!F1379</f>
        <v>الجيزة</v>
      </c>
      <c r="D1378" t="str">
        <f>'[2]بيانات العملاء'!G1379</f>
        <v xml:space="preserve">حدائق الاهرام </v>
      </c>
      <c r="E1378" t="str">
        <f>'[2]بيانات العملاء'!H1379</f>
        <v>65ن حدائق الاهرام -امام صيدليات الطوخي الدور الثالث شقه شمال السلم</v>
      </c>
      <c r="F1378" t="str">
        <f>'[2]بيانات العملاء'!I1379</f>
        <v>01011033067</v>
      </c>
      <c r="G1378">
        <f>'[2]بيانات العملاء'!J1379</f>
        <v>1377</v>
      </c>
      <c r="H1378">
        <f>'[2]بيانات العملاء'!K1379</f>
        <v>0</v>
      </c>
      <c r="I1378" t="str">
        <f>'[2]بيانات العملاء'!L1379</f>
        <v>كاش</v>
      </c>
      <c r="J1378" t="str">
        <f>'[2]بيانات العملاء'!M1379</f>
        <v>امر توريد</v>
      </c>
      <c r="K1378">
        <f>'[2]بيانات العملاء'!N1379</f>
        <v>0</v>
      </c>
      <c r="L1378">
        <f>'[2]بيانات العملاء'!O1379</f>
        <v>0</v>
      </c>
      <c r="M1378">
        <f>'[2]بيانات العملاء'!P1379</f>
        <v>0</v>
      </c>
      <c r="N1378">
        <f>'[2]بيانات العملاء'!Q1379</f>
        <v>0</v>
      </c>
      <c r="O1378">
        <f>'[2]بيانات العملاء'!R1379</f>
        <v>0</v>
      </c>
    </row>
    <row r="1379" spans="1:15" hidden="1" x14ac:dyDescent="0.25">
      <c r="A1379" t="str">
        <f>'[2]بيانات العملاء'!D1380</f>
        <v>ا/ياسمين محمد</v>
      </c>
      <c r="B1379" t="str">
        <f>'[2]بيانات العملاء'!E1380</f>
        <v>عملاء اونلاين</v>
      </c>
      <c r="C1379" t="str">
        <f>'[2]بيانات العملاء'!F1380</f>
        <v>القاهره</v>
      </c>
      <c r="D1379" t="str">
        <f>'[2]بيانات العملاء'!G1380</f>
        <v>حلميه الزيتون</v>
      </c>
      <c r="E1379" t="str">
        <f>'[2]بيانات العملاء'!H1380</f>
        <v xml:space="preserve">10ش محمد لبيب عطيه -ش سليم الاول امام البوابه الخلفيه لعمر افندي -حلميه الزيتون الدور الثاني شقه رقم 3امام البوابه الخلفيه لعمر </v>
      </c>
      <c r="F1379" t="str">
        <f>'[2]بيانات العملاء'!I1380</f>
        <v/>
      </c>
      <c r="G1379">
        <f>'[2]بيانات العملاء'!J1380</f>
        <v>1378</v>
      </c>
      <c r="H1379">
        <f>'[2]بيانات العملاء'!K1380</f>
        <v>0</v>
      </c>
      <c r="I1379" t="str">
        <f>'[2]بيانات العملاء'!L1380</f>
        <v>كاش</v>
      </c>
      <c r="J1379" t="str">
        <f>'[2]بيانات العملاء'!M1380</f>
        <v>امر توريد</v>
      </c>
      <c r="K1379">
        <f>'[2]بيانات العملاء'!N1380</f>
        <v>0</v>
      </c>
      <c r="L1379">
        <f>'[2]بيانات العملاء'!O1380</f>
        <v>0</v>
      </c>
      <c r="M1379">
        <f>'[2]بيانات العملاء'!P1380</f>
        <v>0</v>
      </c>
      <c r="N1379">
        <f>'[2]بيانات العملاء'!Q1380</f>
        <v>0</v>
      </c>
      <c r="O1379">
        <f>'[2]بيانات العملاء'!R1380</f>
        <v>0</v>
      </c>
    </row>
    <row r="1380" spans="1:15" hidden="1" x14ac:dyDescent="0.25">
      <c r="A1380" t="str">
        <f>'[2]بيانات العملاء'!D1381</f>
        <v>ا/ايه السيد</v>
      </c>
      <c r="B1380" t="str">
        <f>'[2]بيانات العملاء'!E1381</f>
        <v>عملاء اونلاين</v>
      </c>
      <c r="C1380" t="str">
        <f>'[2]بيانات العملاء'!F1381</f>
        <v>القاهره</v>
      </c>
      <c r="D1380" t="str">
        <f>'[2]بيانات العملاء'!G1381</f>
        <v>26يوليو</v>
      </c>
      <c r="E1380" t="str">
        <f>'[2]بيانات العملاء'!H1381</f>
        <v>33/35ش الجنينه من اسحاق نديم امتداد ش فؤاد اللدور ال 13شقه 1برج المدينه المنوره اعلي سوبر ماركت المدينه المنوره</v>
      </c>
      <c r="F1380" t="str">
        <f>'[2]بيانات العملاء'!I1381</f>
        <v/>
      </c>
      <c r="G1380">
        <f>'[2]بيانات العملاء'!J1381</f>
        <v>1379</v>
      </c>
      <c r="H1380">
        <f>'[2]بيانات العملاء'!K1381</f>
        <v>0</v>
      </c>
      <c r="I1380" t="str">
        <f>'[2]بيانات العملاء'!L1381</f>
        <v>كاش</v>
      </c>
      <c r="J1380" t="str">
        <f>'[2]بيانات العملاء'!M1381</f>
        <v>امر توريد</v>
      </c>
      <c r="K1380">
        <f>'[2]بيانات العملاء'!N1381</f>
        <v>0</v>
      </c>
      <c r="L1380">
        <f>'[2]بيانات العملاء'!O1381</f>
        <v>0</v>
      </c>
      <c r="M1380">
        <f>'[2]بيانات العملاء'!P1381</f>
        <v>0</v>
      </c>
      <c r="N1380">
        <f>'[2]بيانات العملاء'!Q1381</f>
        <v>0</v>
      </c>
      <c r="O1380">
        <f>'[2]بيانات العملاء'!R1381</f>
        <v>0</v>
      </c>
    </row>
    <row r="1381" spans="1:15" hidden="1" x14ac:dyDescent="0.25">
      <c r="A1381" t="str">
        <f>'[2]بيانات العملاء'!D1382</f>
        <v>ا/ساره السيد</v>
      </c>
      <c r="B1381" t="str">
        <f>'[2]بيانات العملاء'!E1382</f>
        <v>عملاء اونلاين</v>
      </c>
      <c r="C1381" t="str">
        <f>'[2]بيانات العملاء'!F1382</f>
        <v>الجيزه</v>
      </c>
      <c r="D1381" t="str">
        <f>'[2]بيانات العملاء'!G1382</f>
        <v>6اكتوبر</v>
      </c>
      <c r="E1381" t="str">
        <f>'[2]بيانات العملاء'!H1382</f>
        <v>6اكتوبر الحي الاول -المجاوره الثامنه -قطعه 1604-شقه 1</v>
      </c>
      <c r="F1381" t="str">
        <f>'[2]بيانات العملاء'!I1382</f>
        <v/>
      </c>
      <c r="G1381">
        <f>'[2]بيانات العملاء'!J1382</f>
        <v>1380</v>
      </c>
      <c r="H1381">
        <f>'[2]بيانات العملاء'!K1382</f>
        <v>0</v>
      </c>
      <c r="I1381" t="str">
        <f>'[2]بيانات العملاء'!L1382</f>
        <v>كاش</v>
      </c>
      <c r="J1381" t="str">
        <f>'[2]بيانات العملاء'!M1382</f>
        <v>امر توريد</v>
      </c>
      <c r="K1381">
        <f>'[2]بيانات العملاء'!N1382</f>
        <v>0</v>
      </c>
      <c r="L1381">
        <f>'[2]بيانات العملاء'!O1382</f>
        <v>0</v>
      </c>
      <c r="M1381">
        <f>'[2]بيانات العملاء'!P1382</f>
        <v>0</v>
      </c>
      <c r="N1381">
        <f>'[2]بيانات العملاء'!Q1382</f>
        <v>0</v>
      </c>
      <c r="O1381">
        <f>'[2]بيانات العملاء'!R1382</f>
        <v>0</v>
      </c>
    </row>
    <row r="1382" spans="1:15" hidden="1" x14ac:dyDescent="0.25">
      <c r="A1382" t="str">
        <f>'[2]بيانات العملاء'!D1383</f>
        <v xml:space="preserve">ا/سمر نصر </v>
      </c>
      <c r="B1382" t="str">
        <f>'[2]بيانات العملاء'!E1383</f>
        <v>عملاء اونلاين</v>
      </c>
      <c r="C1382" t="str">
        <f>'[2]بيانات العملاء'!F1383</f>
        <v>الجيزة</v>
      </c>
      <c r="D1382" t="str">
        <f>'[2]بيانات العملاء'!G1383</f>
        <v>العمرانيه الغربيه</v>
      </c>
      <c r="E1382" t="str">
        <f>'[2]بيانات العملاء'!H1383</f>
        <v>شارع خاتم المرسلين -العمرانيه الغربيه -ابراج بنك مصر -برج 8-مدخل 7-الدور السابع -شقه 706</v>
      </c>
      <c r="F1382" t="str">
        <f>'[2]بيانات العملاء'!I1383</f>
        <v/>
      </c>
      <c r="G1382">
        <f>'[2]بيانات العملاء'!J1383</f>
        <v>1381</v>
      </c>
      <c r="H1382">
        <f>'[2]بيانات العملاء'!K1383</f>
        <v>0</v>
      </c>
      <c r="I1382" t="str">
        <f>'[2]بيانات العملاء'!L1383</f>
        <v>كاش</v>
      </c>
      <c r="J1382" t="str">
        <f>'[2]بيانات العملاء'!M1383</f>
        <v>امر توريد</v>
      </c>
      <c r="K1382">
        <f>'[2]بيانات العملاء'!N1383</f>
        <v>0</v>
      </c>
      <c r="L1382">
        <f>'[2]بيانات العملاء'!O1383</f>
        <v>0</v>
      </c>
      <c r="M1382">
        <f>'[2]بيانات العملاء'!P1383</f>
        <v>0</v>
      </c>
      <c r="N1382">
        <f>'[2]بيانات العملاء'!Q1383</f>
        <v>0</v>
      </c>
      <c r="O1382">
        <f>'[2]بيانات العملاء'!R1383</f>
        <v>0</v>
      </c>
    </row>
    <row r="1383" spans="1:15" hidden="1" x14ac:dyDescent="0.25">
      <c r="A1383" t="str">
        <f>'[2]بيانات العملاء'!D1384</f>
        <v>ا/اسماء</v>
      </c>
      <c r="B1383" t="str">
        <f>'[2]بيانات العملاء'!E1384</f>
        <v>عملاء اونلاين</v>
      </c>
      <c r="C1383" t="str">
        <f>'[2]بيانات العملاء'!F1384</f>
        <v>اسيوط</v>
      </c>
      <c r="D1383" t="str">
        <f>'[2]بيانات العملاء'!G1384</f>
        <v>اسيوط</v>
      </c>
      <c r="E1383" t="str">
        <f>'[2]بيانات العملاء'!H1384</f>
        <v>شارع الرهيبات امام البنك الاهلي بجانب المنز ص/د/هيثم -اسيوط</v>
      </c>
      <c r="F1383" t="str">
        <f>'[2]بيانات العملاء'!I1384</f>
        <v>01022620181</v>
      </c>
      <c r="G1383">
        <f>'[2]بيانات العملاء'!J1384</f>
        <v>1382</v>
      </c>
      <c r="H1383">
        <f>'[2]بيانات العملاء'!K1384</f>
        <v>0</v>
      </c>
      <c r="I1383" t="str">
        <f>'[2]بيانات العملاء'!L1384</f>
        <v>كاش</v>
      </c>
      <c r="J1383" t="str">
        <f>'[2]بيانات العملاء'!M1384</f>
        <v>امر توريد</v>
      </c>
      <c r="K1383">
        <f>'[2]بيانات العملاء'!N1384</f>
        <v>0</v>
      </c>
      <c r="L1383">
        <f>'[2]بيانات العملاء'!O1384</f>
        <v>0</v>
      </c>
      <c r="M1383">
        <f>'[2]بيانات العملاء'!P1384</f>
        <v>0</v>
      </c>
      <c r="N1383">
        <f>'[2]بيانات العملاء'!Q1384</f>
        <v>0</v>
      </c>
      <c r="O1383">
        <f>'[2]بيانات العملاء'!R1384</f>
        <v>0</v>
      </c>
    </row>
    <row r="1384" spans="1:15" hidden="1" x14ac:dyDescent="0.25">
      <c r="A1384" t="str">
        <f>'[2]بيانات العملاء'!D1385</f>
        <v xml:space="preserve">ا/سلوي مجدي </v>
      </c>
      <c r="B1384" t="str">
        <f>'[2]بيانات العملاء'!E1385</f>
        <v>عملاء اونلاين</v>
      </c>
      <c r="C1384" t="str">
        <f>'[2]بيانات العملاء'!F1385</f>
        <v>القاهره</v>
      </c>
      <c r="D1384" t="str">
        <f>'[2]بيانات العملاء'!G1385</f>
        <v>المقطم</v>
      </c>
      <c r="E1384" t="str">
        <f>'[2]بيانات العملاء'!H1385</f>
        <v>شارع كريم بنونه -الهضبه العليا -قطعه 8499-ع اول الشارع حديقه الاندلس -الدور الاول -شقه 4</v>
      </c>
      <c r="F1384" t="str">
        <f>'[2]بيانات العملاء'!I1385</f>
        <v/>
      </c>
      <c r="G1384">
        <f>'[2]بيانات العملاء'!J1385</f>
        <v>1383</v>
      </c>
      <c r="H1384">
        <f>'[2]بيانات العملاء'!K1385</f>
        <v>0</v>
      </c>
      <c r="I1384" t="str">
        <f>'[2]بيانات العملاء'!L1385</f>
        <v>كاش</v>
      </c>
      <c r="J1384" t="str">
        <f>'[2]بيانات العملاء'!M1385</f>
        <v>امر توريد</v>
      </c>
      <c r="K1384">
        <f>'[2]بيانات العملاء'!N1385</f>
        <v>0</v>
      </c>
      <c r="L1384">
        <f>'[2]بيانات العملاء'!O1385</f>
        <v>0</v>
      </c>
      <c r="M1384">
        <f>'[2]بيانات العملاء'!P1385</f>
        <v>0</v>
      </c>
      <c r="N1384">
        <f>'[2]بيانات العملاء'!Q1385</f>
        <v>0</v>
      </c>
      <c r="O1384">
        <f>'[2]بيانات العملاء'!R1385</f>
        <v>0</v>
      </c>
    </row>
    <row r="1385" spans="1:15" hidden="1" x14ac:dyDescent="0.25">
      <c r="A1385" t="str">
        <f>'[2]بيانات العملاء'!D1386</f>
        <v xml:space="preserve">فاطيما امام </v>
      </c>
      <c r="B1385" t="str">
        <f>'[2]بيانات العملاء'!E1386</f>
        <v>عملاء اونلاين</v>
      </c>
      <c r="C1385" t="str">
        <f>'[2]بيانات العملاء'!F1386</f>
        <v xml:space="preserve">الجيزه </v>
      </c>
      <c r="D1385" t="str">
        <f>'[2]بيانات العملاء'!G1386</f>
        <v>فيصل</v>
      </c>
      <c r="E1385" t="str">
        <f>'[2]بيانات العملاء'!H1386</f>
        <v>11شارع الرسول الخاتمي -امام حي الهرم الطالبيه فيصل</v>
      </c>
      <c r="F1385" t="str">
        <f>'[2]بيانات العملاء'!I1386</f>
        <v/>
      </c>
      <c r="G1385">
        <f>'[2]بيانات العملاء'!J1386</f>
        <v>1384</v>
      </c>
      <c r="H1385">
        <f>'[2]بيانات العملاء'!K1386</f>
        <v>0</v>
      </c>
      <c r="I1385" t="str">
        <f>'[2]بيانات العملاء'!L1386</f>
        <v>كاش</v>
      </c>
      <c r="J1385" t="str">
        <f>'[2]بيانات العملاء'!M1386</f>
        <v>امر توريد</v>
      </c>
      <c r="K1385">
        <f>'[2]بيانات العملاء'!N1386</f>
        <v>0</v>
      </c>
      <c r="L1385">
        <f>'[2]بيانات العملاء'!O1386</f>
        <v>0</v>
      </c>
      <c r="M1385">
        <f>'[2]بيانات العملاء'!P1386</f>
        <v>0</v>
      </c>
      <c r="N1385">
        <f>'[2]بيانات العملاء'!Q1386</f>
        <v>0</v>
      </c>
      <c r="O1385">
        <f>'[2]بيانات العملاء'!R1386</f>
        <v>0</v>
      </c>
    </row>
    <row r="1386" spans="1:15" hidden="1" x14ac:dyDescent="0.25">
      <c r="A1386" t="str">
        <f>'[2]بيانات العملاء'!D1387</f>
        <v xml:space="preserve">ا/ايه </v>
      </c>
      <c r="B1386" t="str">
        <f>'[2]بيانات العملاء'!E1387</f>
        <v>عملاء اونلاين</v>
      </c>
      <c r="C1386" t="str">
        <f>'[2]بيانات العملاء'!F1387</f>
        <v>القاهره</v>
      </c>
      <c r="D1386" t="str">
        <f>'[2]بيانات العملاء'!G1387</f>
        <v>الرحاب</v>
      </c>
      <c r="E1386" t="str">
        <f>'[2]بيانات العملاء'!H1387</f>
        <v>دار مصر-القرنفل -امام بوابه 24الرحاب عماره 180الدور الرابع شقه 18</v>
      </c>
      <c r="F1386" t="str">
        <f>'[2]بيانات العملاء'!I1387</f>
        <v>01066914347</v>
      </c>
      <c r="G1386">
        <f>'[2]بيانات العملاء'!J1387</f>
        <v>1385</v>
      </c>
      <c r="H1386">
        <f>'[2]بيانات العملاء'!K1387</f>
        <v>0</v>
      </c>
      <c r="I1386" t="str">
        <f>'[2]بيانات العملاء'!L1387</f>
        <v>كاش</v>
      </c>
      <c r="J1386" t="str">
        <f>'[2]بيانات العملاء'!M1387</f>
        <v>امر توريد</v>
      </c>
      <c r="K1386">
        <f>'[2]بيانات العملاء'!N1387</f>
        <v>0</v>
      </c>
      <c r="L1386">
        <f>'[2]بيانات العملاء'!O1387</f>
        <v>0</v>
      </c>
      <c r="M1386">
        <f>'[2]بيانات العملاء'!P1387</f>
        <v>0</v>
      </c>
      <c r="N1386">
        <f>'[2]بيانات العملاء'!Q1387</f>
        <v>0</v>
      </c>
      <c r="O1386">
        <f>'[2]بيانات العملاء'!R1387</f>
        <v>0</v>
      </c>
    </row>
    <row r="1387" spans="1:15" hidden="1" x14ac:dyDescent="0.25">
      <c r="A1387" t="str">
        <f>'[2]بيانات العملاء'!D1388</f>
        <v>ا/رشا عفيفي</v>
      </c>
      <c r="B1387" t="str">
        <f>'[2]بيانات العملاء'!E1388</f>
        <v>عملاء اونلاين</v>
      </c>
      <c r="C1387" t="str">
        <f>'[2]بيانات العملاء'!F1388</f>
        <v>القاهره</v>
      </c>
      <c r="D1387" t="str">
        <f>'[2]بيانات العملاء'!G1388</f>
        <v>المعادي</v>
      </c>
      <c r="E1387" t="str">
        <f>'[2]بيانات العملاء'!H1388</f>
        <v>اشارع اسماعيل حامد -شارع اشرف حافظ-القرب من محطه حدائق المعادي الدور الثالث الشقه 5</v>
      </c>
      <c r="F1387" t="str">
        <f>'[2]بيانات العملاء'!I1388</f>
        <v>01029869857</v>
      </c>
      <c r="G1387">
        <f>'[2]بيانات العملاء'!J1388</f>
        <v>1386</v>
      </c>
      <c r="H1387">
        <f>'[2]بيانات العملاء'!K1388</f>
        <v>0</v>
      </c>
      <c r="I1387" t="str">
        <f>'[2]بيانات العملاء'!L1388</f>
        <v>كاش</v>
      </c>
      <c r="J1387" t="str">
        <f>'[2]بيانات العملاء'!M1388</f>
        <v>امر توريد</v>
      </c>
      <c r="K1387">
        <f>'[2]بيانات العملاء'!N1388</f>
        <v>0</v>
      </c>
      <c r="L1387">
        <f>'[2]بيانات العملاء'!O1388</f>
        <v>0</v>
      </c>
      <c r="M1387">
        <f>'[2]بيانات العملاء'!P1388</f>
        <v>0</v>
      </c>
      <c r="N1387">
        <f>'[2]بيانات العملاء'!Q1388</f>
        <v>0</v>
      </c>
      <c r="O1387">
        <f>'[2]بيانات العملاء'!R1388</f>
        <v>0</v>
      </c>
    </row>
    <row r="1388" spans="1:15" hidden="1" x14ac:dyDescent="0.25">
      <c r="A1388" t="str">
        <f>'[2]بيانات العملاء'!D1389</f>
        <v>ا/يسرا هشام</v>
      </c>
      <c r="B1388" t="str">
        <f>'[2]بيانات العملاء'!E1389</f>
        <v>عملاء اونلاين</v>
      </c>
      <c r="C1388" t="str">
        <f>'[2]بيانات العملاء'!F1389</f>
        <v>الجيزه</v>
      </c>
      <c r="D1388" t="str">
        <f>'[2]بيانات العملاء'!G1389</f>
        <v>6اكتوبر</v>
      </c>
      <c r="E1388" t="str">
        <f>'[2]بيانات العملاء'!H1389</f>
        <v>طريق الواحات حي الاشجار بوابه 2 عماره 132الدور الاول علوي شقه 2</v>
      </c>
      <c r="F1388" t="str">
        <f>'[2]بيانات العملاء'!I1389</f>
        <v>01001358494</v>
      </c>
      <c r="G1388">
        <f>'[2]بيانات العملاء'!J1389</f>
        <v>1387</v>
      </c>
      <c r="H1388">
        <f>'[2]بيانات العملاء'!K1389</f>
        <v>0</v>
      </c>
      <c r="I1388" t="str">
        <f>'[2]بيانات العملاء'!L1389</f>
        <v>كاش</v>
      </c>
      <c r="J1388" t="str">
        <f>'[2]بيانات العملاء'!M1389</f>
        <v>امر توريد</v>
      </c>
      <c r="K1388">
        <f>'[2]بيانات العملاء'!N1389</f>
        <v>0</v>
      </c>
      <c r="L1388">
        <f>'[2]بيانات العملاء'!O1389</f>
        <v>0</v>
      </c>
      <c r="M1388">
        <f>'[2]بيانات العملاء'!P1389</f>
        <v>0</v>
      </c>
      <c r="N1388">
        <f>'[2]بيانات العملاء'!Q1389</f>
        <v>0</v>
      </c>
      <c r="O1388">
        <f>'[2]بيانات العملاء'!R1389</f>
        <v>0</v>
      </c>
    </row>
    <row r="1389" spans="1:15" hidden="1" x14ac:dyDescent="0.25">
      <c r="A1389" t="str">
        <f>'[2]بيانات العملاء'!D1390</f>
        <v>منه محمود</v>
      </c>
      <c r="B1389" t="str">
        <f>'[2]بيانات العملاء'!E1390</f>
        <v>عملاء اونلاين</v>
      </c>
      <c r="C1389" t="str">
        <f>'[2]بيانات العملاء'!F1390</f>
        <v>القاهره</v>
      </c>
      <c r="D1389" t="str">
        <f>'[2]بيانات العملاء'!G1390</f>
        <v>مدينة نصر</v>
      </c>
      <c r="E1389" t="str">
        <f>'[2]بيانات العملاء'!H1390</f>
        <v>زهراء مدينه نصر عمارات القوات المسلحه -عماره 517-شقه 52</v>
      </c>
      <c r="F1389" t="str">
        <f>'[2]بيانات العملاء'!I1390</f>
        <v/>
      </c>
      <c r="G1389">
        <f>'[2]بيانات العملاء'!J1390</f>
        <v>1388</v>
      </c>
      <c r="H1389">
        <f>'[2]بيانات العملاء'!K1390</f>
        <v>0</v>
      </c>
      <c r="I1389" t="str">
        <f>'[2]بيانات العملاء'!L1390</f>
        <v>كاش</v>
      </c>
      <c r="J1389" t="str">
        <f>'[2]بيانات العملاء'!M1390</f>
        <v>امر توريد</v>
      </c>
      <c r="K1389">
        <f>'[2]بيانات العملاء'!N1390</f>
        <v>0</v>
      </c>
      <c r="L1389">
        <f>'[2]بيانات العملاء'!O1390</f>
        <v>0</v>
      </c>
      <c r="M1389">
        <f>'[2]بيانات العملاء'!P1390</f>
        <v>0</v>
      </c>
      <c r="N1389">
        <f>'[2]بيانات العملاء'!Q1390</f>
        <v>0</v>
      </c>
      <c r="O1389">
        <f>'[2]بيانات العملاء'!R1390</f>
        <v>0</v>
      </c>
    </row>
    <row r="1390" spans="1:15" hidden="1" x14ac:dyDescent="0.25">
      <c r="A1390" t="str">
        <f>'[2]بيانات العملاء'!D1391</f>
        <v>ا/هيثم صلاح</v>
      </c>
      <c r="B1390" t="str">
        <f>'[2]بيانات العملاء'!E1391</f>
        <v>عملاء اونلاين</v>
      </c>
      <c r="C1390" t="str">
        <f>'[2]بيانات العملاء'!F1391</f>
        <v>القاهره</v>
      </c>
      <c r="D1390" t="str">
        <f>'[2]بيانات العملاء'!G1391</f>
        <v>القصر العيني</v>
      </c>
      <c r="E1390" t="str">
        <f>'[2]بيانات العملاء'!H1391</f>
        <v xml:space="preserve">9شارع الشيخ علي يوسف امام مسجد احمد ابراهيم شركه </v>
      </c>
      <c r="F1390" t="str">
        <f>'[2]بيانات العملاء'!I1391</f>
        <v>01222428927</v>
      </c>
      <c r="G1390">
        <f>'[2]بيانات العملاء'!J1391</f>
        <v>1389</v>
      </c>
      <c r="H1390">
        <f>'[2]بيانات العملاء'!K1391</f>
        <v>0</v>
      </c>
      <c r="I1390" t="str">
        <f>'[2]بيانات العملاء'!L1391</f>
        <v>كاش</v>
      </c>
      <c r="J1390" t="str">
        <f>'[2]بيانات العملاء'!M1391</f>
        <v>امر توريد</v>
      </c>
      <c r="K1390">
        <f>'[2]بيانات العملاء'!N1391</f>
        <v>0</v>
      </c>
      <c r="L1390">
        <f>'[2]بيانات العملاء'!O1391</f>
        <v>0</v>
      </c>
      <c r="M1390">
        <f>'[2]بيانات العملاء'!P1391</f>
        <v>0</v>
      </c>
      <c r="N1390">
        <f>'[2]بيانات العملاء'!Q1391</f>
        <v>0</v>
      </c>
      <c r="O1390">
        <f>'[2]بيانات العملاء'!R1391</f>
        <v>0</v>
      </c>
    </row>
    <row r="1391" spans="1:15" hidden="1" x14ac:dyDescent="0.25">
      <c r="A1391" t="str">
        <f>'[2]بيانات العملاء'!D1392</f>
        <v>ا/ساره اشرف</v>
      </c>
      <c r="B1391" t="str">
        <f>'[2]بيانات العملاء'!E1392</f>
        <v>عملاء اونلاين</v>
      </c>
      <c r="C1391" t="str">
        <f>'[2]بيانات العملاء'!F1392</f>
        <v>القاهره</v>
      </c>
      <c r="D1391" t="str">
        <f>'[2]بيانات العملاء'!G1392</f>
        <v>العبور</v>
      </c>
      <c r="E1391" t="str">
        <f>'[2]بيانات العملاء'!H1392</f>
        <v xml:space="preserve">العبور </v>
      </c>
      <c r="F1391" t="str">
        <f>'[2]بيانات العملاء'!I1392</f>
        <v/>
      </c>
      <c r="G1391">
        <f>'[2]بيانات العملاء'!J1392</f>
        <v>1390</v>
      </c>
      <c r="H1391">
        <f>'[2]بيانات العملاء'!K1392</f>
        <v>0</v>
      </c>
      <c r="I1391" t="str">
        <f>'[2]بيانات العملاء'!L1392</f>
        <v>كاش</v>
      </c>
      <c r="J1391" t="str">
        <f>'[2]بيانات العملاء'!M1392</f>
        <v>امر توريد</v>
      </c>
      <c r="K1391">
        <f>'[2]بيانات العملاء'!N1392</f>
        <v>0</v>
      </c>
      <c r="L1391">
        <f>'[2]بيانات العملاء'!O1392</f>
        <v>0</v>
      </c>
      <c r="M1391">
        <f>'[2]بيانات العملاء'!P1392</f>
        <v>0</v>
      </c>
      <c r="N1391">
        <f>'[2]بيانات العملاء'!Q1392</f>
        <v>0</v>
      </c>
      <c r="O1391">
        <f>'[2]بيانات العملاء'!R1392</f>
        <v>0</v>
      </c>
    </row>
    <row r="1392" spans="1:15" hidden="1" x14ac:dyDescent="0.25">
      <c r="A1392" t="str">
        <f>'[2]بيانات العملاء'!D1393</f>
        <v>ا/لارا امين</v>
      </c>
      <c r="B1392" t="str">
        <f>'[2]بيانات العملاء'!E1393</f>
        <v>عملاء اونلاين</v>
      </c>
      <c r="C1392" t="str">
        <f>'[2]بيانات العملاء'!F1393</f>
        <v>الجيزه</v>
      </c>
      <c r="D1392" t="str">
        <f>'[2]بيانات العملاء'!G1393</f>
        <v>6اكتوبر</v>
      </c>
      <c r="E1392" t="str">
        <f>'[2]بيانات العملاء'!H1393</f>
        <v>طريق الواحات حي الاشجارامام دريم لاند عماره 151 شقه 5</v>
      </c>
      <c r="F1392" t="str">
        <f>'[2]بيانات العملاء'!I1393</f>
        <v/>
      </c>
      <c r="G1392">
        <f>'[2]بيانات العملاء'!J1393</f>
        <v>1391</v>
      </c>
      <c r="H1392">
        <f>'[2]بيانات العملاء'!K1393</f>
        <v>0</v>
      </c>
      <c r="I1392" t="str">
        <f>'[2]بيانات العملاء'!L1393</f>
        <v>كاش</v>
      </c>
      <c r="J1392" t="str">
        <f>'[2]بيانات العملاء'!M1393</f>
        <v>امر توريد</v>
      </c>
      <c r="K1392">
        <f>'[2]بيانات العملاء'!N1393</f>
        <v>0</v>
      </c>
      <c r="L1392">
        <f>'[2]بيانات العملاء'!O1393</f>
        <v>0</v>
      </c>
      <c r="M1392">
        <f>'[2]بيانات العملاء'!P1393</f>
        <v>0</v>
      </c>
      <c r="N1392">
        <f>'[2]بيانات العملاء'!Q1393</f>
        <v>0</v>
      </c>
      <c r="O1392">
        <f>'[2]بيانات العملاء'!R1393</f>
        <v>0</v>
      </c>
    </row>
    <row r="1393" spans="1:15" hidden="1" x14ac:dyDescent="0.25">
      <c r="A1393" t="str">
        <f>'[2]بيانات العملاء'!D1394</f>
        <v>ا/رضا سكين</v>
      </c>
      <c r="B1393" t="str">
        <f>'[2]بيانات العملاء'!E1394</f>
        <v>عملاء اونلاين</v>
      </c>
      <c r="C1393" t="str">
        <f>'[2]بيانات العملاء'!F1394</f>
        <v>كفر الشيخ</v>
      </c>
      <c r="D1393" t="str">
        <f>'[2]بيانات العملاء'!G1394</f>
        <v>مركز دقميرة</v>
      </c>
      <c r="E1393" t="str">
        <f>'[2]بيانات العملاء'!H1394</f>
        <v>الطريق الدولي مركز دقميرة قرية الاتحاد بجوار مدرسة الاتحاد الاعداديه</v>
      </c>
      <c r="F1393" t="str">
        <f>'[2]بيانات العملاء'!I1394</f>
        <v/>
      </c>
      <c r="G1393">
        <f>'[2]بيانات العملاء'!J1394</f>
        <v>1392</v>
      </c>
      <c r="H1393">
        <f>'[2]بيانات العملاء'!K1394</f>
        <v>0</v>
      </c>
      <c r="I1393" t="str">
        <f>'[2]بيانات العملاء'!L1394</f>
        <v>كاش</v>
      </c>
      <c r="J1393" t="str">
        <f>'[2]بيانات العملاء'!M1394</f>
        <v>امر توريد</v>
      </c>
      <c r="K1393">
        <f>'[2]بيانات العملاء'!N1394</f>
        <v>0</v>
      </c>
      <c r="L1393">
        <f>'[2]بيانات العملاء'!O1394</f>
        <v>0</v>
      </c>
      <c r="M1393">
        <f>'[2]بيانات العملاء'!P1394</f>
        <v>0</v>
      </c>
      <c r="N1393">
        <f>'[2]بيانات العملاء'!Q1394</f>
        <v>0</v>
      </c>
      <c r="O1393">
        <f>'[2]بيانات العملاء'!R1394</f>
        <v>0</v>
      </c>
    </row>
    <row r="1394" spans="1:15" hidden="1" x14ac:dyDescent="0.25">
      <c r="A1394" t="str">
        <f>'[2]بيانات العملاء'!D1395</f>
        <v>ا/امل يونان</v>
      </c>
      <c r="B1394" t="str">
        <f>'[2]بيانات العملاء'!E1395</f>
        <v>عملاء اونلاين</v>
      </c>
      <c r="C1394" t="str">
        <f>'[2]بيانات العملاء'!F1395</f>
        <v>الجيزه</v>
      </c>
      <c r="D1394" t="str">
        <f>'[2]بيانات العملاء'!G1395</f>
        <v>العمرانيه الغربيه</v>
      </c>
      <c r="E1394" t="str">
        <f>'[2]بيانات العملاء'!H1395</f>
        <v>2شارع البستان من ابراهيم حماده امام صيدليه مرقس العمرانيه الغربيه</v>
      </c>
      <c r="F1394" t="str">
        <f>'[2]بيانات العملاء'!I1395</f>
        <v/>
      </c>
      <c r="G1394">
        <f>'[2]بيانات العملاء'!J1395</f>
        <v>1393</v>
      </c>
      <c r="H1394">
        <f>'[2]بيانات العملاء'!K1395</f>
        <v>0</v>
      </c>
      <c r="I1394" t="str">
        <f>'[2]بيانات العملاء'!L1395</f>
        <v>كاش</v>
      </c>
      <c r="J1394" t="str">
        <f>'[2]بيانات العملاء'!M1395</f>
        <v>امر توريد</v>
      </c>
      <c r="K1394">
        <f>'[2]بيانات العملاء'!N1395</f>
        <v>0</v>
      </c>
      <c r="L1394">
        <f>'[2]بيانات العملاء'!O1395</f>
        <v>0</v>
      </c>
      <c r="M1394">
        <f>'[2]بيانات العملاء'!P1395</f>
        <v>0</v>
      </c>
      <c r="N1394">
        <f>'[2]بيانات العملاء'!Q1395</f>
        <v>0</v>
      </c>
      <c r="O1394">
        <f>'[2]بيانات العملاء'!R1395</f>
        <v>0</v>
      </c>
    </row>
    <row r="1395" spans="1:15" hidden="1" x14ac:dyDescent="0.25">
      <c r="A1395" t="str">
        <f>'[2]بيانات العملاء'!D1396</f>
        <v>ا/هبه علي</v>
      </c>
      <c r="B1395" t="str">
        <f>'[2]بيانات العملاء'!E1396</f>
        <v>عملاء اونلاين</v>
      </c>
      <c r="C1395" t="str">
        <f>'[2]بيانات العملاء'!F1396</f>
        <v>القاهره</v>
      </c>
      <c r="D1395" t="str">
        <f>'[2]بيانات العملاء'!G1396</f>
        <v>المعادي</v>
      </c>
      <c r="E1395" t="str">
        <f>'[2]بيانات العملاء'!H1396</f>
        <v>7Aاشجار درانا الدور العاشر شقه 105 بجوار كارفور المعادي</v>
      </c>
      <c r="F1395" t="str">
        <f>'[2]بيانات العملاء'!I1396</f>
        <v/>
      </c>
      <c r="G1395">
        <f>'[2]بيانات العملاء'!J1396</f>
        <v>1394</v>
      </c>
      <c r="H1395">
        <f>'[2]بيانات العملاء'!K1396</f>
        <v>0</v>
      </c>
      <c r="I1395" t="str">
        <f>'[2]بيانات العملاء'!L1396</f>
        <v>كاش</v>
      </c>
      <c r="J1395" t="str">
        <f>'[2]بيانات العملاء'!M1396</f>
        <v>امر توريد</v>
      </c>
      <c r="K1395">
        <f>'[2]بيانات العملاء'!N1396</f>
        <v>0</v>
      </c>
      <c r="L1395">
        <f>'[2]بيانات العملاء'!O1396</f>
        <v>0</v>
      </c>
      <c r="M1395">
        <f>'[2]بيانات العملاء'!P1396</f>
        <v>0</v>
      </c>
      <c r="N1395">
        <f>'[2]بيانات العملاء'!Q1396</f>
        <v>0</v>
      </c>
      <c r="O1395">
        <f>'[2]بيانات العملاء'!R1396</f>
        <v>0</v>
      </c>
    </row>
    <row r="1396" spans="1:15" hidden="1" x14ac:dyDescent="0.25">
      <c r="A1396" t="str">
        <f>'[2]بيانات العملاء'!D1397</f>
        <v>سما</v>
      </c>
      <c r="B1396" t="str">
        <f>'[2]بيانات العملاء'!E1397</f>
        <v>عملاء اونلاين</v>
      </c>
      <c r="C1396" t="str">
        <f>'[2]بيانات العملاء'!F1397</f>
        <v>الجيزه</v>
      </c>
      <c r="D1396" t="str">
        <f>'[2]بيانات العملاء'!G1397</f>
        <v>6اكتوبر</v>
      </c>
      <c r="E1396" t="str">
        <f>'[2]بيانات العملاء'!H1397</f>
        <v>6اكتوبر الحي السادس النرجس شارع المستقبل مدخل 6عماره رقم 82 اخر شارع المستقبل</v>
      </c>
      <c r="F1396" t="str">
        <f>'[2]بيانات العملاء'!I1397</f>
        <v/>
      </c>
      <c r="G1396">
        <f>'[2]بيانات العملاء'!J1397</f>
        <v>1395</v>
      </c>
      <c r="H1396">
        <f>'[2]بيانات العملاء'!K1397</f>
        <v>0</v>
      </c>
      <c r="I1396" t="str">
        <f>'[2]بيانات العملاء'!L1397</f>
        <v>كاش</v>
      </c>
      <c r="J1396" t="str">
        <f>'[2]بيانات العملاء'!M1397</f>
        <v>امر توريد</v>
      </c>
      <c r="K1396">
        <f>'[2]بيانات العملاء'!N1397</f>
        <v>0</v>
      </c>
      <c r="L1396">
        <f>'[2]بيانات العملاء'!O1397</f>
        <v>0</v>
      </c>
      <c r="M1396">
        <f>'[2]بيانات العملاء'!P1397</f>
        <v>0</v>
      </c>
      <c r="N1396">
        <f>'[2]بيانات العملاء'!Q1397</f>
        <v>0</v>
      </c>
      <c r="O1396">
        <f>'[2]بيانات العملاء'!R1397</f>
        <v>0</v>
      </c>
    </row>
    <row r="1397" spans="1:15" hidden="1" x14ac:dyDescent="0.25">
      <c r="A1397" t="str">
        <f>'[2]بيانات العملاء'!D1398</f>
        <v>شركة نون للتجارة الالكترونية</v>
      </c>
      <c r="B1397" t="str">
        <f>'[2]بيانات العملاء'!E1398</f>
        <v>عملاء اونلاين</v>
      </c>
      <c r="C1397" t="str">
        <f>'[2]بيانات العملاء'!F1398</f>
        <v>الجيزه</v>
      </c>
      <c r="D1397" t="str">
        <f>'[2]بيانات العملاء'!G1398</f>
        <v>6اكتوبر</v>
      </c>
      <c r="E1397" t="str">
        <f>'[2]بيانات العملاء'!H1398</f>
        <v>6اكتوبر</v>
      </c>
      <c r="F1397" t="str">
        <f>'[2]بيانات العملاء'!I1398</f>
        <v/>
      </c>
      <c r="G1397">
        <f>'[2]بيانات العملاء'!J1398</f>
        <v>1396</v>
      </c>
      <c r="H1397">
        <f>'[2]بيانات العملاء'!K1398</f>
        <v>0</v>
      </c>
      <c r="I1397" t="str">
        <f>'[2]بيانات العملاء'!L1398</f>
        <v>كاش</v>
      </c>
      <c r="J1397" t="str">
        <f>'[2]بيانات العملاء'!M1398</f>
        <v>امر توريد</v>
      </c>
      <c r="K1397">
        <f>'[2]بيانات العملاء'!N1398</f>
        <v>730555992</v>
      </c>
      <c r="L1397">
        <f>'[2]بيانات العملاء'!O1398</f>
        <v>0</v>
      </c>
      <c r="M1397">
        <f>'[2]بيانات العملاء'!P1398</f>
        <v>0</v>
      </c>
      <c r="N1397">
        <f>'[2]بيانات العملاء'!Q1398</f>
        <v>0</v>
      </c>
      <c r="O1397">
        <f>'[2]بيانات العملاء'!R1398</f>
        <v>0</v>
      </c>
    </row>
    <row r="1398" spans="1:15" hidden="1" x14ac:dyDescent="0.25">
      <c r="A1398" t="str">
        <f>'[2]بيانات العملاء'!D1399</f>
        <v>ا/محمد فوزي</v>
      </c>
      <c r="B1398" t="str">
        <f>'[2]بيانات العملاء'!E1399</f>
        <v>عملاء اونلاين</v>
      </c>
      <c r="C1398" t="str">
        <f>'[2]بيانات العملاء'!F1399</f>
        <v>القليوبية</v>
      </c>
      <c r="D1398" t="str">
        <f>'[2]بيانات العملاء'!G1399</f>
        <v>العبور</v>
      </c>
      <c r="E1398" t="str">
        <f>'[2]بيانات العملاء'!H1399</f>
        <v>شارع الشباب -عمارات ابو المكارم -عمارات العاملين بالخارج عمارة 50شقة 6 اماممدرسة الاسكان العائلي</v>
      </c>
      <c r="F1398" t="str">
        <f>'[2]بيانات العملاء'!I1399</f>
        <v/>
      </c>
      <c r="G1398">
        <f>'[2]بيانات العملاء'!J1399</f>
        <v>1397</v>
      </c>
      <c r="H1398">
        <f>'[2]بيانات العملاء'!K1399</f>
        <v>0</v>
      </c>
      <c r="I1398" t="str">
        <f>'[2]بيانات العملاء'!L1399</f>
        <v>كاش</v>
      </c>
      <c r="J1398" t="str">
        <f>'[2]بيانات العملاء'!M1399</f>
        <v>امر توريد</v>
      </c>
      <c r="K1398">
        <f>'[2]بيانات العملاء'!N1399</f>
        <v>0</v>
      </c>
      <c r="L1398">
        <f>'[2]بيانات العملاء'!O1399</f>
        <v>0</v>
      </c>
      <c r="M1398">
        <f>'[2]بيانات العملاء'!P1399</f>
        <v>0</v>
      </c>
      <c r="N1398">
        <f>'[2]بيانات العملاء'!Q1399</f>
        <v>0</v>
      </c>
      <c r="O1398">
        <f>'[2]بيانات العملاء'!R1399</f>
        <v>0</v>
      </c>
    </row>
    <row r="1399" spans="1:15" hidden="1" x14ac:dyDescent="0.25">
      <c r="A1399" t="str">
        <f>'[2]بيانات العملاء'!D1400</f>
        <v>ا/احمد</v>
      </c>
      <c r="B1399" t="str">
        <f>'[2]بيانات العملاء'!E1400</f>
        <v>عملاء اونلاين</v>
      </c>
      <c r="C1399" t="str">
        <f>'[2]بيانات العملاء'!F1400</f>
        <v>القاهره</v>
      </c>
      <c r="D1399" t="str">
        <f>'[2]بيانات العملاء'!G1400</f>
        <v>المعادي</v>
      </c>
      <c r="E1399" t="str">
        <f>'[2]بيانات العملاء'!H1400</f>
        <v>المعادي الجديده شارع العروبة متفرع من شارع الجزائر قريب من كارفور اكسبريس</v>
      </c>
      <c r="F1399" t="str">
        <f>'[2]بيانات العملاء'!I1400</f>
        <v>01158544331</v>
      </c>
      <c r="G1399">
        <f>'[2]بيانات العملاء'!J1400</f>
        <v>1398</v>
      </c>
      <c r="H1399">
        <f>'[2]بيانات العملاء'!K1400</f>
        <v>0</v>
      </c>
      <c r="I1399" t="str">
        <f>'[2]بيانات العملاء'!L1400</f>
        <v>كاش</v>
      </c>
      <c r="J1399" t="str">
        <f>'[2]بيانات العملاء'!M1400</f>
        <v>امر توريد</v>
      </c>
      <c r="K1399">
        <f>'[2]بيانات العملاء'!N1400</f>
        <v>0</v>
      </c>
      <c r="L1399">
        <f>'[2]بيانات العملاء'!O1400</f>
        <v>0</v>
      </c>
      <c r="M1399">
        <f>'[2]بيانات العملاء'!P1400</f>
        <v>0</v>
      </c>
      <c r="N1399">
        <f>'[2]بيانات العملاء'!Q1400</f>
        <v>0</v>
      </c>
      <c r="O1399">
        <f>'[2]بيانات العملاء'!R1400</f>
        <v>0</v>
      </c>
    </row>
    <row r="1400" spans="1:15" hidden="1" x14ac:dyDescent="0.25">
      <c r="A1400" t="str">
        <f>'[2]بيانات العملاء'!D1401</f>
        <v>م/ايهاب سمير</v>
      </c>
      <c r="B1400" t="str">
        <f>'[2]بيانات العملاء'!E1401</f>
        <v>عملاء اونلاين</v>
      </c>
      <c r="C1400" t="str">
        <f>'[2]بيانات العملاء'!F1401</f>
        <v>القاهره</v>
      </c>
      <c r="D1400" t="str">
        <f>'[2]بيانات العملاء'!G1401</f>
        <v>زهراء المعادي</v>
      </c>
      <c r="E1400" t="str">
        <f>'[2]بيانات العملاء'!H1401</f>
        <v>44بيتشو اميركان سيتي زهراء المعادي بجوار كارفور المعادي مدخل العمارة يمين الدور 11 شقة 550</v>
      </c>
      <c r="F1400" t="str">
        <f>'[2]بيانات العملاء'!I1401</f>
        <v>01007878645</v>
      </c>
      <c r="G1400">
        <f>'[2]بيانات العملاء'!J1401</f>
        <v>1399</v>
      </c>
      <c r="H1400">
        <f>'[2]بيانات العملاء'!K1401</f>
        <v>0</v>
      </c>
      <c r="I1400" t="str">
        <f>'[2]بيانات العملاء'!L1401</f>
        <v>كاش</v>
      </c>
      <c r="J1400" t="str">
        <f>'[2]بيانات العملاء'!M1401</f>
        <v>امر توريد</v>
      </c>
      <c r="K1400">
        <f>'[2]بيانات العملاء'!N1401</f>
        <v>0</v>
      </c>
      <c r="L1400">
        <f>'[2]بيانات العملاء'!O1401</f>
        <v>0</v>
      </c>
      <c r="M1400">
        <f>'[2]بيانات العملاء'!P1401</f>
        <v>0</v>
      </c>
      <c r="N1400">
        <f>'[2]بيانات العملاء'!Q1401</f>
        <v>0</v>
      </c>
      <c r="O1400">
        <f>'[2]بيانات العملاء'!R1401</f>
        <v>0</v>
      </c>
    </row>
    <row r="1401" spans="1:15" hidden="1" x14ac:dyDescent="0.25">
      <c r="A1401" t="str">
        <f>'[2]بيانات العملاء'!D1402</f>
        <v>أ/ ايناس حسين</v>
      </c>
      <c r="B1401" t="str">
        <f>'[2]بيانات العملاء'!E1402</f>
        <v>عملاء اونلاين</v>
      </c>
      <c r="C1401" t="str">
        <f>'[2]بيانات العملاء'!F1402</f>
        <v>الجيزه</v>
      </c>
      <c r="D1401" t="str">
        <f>'[2]بيانات العملاء'!G1402</f>
        <v>المريوطية</v>
      </c>
      <c r="E1401" t="str">
        <f>'[2]بيانات العملاء'!H1402</f>
        <v>2 برج التونى من شارع العروبة المريوطية</v>
      </c>
      <c r="F1401" t="str">
        <f>'[2]بيانات العملاء'!I1402</f>
        <v>01157022273</v>
      </c>
      <c r="G1401">
        <f>'[2]بيانات العملاء'!J1402</f>
        <v>1400</v>
      </c>
      <c r="H1401">
        <f>'[2]بيانات العملاء'!K1402</f>
        <v>0</v>
      </c>
      <c r="I1401" t="str">
        <f>'[2]بيانات العملاء'!L1402</f>
        <v>كاش</v>
      </c>
      <c r="J1401" t="str">
        <f>'[2]بيانات العملاء'!M1402</f>
        <v>امر توريد</v>
      </c>
      <c r="K1401">
        <f>'[2]بيانات العملاء'!N1402</f>
        <v>0</v>
      </c>
      <c r="L1401">
        <f>'[2]بيانات العملاء'!O1402</f>
        <v>0</v>
      </c>
      <c r="M1401">
        <f>'[2]بيانات العملاء'!P1402</f>
        <v>0</v>
      </c>
      <c r="N1401">
        <f>'[2]بيانات العملاء'!Q1402</f>
        <v>0</v>
      </c>
      <c r="O1401">
        <f>'[2]بيانات العملاء'!R1402</f>
        <v>0</v>
      </c>
    </row>
    <row r="1402" spans="1:15" hidden="1" x14ac:dyDescent="0.25">
      <c r="A1402" t="str">
        <f>'[2]بيانات العملاء'!D1403</f>
        <v>أ/ دنيا محمود محمد</v>
      </c>
      <c r="B1402" t="str">
        <f>'[2]بيانات العملاء'!E1403</f>
        <v>عملاء اونلاين</v>
      </c>
      <c r="C1402" t="str">
        <f>'[2]بيانات العملاء'!F1403</f>
        <v>القاهره</v>
      </c>
      <c r="D1402" t="str">
        <f>'[2]بيانات العملاء'!G1403</f>
        <v>شبرا مصر</v>
      </c>
      <c r="E1402" t="str">
        <f>'[2]بيانات العملاء'!H1403</f>
        <v>13 شارع احمد ابراهيم - شبرا مصر - متفرع من شارع الترعة</v>
      </c>
      <c r="F1402" t="str">
        <f>'[2]بيانات العملاء'!I1403</f>
        <v>01159422760</v>
      </c>
      <c r="G1402">
        <f>'[2]بيانات العملاء'!J1403</f>
        <v>1401</v>
      </c>
      <c r="H1402">
        <f>'[2]بيانات العملاء'!K1403</f>
        <v>0</v>
      </c>
      <c r="I1402" t="str">
        <f>'[2]بيانات العملاء'!L1403</f>
        <v>كاش</v>
      </c>
      <c r="J1402" t="str">
        <f>'[2]بيانات العملاء'!M1403</f>
        <v>امر توريد</v>
      </c>
      <c r="K1402">
        <f>'[2]بيانات العملاء'!N1403</f>
        <v>0</v>
      </c>
      <c r="L1402">
        <f>'[2]بيانات العملاء'!O1403</f>
        <v>0</v>
      </c>
      <c r="M1402">
        <f>'[2]بيانات العملاء'!P1403</f>
        <v>0</v>
      </c>
      <c r="N1402">
        <f>'[2]بيانات العملاء'!Q1403</f>
        <v>0</v>
      </c>
      <c r="O1402">
        <f>'[2]بيانات العملاء'!R1403</f>
        <v>0</v>
      </c>
    </row>
    <row r="1403" spans="1:15" hidden="1" x14ac:dyDescent="0.25">
      <c r="A1403" t="str">
        <f>'[2]بيانات العملاء'!D1404</f>
        <v>أ/ زينب ابراهيم</v>
      </c>
      <c r="B1403" t="str">
        <f>'[2]بيانات العملاء'!E1404</f>
        <v>عملاء اونلاين</v>
      </c>
      <c r="C1403" t="str">
        <f>'[2]بيانات العملاء'!F1404</f>
        <v>القاهرة</v>
      </c>
      <c r="D1403" t="str">
        <f>'[2]بيانات العملاء'!G1404</f>
        <v>مدينة الفسطاط</v>
      </c>
      <c r="E1403" t="str">
        <f>'[2]بيانات العملاء'!H1404</f>
        <v xml:space="preserve"> 49ص المجاورة التانية - مدينة الفسطاط - الدور الرابع - شقة 43</v>
      </c>
      <c r="F1403" t="str">
        <f>'[2]بيانات العملاء'!I1404</f>
        <v>01118631011</v>
      </c>
      <c r="G1403">
        <f>'[2]بيانات العملاء'!J1404</f>
        <v>1402</v>
      </c>
      <c r="H1403">
        <f>'[2]بيانات العملاء'!K1404</f>
        <v>0</v>
      </c>
      <c r="I1403" t="str">
        <f>'[2]بيانات العملاء'!L1404</f>
        <v>كاش</v>
      </c>
      <c r="J1403" t="str">
        <f>'[2]بيانات العملاء'!M1404</f>
        <v>امر توريد</v>
      </c>
      <c r="K1403">
        <f>'[2]بيانات العملاء'!N1404</f>
        <v>0</v>
      </c>
      <c r="L1403">
        <f>'[2]بيانات العملاء'!O1404</f>
        <v>0</v>
      </c>
      <c r="M1403">
        <f>'[2]بيانات العملاء'!P1404</f>
        <v>0</v>
      </c>
      <c r="N1403">
        <f>'[2]بيانات العملاء'!Q1404</f>
        <v>0</v>
      </c>
      <c r="O1403">
        <f>'[2]بيانات العملاء'!R1404</f>
        <v>0</v>
      </c>
    </row>
    <row r="1404" spans="1:15" hidden="1" x14ac:dyDescent="0.25">
      <c r="A1404">
        <f>'[2]بيانات العملاء'!D1405</f>
        <v>0</v>
      </c>
      <c r="B1404" t="str">
        <f>'[2]بيانات العملاء'!E1405</f>
        <v>عملاء اونلاين</v>
      </c>
      <c r="C1404">
        <f>'[2]بيانات العملاء'!F1405</f>
        <v>0</v>
      </c>
      <c r="D1404">
        <f>'[2]بيانات العملاء'!G1405</f>
        <v>0</v>
      </c>
      <c r="E1404">
        <f>'[2]بيانات العملاء'!H1405</f>
        <v>0</v>
      </c>
      <c r="F1404" t="str">
        <f>'[2]بيانات العملاء'!I1405</f>
        <v/>
      </c>
      <c r="G1404">
        <f>'[2]بيانات العملاء'!J1405</f>
        <v>1403</v>
      </c>
      <c r="H1404">
        <f>'[2]بيانات العملاء'!K1405</f>
        <v>0</v>
      </c>
      <c r="I1404" t="str">
        <f>'[2]بيانات العملاء'!L1405</f>
        <v>كاش</v>
      </c>
      <c r="J1404" t="str">
        <f>'[2]بيانات العملاء'!M1405</f>
        <v>امر توريد</v>
      </c>
      <c r="K1404">
        <f>'[2]بيانات العملاء'!N1405</f>
        <v>0</v>
      </c>
      <c r="L1404">
        <f>'[2]بيانات العملاء'!O1405</f>
        <v>0</v>
      </c>
      <c r="M1404">
        <f>'[2]بيانات العملاء'!P1405</f>
        <v>0</v>
      </c>
      <c r="N1404">
        <f>'[2]بيانات العملاء'!Q1405</f>
        <v>0</v>
      </c>
      <c r="O1404">
        <f>'[2]بيانات العملاء'!R1405</f>
        <v>0</v>
      </c>
    </row>
    <row r="1405" spans="1:15" hidden="1" x14ac:dyDescent="0.25">
      <c r="A1405">
        <f>'[2]بيانات العملاء'!D1406</f>
        <v>0</v>
      </c>
      <c r="B1405" t="str">
        <f>'[2]بيانات العملاء'!E1406</f>
        <v>عملاء اونلاين</v>
      </c>
      <c r="C1405">
        <f>'[2]بيانات العملاء'!F1406</f>
        <v>0</v>
      </c>
      <c r="D1405">
        <f>'[2]بيانات العملاء'!G1406</f>
        <v>0</v>
      </c>
      <c r="E1405">
        <f>'[2]بيانات العملاء'!H1406</f>
        <v>0</v>
      </c>
      <c r="F1405" t="str">
        <f>'[2]بيانات العملاء'!I1406</f>
        <v/>
      </c>
      <c r="G1405">
        <f>'[2]بيانات العملاء'!J1406</f>
        <v>1404</v>
      </c>
      <c r="H1405">
        <f>'[2]بيانات العملاء'!K1406</f>
        <v>0</v>
      </c>
      <c r="I1405" t="str">
        <f>'[2]بيانات العملاء'!L1406</f>
        <v>كاش</v>
      </c>
      <c r="J1405" t="str">
        <f>'[2]بيانات العملاء'!M1406</f>
        <v>امر توريد</v>
      </c>
      <c r="K1405">
        <f>'[2]بيانات العملاء'!N1406</f>
        <v>0</v>
      </c>
      <c r="L1405">
        <f>'[2]بيانات العملاء'!O1406</f>
        <v>0</v>
      </c>
      <c r="M1405">
        <f>'[2]بيانات العملاء'!P1406</f>
        <v>0</v>
      </c>
      <c r="N1405">
        <f>'[2]بيانات العملاء'!Q1406</f>
        <v>0</v>
      </c>
      <c r="O1405">
        <f>'[2]بيانات العملاء'!R1406</f>
        <v>0</v>
      </c>
    </row>
    <row r="1406" spans="1:15" hidden="1" x14ac:dyDescent="0.25">
      <c r="A1406">
        <f>'[2]بيانات العملاء'!D1407</f>
        <v>0</v>
      </c>
      <c r="B1406" t="str">
        <f>'[2]بيانات العملاء'!E1407</f>
        <v>عملاء اونلاين</v>
      </c>
      <c r="C1406">
        <f>'[2]بيانات العملاء'!F1407</f>
        <v>0</v>
      </c>
      <c r="D1406">
        <f>'[2]بيانات العملاء'!G1407</f>
        <v>0</v>
      </c>
      <c r="E1406">
        <f>'[2]بيانات العملاء'!H1407</f>
        <v>0</v>
      </c>
      <c r="F1406" t="str">
        <f>'[2]بيانات العملاء'!I1407</f>
        <v/>
      </c>
      <c r="G1406">
        <f>'[2]بيانات العملاء'!J1407</f>
        <v>1405</v>
      </c>
      <c r="H1406">
        <f>'[2]بيانات العملاء'!K1407</f>
        <v>0</v>
      </c>
      <c r="I1406" t="str">
        <f>'[2]بيانات العملاء'!L1407</f>
        <v>كاش</v>
      </c>
      <c r="J1406" t="str">
        <f>'[2]بيانات العملاء'!M1407</f>
        <v>امر توريد</v>
      </c>
      <c r="K1406">
        <f>'[2]بيانات العملاء'!N1407</f>
        <v>0</v>
      </c>
      <c r="L1406">
        <f>'[2]بيانات العملاء'!O1407</f>
        <v>0</v>
      </c>
      <c r="M1406">
        <f>'[2]بيانات العملاء'!P1407</f>
        <v>0</v>
      </c>
      <c r="N1406">
        <f>'[2]بيانات العملاء'!Q1407</f>
        <v>0</v>
      </c>
      <c r="O1406">
        <f>'[2]بيانات العملاء'!R1407</f>
        <v>0</v>
      </c>
    </row>
    <row r="1407" spans="1:15" hidden="1" x14ac:dyDescent="0.25">
      <c r="A1407">
        <f>'[2]بيانات العملاء'!D1408</f>
        <v>0</v>
      </c>
      <c r="B1407" t="str">
        <f>'[2]بيانات العملاء'!E1408</f>
        <v>عملاء اونلاين</v>
      </c>
      <c r="C1407">
        <f>'[2]بيانات العملاء'!F1408</f>
        <v>0</v>
      </c>
      <c r="D1407">
        <f>'[2]بيانات العملاء'!G1408</f>
        <v>0</v>
      </c>
      <c r="E1407">
        <f>'[2]بيانات العملاء'!H1408</f>
        <v>0</v>
      </c>
      <c r="F1407" t="str">
        <f>'[2]بيانات العملاء'!I1408</f>
        <v/>
      </c>
      <c r="G1407">
        <f>'[2]بيانات العملاء'!J1408</f>
        <v>1406</v>
      </c>
      <c r="H1407">
        <f>'[2]بيانات العملاء'!K1408</f>
        <v>0</v>
      </c>
      <c r="I1407" t="str">
        <f>'[2]بيانات العملاء'!L1408</f>
        <v>كاش</v>
      </c>
      <c r="J1407" t="str">
        <f>'[2]بيانات العملاء'!M1408</f>
        <v>امر توريد</v>
      </c>
      <c r="K1407">
        <f>'[2]بيانات العملاء'!N1408</f>
        <v>0</v>
      </c>
      <c r="L1407">
        <f>'[2]بيانات العملاء'!O1408</f>
        <v>0</v>
      </c>
      <c r="M1407">
        <f>'[2]بيانات العملاء'!P1408</f>
        <v>0</v>
      </c>
      <c r="N1407">
        <f>'[2]بيانات العملاء'!Q1408</f>
        <v>0</v>
      </c>
      <c r="O1407">
        <f>'[2]بيانات العملاء'!R1408</f>
        <v>0</v>
      </c>
    </row>
    <row r="1408" spans="1:15" hidden="1" x14ac:dyDescent="0.25">
      <c r="A1408">
        <f>'[2]بيانات العملاء'!D1409</f>
        <v>0</v>
      </c>
      <c r="B1408" t="str">
        <f>'[2]بيانات العملاء'!E1409</f>
        <v>عملاء اونلاين</v>
      </c>
      <c r="C1408">
        <f>'[2]بيانات العملاء'!F1409</f>
        <v>0</v>
      </c>
      <c r="D1408">
        <f>'[2]بيانات العملاء'!G1409</f>
        <v>0</v>
      </c>
      <c r="E1408">
        <f>'[2]بيانات العملاء'!H1409</f>
        <v>0</v>
      </c>
      <c r="F1408" t="str">
        <f>'[2]بيانات العملاء'!I1409</f>
        <v/>
      </c>
      <c r="G1408">
        <f>'[2]بيانات العملاء'!J1409</f>
        <v>1407</v>
      </c>
      <c r="H1408">
        <f>'[2]بيانات العملاء'!K1409</f>
        <v>0</v>
      </c>
      <c r="I1408" t="str">
        <f>'[2]بيانات العملاء'!L1409</f>
        <v>كاش</v>
      </c>
      <c r="J1408" t="str">
        <f>'[2]بيانات العملاء'!M1409</f>
        <v>امر توريد</v>
      </c>
      <c r="K1408">
        <f>'[2]بيانات العملاء'!N1409</f>
        <v>0</v>
      </c>
      <c r="L1408">
        <f>'[2]بيانات العملاء'!O1409</f>
        <v>0</v>
      </c>
      <c r="M1408">
        <f>'[2]بيانات العملاء'!P1409</f>
        <v>0</v>
      </c>
      <c r="N1408">
        <f>'[2]بيانات العملاء'!Q1409</f>
        <v>0</v>
      </c>
      <c r="O1408">
        <f>'[2]بيانات العملاء'!R1409</f>
        <v>0</v>
      </c>
    </row>
    <row r="1409" spans="1:15" hidden="1" x14ac:dyDescent="0.25">
      <c r="A1409">
        <f>'[2]بيانات العملاء'!D1410</f>
        <v>0</v>
      </c>
      <c r="B1409" t="str">
        <f>'[2]بيانات العملاء'!E1410</f>
        <v>عملاء اونلاين</v>
      </c>
      <c r="C1409">
        <f>'[2]بيانات العملاء'!F1410</f>
        <v>0</v>
      </c>
      <c r="D1409">
        <f>'[2]بيانات العملاء'!G1410</f>
        <v>0</v>
      </c>
      <c r="E1409">
        <f>'[2]بيانات العملاء'!H1410</f>
        <v>0</v>
      </c>
      <c r="F1409" t="str">
        <f>'[2]بيانات العملاء'!I1410</f>
        <v/>
      </c>
      <c r="G1409">
        <f>'[2]بيانات العملاء'!J1410</f>
        <v>1408</v>
      </c>
      <c r="H1409">
        <f>'[2]بيانات العملاء'!K1410</f>
        <v>0</v>
      </c>
      <c r="I1409" t="str">
        <f>'[2]بيانات العملاء'!L1410</f>
        <v>كاش</v>
      </c>
      <c r="J1409" t="str">
        <f>'[2]بيانات العملاء'!M1410</f>
        <v>امر توريد</v>
      </c>
      <c r="K1409">
        <f>'[2]بيانات العملاء'!N1410</f>
        <v>0</v>
      </c>
      <c r="L1409">
        <f>'[2]بيانات العملاء'!O1410</f>
        <v>0</v>
      </c>
      <c r="M1409">
        <f>'[2]بيانات العملاء'!P1410</f>
        <v>0</v>
      </c>
      <c r="N1409">
        <f>'[2]بيانات العملاء'!Q1410</f>
        <v>0</v>
      </c>
      <c r="O1409">
        <f>'[2]بيانات العملاء'!R1410</f>
        <v>0</v>
      </c>
    </row>
    <row r="1410" spans="1:15" hidden="1" x14ac:dyDescent="0.25">
      <c r="A1410">
        <f>'[2]بيانات العملاء'!D1411</f>
        <v>0</v>
      </c>
      <c r="B1410" t="str">
        <f>'[2]بيانات العملاء'!E1411</f>
        <v>عملاء اونلاين</v>
      </c>
      <c r="C1410">
        <f>'[2]بيانات العملاء'!F1411</f>
        <v>0</v>
      </c>
      <c r="D1410">
        <f>'[2]بيانات العملاء'!G1411</f>
        <v>0</v>
      </c>
      <c r="E1410">
        <f>'[2]بيانات العملاء'!H1411</f>
        <v>0</v>
      </c>
      <c r="F1410" t="str">
        <f>'[2]بيانات العملاء'!I1411</f>
        <v/>
      </c>
      <c r="G1410">
        <f>'[2]بيانات العملاء'!J1411</f>
        <v>1409</v>
      </c>
      <c r="H1410">
        <f>'[2]بيانات العملاء'!K1411</f>
        <v>0</v>
      </c>
      <c r="I1410" t="str">
        <f>'[2]بيانات العملاء'!L1411</f>
        <v>كاش</v>
      </c>
      <c r="J1410" t="str">
        <f>'[2]بيانات العملاء'!M1411</f>
        <v>امر توريد</v>
      </c>
      <c r="K1410">
        <f>'[2]بيانات العملاء'!N1411</f>
        <v>0</v>
      </c>
      <c r="L1410">
        <f>'[2]بيانات العملاء'!O1411</f>
        <v>0</v>
      </c>
      <c r="M1410">
        <f>'[2]بيانات العملاء'!P1411</f>
        <v>0</v>
      </c>
      <c r="N1410">
        <f>'[2]بيانات العملاء'!Q1411</f>
        <v>0</v>
      </c>
      <c r="O1410">
        <f>'[2]بيانات العملاء'!R1411</f>
        <v>0</v>
      </c>
    </row>
    <row r="1411" spans="1:15" hidden="1" x14ac:dyDescent="0.25">
      <c r="A1411">
        <f>'[2]بيانات العملاء'!D1412</f>
        <v>0</v>
      </c>
      <c r="B1411" t="str">
        <f>'[2]بيانات العملاء'!E1412</f>
        <v>عملاء اونلاين</v>
      </c>
      <c r="C1411">
        <f>'[2]بيانات العملاء'!F1412</f>
        <v>0</v>
      </c>
      <c r="D1411">
        <f>'[2]بيانات العملاء'!G1412</f>
        <v>0</v>
      </c>
      <c r="E1411">
        <f>'[2]بيانات العملاء'!H1412</f>
        <v>0</v>
      </c>
      <c r="F1411" t="str">
        <f>'[2]بيانات العملاء'!I1412</f>
        <v/>
      </c>
      <c r="G1411">
        <f>'[2]بيانات العملاء'!J1412</f>
        <v>1410</v>
      </c>
      <c r="H1411">
        <f>'[2]بيانات العملاء'!K1412</f>
        <v>0</v>
      </c>
      <c r="I1411" t="str">
        <f>'[2]بيانات العملاء'!L1412</f>
        <v>كاش</v>
      </c>
      <c r="J1411" t="str">
        <f>'[2]بيانات العملاء'!M1412</f>
        <v>امر توريد</v>
      </c>
      <c r="K1411">
        <f>'[2]بيانات العملاء'!N1412</f>
        <v>0</v>
      </c>
      <c r="L1411">
        <f>'[2]بيانات العملاء'!O1412</f>
        <v>0</v>
      </c>
      <c r="M1411">
        <f>'[2]بيانات العملاء'!P1412</f>
        <v>0</v>
      </c>
      <c r="N1411">
        <f>'[2]بيانات العملاء'!Q1412</f>
        <v>0</v>
      </c>
      <c r="O1411">
        <f>'[2]بيانات العملاء'!R1412</f>
        <v>0</v>
      </c>
    </row>
    <row r="1412" spans="1:15" hidden="1" x14ac:dyDescent="0.25">
      <c r="A1412">
        <f>'[2]بيانات العملاء'!D1413</f>
        <v>0</v>
      </c>
      <c r="B1412" t="str">
        <f>'[2]بيانات العملاء'!E1413</f>
        <v>عملاء اونلاين</v>
      </c>
      <c r="C1412">
        <f>'[2]بيانات العملاء'!F1413</f>
        <v>0</v>
      </c>
      <c r="D1412">
        <f>'[2]بيانات العملاء'!G1413</f>
        <v>0</v>
      </c>
      <c r="E1412">
        <f>'[2]بيانات العملاء'!H1413</f>
        <v>0</v>
      </c>
      <c r="F1412" t="str">
        <f>'[2]بيانات العملاء'!I1413</f>
        <v/>
      </c>
      <c r="G1412">
        <f>'[2]بيانات العملاء'!J1413</f>
        <v>1411</v>
      </c>
      <c r="H1412">
        <f>'[2]بيانات العملاء'!K1413</f>
        <v>0</v>
      </c>
      <c r="I1412" t="str">
        <f>'[2]بيانات العملاء'!L1413</f>
        <v>كاش</v>
      </c>
      <c r="J1412" t="str">
        <f>'[2]بيانات العملاء'!M1413</f>
        <v>امر توريد</v>
      </c>
      <c r="K1412">
        <f>'[2]بيانات العملاء'!N1413</f>
        <v>0</v>
      </c>
      <c r="L1412">
        <f>'[2]بيانات العملاء'!O1413</f>
        <v>0</v>
      </c>
      <c r="M1412">
        <f>'[2]بيانات العملاء'!P1413</f>
        <v>0</v>
      </c>
      <c r="N1412">
        <f>'[2]بيانات العملاء'!Q1413</f>
        <v>0</v>
      </c>
      <c r="O1412">
        <f>'[2]بيانات العملاء'!R1413</f>
        <v>0</v>
      </c>
    </row>
    <row r="1413" spans="1:15" hidden="1" x14ac:dyDescent="0.25">
      <c r="A1413">
        <f>'[2]بيانات العملاء'!D1414</f>
        <v>0</v>
      </c>
      <c r="B1413" t="str">
        <f>'[2]بيانات العملاء'!E1414</f>
        <v>عملاء اونلاين</v>
      </c>
      <c r="C1413">
        <f>'[2]بيانات العملاء'!F1414</f>
        <v>0</v>
      </c>
      <c r="D1413">
        <f>'[2]بيانات العملاء'!G1414</f>
        <v>0</v>
      </c>
      <c r="E1413">
        <f>'[2]بيانات العملاء'!H1414</f>
        <v>0</v>
      </c>
      <c r="F1413" t="str">
        <f>'[2]بيانات العملاء'!I1414</f>
        <v/>
      </c>
      <c r="G1413">
        <f>'[2]بيانات العملاء'!J1414</f>
        <v>1412</v>
      </c>
      <c r="H1413">
        <f>'[2]بيانات العملاء'!K1414</f>
        <v>0</v>
      </c>
      <c r="I1413" t="str">
        <f>'[2]بيانات العملاء'!L1414</f>
        <v>كاش</v>
      </c>
      <c r="J1413" t="str">
        <f>'[2]بيانات العملاء'!M1414</f>
        <v>امر توريد</v>
      </c>
      <c r="K1413">
        <f>'[2]بيانات العملاء'!N1414</f>
        <v>0</v>
      </c>
      <c r="L1413">
        <f>'[2]بيانات العملاء'!O1414</f>
        <v>0</v>
      </c>
      <c r="M1413">
        <f>'[2]بيانات العملاء'!P1414</f>
        <v>0</v>
      </c>
      <c r="N1413">
        <f>'[2]بيانات العملاء'!Q1414</f>
        <v>0</v>
      </c>
      <c r="O1413">
        <f>'[2]بيانات العملاء'!R1414</f>
        <v>0</v>
      </c>
    </row>
    <row r="1414" spans="1:15" hidden="1" x14ac:dyDescent="0.25">
      <c r="A1414">
        <f>'[2]بيانات العملاء'!D1415</f>
        <v>0</v>
      </c>
      <c r="B1414" t="str">
        <f>'[2]بيانات العملاء'!E1415</f>
        <v>عملاء اونلاين</v>
      </c>
      <c r="C1414">
        <f>'[2]بيانات العملاء'!F1415</f>
        <v>0</v>
      </c>
      <c r="D1414">
        <f>'[2]بيانات العملاء'!G1415</f>
        <v>0</v>
      </c>
      <c r="E1414">
        <f>'[2]بيانات العملاء'!H1415</f>
        <v>0</v>
      </c>
      <c r="F1414" t="str">
        <f>'[2]بيانات العملاء'!I1415</f>
        <v/>
      </c>
      <c r="G1414">
        <f>'[2]بيانات العملاء'!J1415</f>
        <v>1413</v>
      </c>
      <c r="H1414">
        <f>'[2]بيانات العملاء'!K1415</f>
        <v>0</v>
      </c>
      <c r="I1414" t="str">
        <f>'[2]بيانات العملاء'!L1415</f>
        <v>كاش</v>
      </c>
      <c r="J1414" t="str">
        <f>'[2]بيانات العملاء'!M1415</f>
        <v>امر توريد</v>
      </c>
      <c r="K1414">
        <f>'[2]بيانات العملاء'!N1415</f>
        <v>0</v>
      </c>
      <c r="L1414">
        <f>'[2]بيانات العملاء'!O1415</f>
        <v>0</v>
      </c>
      <c r="M1414">
        <f>'[2]بيانات العملاء'!P1415</f>
        <v>0</v>
      </c>
      <c r="N1414">
        <f>'[2]بيانات العملاء'!Q1415</f>
        <v>0</v>
      </c>
      <c r="O1414">
        <f>'[2]بيانات العملاء'!R1415</f>
        <v>0</v>
      </c>
    </row>
    <row r="1415" spans="1:15" hidden="1" x14ac:dyDescent="0.25">
      <c r="A1415">
        <f>'[2]بيانات العملاء'!D1416</f>
        <v>0</v>
      </c>
      <c r="B1415" t="str">
        <f>'[2]بيانات العملاء'!E1416</f>
        <v>عملاء اونلاين</v>
      </c>
      <c r="C1415">
        <f>'[2]بيانات العملاء'!F1416</f>
        <v>0</v>
      </c>
      <c r="D1415">
        <f>'[2]بيانات العملاء'!G1416</f>
        <v>0</v>
      </c>
      <c r="E1415">
        <f>'[2]بيانات العملاء'!H1416</f>
        <v>0</v>
      </c>
      <c r="F1415" t="str">
        <f>'[2]بيانات العملاء'!I1416</f>
        <v/>
      </c>
      <c r="G1415">
        <f>'[2]بيانات العملاء'!J1416</f>
        <v>1414</v>
      </c>
      <c r="H1415">
        <f>'[2]بيانات العملاء'!K1416</f>
        <v>0</v>
      </c>
      <c r="I1415" t="str">
        <f>'[2]بيانات العملاء'!L1416</f>
        <v>كاش</v>
      </c>
      <c r="J1415" t="str">
        <f>'[2]بيانات العملاء'!M1416</f>
        <v>امر توريد</v>
      </c>
      <c r="K1415">
        <f>'[2]بيانات العملاء'!N1416</f>
        <v>0</v>
      </c>
      <c r="L1415">
        <f>'[2]بيانات العملاء'!O1416</f>
        <v>0</v>
      </c>
      <c r="M1415">
        <f>'[2]بيانات العملاء'!P1416</f>
        <v>0</v>
      </c>
      <c r="N1415">
        <f>'[2]بيانات العملاء'!Q1416</f>
        <v>0</v>
      </c>
      <c r="O1415">
        <f>'[2]بيانات العملاء'!R1416</f>
        <v>0</v>
      </c>
    </row>
    <row r="1416" spans="1:15" hidden="1" x14ac:dyDescent="0.25">
      <c r="A1416">
        <f>'[2]بيانات العملاء'!D1417</f>
        <v>0</v>
      </c>
      <c r="B1416" t="str">
        <f>'[2]بيانات العملاء'!E1417</f>
        <v>عملاء اونلاين</v>
      </c>
      <c r="C1416">
        <f>'[2]بيانات العملاء'!F1417</f>
        <v>0</v>
      </c>
      <c r="D1416">
        <f>'[2]بيانات العملاء'!G1417</f>
        <v>0</v>
      </c>
      <c r="E1416">
        <f>'[2]بيانات العملاء'!H1417</f>
        <v>0</v>
      </c>
      <c r="F1416" t="str">
        <f>'[2]بيانات العملاء'!I1417</f>
        <v/>
      </c>
      <c r="G1416">
        <f>'[2]بيانات العملاء'!J1417</f>
        <v>1415</v>
      </c>
      <c r="H1416">
        <f>'[2]بيانات العملاء'!K1417</f>
        <v>0</v>
      </c>
      <c r="I1416" t="str">
        <f>'[2]بيانات العملاء'!L1417</f>
        <v>كاش</v>
      </c>
      <c r="J1416" t="str">
        <f>'[2]بيانات العملاء'!M1417</f>
        <v>امر توريد</v>
      </c>
      <c r="K1416">
        <f>'[2]بيانات العملاء'!N1417</f>
        <v>0</v>
      </c>
      <c r="L1416">
        <f>'[2]بيانات العملاء'!O1417</f>
        <v>0</v>
      </c>
      <c r="M1416">
        <f>'[2]بيانات العملاء'!P1417</f>
        <v>0</v>
      </c>
      <c r="N1416">
        <f>'[2]بيانات العملاء'!Q1417</f>
        <v>0</v>
      </c>
      <c r="O1416">
        <f>'[2]بيانات العملاء'!R1417</f>
        <v>0</v>
      </c>
    </row>
    <row r="1417" spans="1:15" hidden="1" x14ac:dyDescent="0.25">
      <c r="A1417">
        <f>'[2]بيانات العملاء'!D1418</f>
        <v>0</v>
      </c>
      <c r="B1417" t="str">
        <f>'[2]بيانات العملاء'!E1418</f>
        <v>عملاء اونلاين</v>
      </c>
      <c r="C1417">
        <f>'[2]بيانات العملاء'!F1418</f>
        <v>0</v>
      </c>
      <c r="D1417">
        <f>'[2]بيانات العملاء'!G1418</f>
        <v>0</v>
      </c>
      <c r="E1417">
        <f>'[2]بيانات العملاء'!H1418</f>
        <v>0</v>
      </c>
      <c r="F1417" t="str">
        <f>'[2]بيانات العملاء'!I1418</f>
        <v/>
      </c>
      <c r="G1417">
        <f>'[2]بيانات العملاء'!J1418</f>
        <v>1416</v>
      </c>
      <c r="H1417">
        <f>'[2]بيانات العملاء'!K1418</f>
        <v>0</v>
      </c>
      <c r="I1417" t="str">
        <f>'[2]بيانات العملاء'!L1418</f>
        <v>كاش</v>
      </c>
      <c r="J1417" t="str">
        <f>'[2]بيانات العملاء'!M1418</f>
        <v>امر توريد</v>
      </c>
      <c r="K1417">
        <f>'[2]بيانات العملاء'!N1418</f>
        <v>0</v>
      </c>
      <c r="L1417">
        <f>'[2]بيانات العملاء'!O1418</f>
        <v>0</v>
      </c>
      <c r="M1417">
        <f>'[2]بيانات العملاء'!P1418</f>
        <v>0</v>
      </c>
      <c r="N1417">
        <f>'[2]بيانات العملاء'!Q1418</f>
        <v>0</v>
      </c>
      <c r="O1417">
        <f>'[2]بيانات العملاء'!R1418</f>
        <v>0</v>
      </c>
    </row>
    <row r="1418" spans="1:15" hidden="1" x14ac:dyDescent="0.25">
      <c r="A1418">
        <f>'[2]بيانات العملاء'!D1419</f>
        <v>0</v>
      </c>
      <c r="B1418" t="str">
        <f>'[2]بيانات العملاء'!E1419</f>
        <v>عملاء اونلاين</v>
      </c>
      <c r="C1418">
        <f>'[2]بيانات العملاء'!F1419</f>
        <v>0</v>
      </c>
      <c r="D1418">
        <f>'[2]بيانات العملاء'!G1419</f>
        <v>0</v>
      </c>
      <c r="E1418">
        <f>'[2]بيانات العملاء'!H1419</f>
        <v>0</v>
      </c>
      <c r="F1418" t="str">
        <f>'[2]بيانات العملاء'!I1419</f>
        <v/>
      </c>
      <c r="G1418">
        <f>'[2]بيانات العملاء'!J1419</f>
        <v>1417</v>
      </c>
      <c r="H1418">
        <f>'[2]بيانات العملاء'!K1419</f>
        <v>0</v>
      </c>
      <c r="I1418" t="str">
        <f>'[2]بيانات العملاء'!L1419</f>
        <v>كاش</v>
      </c>
      <c r="J1418" t="str">
        <f>'[2]بيانات العملاء'!M1419</f>
        <v>امر توريد</v>
      </c>
      <c r="K1418">
        <f>'[2]بيانات العملاء'!N1419</f>
        <v>0</v>
      </c>
      <c r="L1418">
        <f>'[2]بيانات العملاء'!O1419</f>
        <v>0</v>
      </c>
      <c r="M1418">
        <f>'[2]بيانات العملاء'!P1419</f>
        <v>0</v>
      </c>
      <c r="N1418">
        <f>'[2]بيانات العملاء'!Q1419</f>
        <v>0</v>
      </c>
      <c r="O1418">
        <f>'[2]بيانات العملاء'!R1419</f>
        <v>0</v>
      </c>
    </row>
    <row r="1419" spans="1:15" hidden="1" x14ac:dyDescent="0.25">
      <c r="A1419">
        <f>'[2]بيانات العملاء'!D1420</f>
        <v>0</v>
      </c>
      <c r="B1419" t="str">
        <f>'[2]بيانات العملاء'!E1420</f>
        <v>عملاء اونلاين</v>
      </c>
      <c r="C1419">
        <f>'[2]بيانات العملاء'!F1420</f>
        <v>0</v>
      </c>
      <c r="D1419">
        <f>'[2]بيانات العملاء'!G1420</f>
        <v>0</v>
      </c>
      <c r="E1419">
        <f>'[2]بيانات العملاء'!H1420</f>
        <v>0</v>
      </c>
      <c r="F1419" t="str">
        <f>'[2]بيانات العملاء'!I1420</f>
        <v/>
      </c>
      <c r="G1419">
        <f>'[2]بيانات العملاء'!J1420</f>
        <v>1418</v>
      </c>
      <c r="H1419">
        <f>'[2]بيانات العملاء'!K1420</f>
        <v>0</v>
      </c>
      <c r="I1419" t="str">
        <f>'[2]بيانات العملاء'!L1420</f>
        <v>كاش</v>
      </c>
      <c r="J1419" t="str">
        <f>'[2]بيانات العملاء'!M1420</f>
        <v>امر توريد</v>
      </c>
      <c r="K1419">
        <f>'[2]بيانات العملاء'!N1420</f>
        <v>0</v>
      </c>
      <c r="L1419">
        <f>'[2]بيانات العملاء'!O1420</f>
        <v>0</v>
      </c>
      <c r="M1419">
        <f>'[2]بيانات العملاء'!P1420</f>
        <v>0</v>
      </c>
      <c r="N1419">
        <f>'[2]بيانات العملاء'!Q1420</f>
        <v>0</v>
      </c>
      <c r="O1419">
        <f>'[2]بيانات العملاء'!R1420</f>
        <v>0</v>
      </c>
    </row>
    <row r="1420" spans="1:15" hidden="1" x14ac:dyDescent="0.25">
      <c r="A1420">
        <f>'[2]بيانات العملاء'!D1421</f>
        <v>0</v>
      </c>
      <c r="B1420" t="str">
        <f>'[2]بيانات العملاء'!E1421</f>
        <v>عملاء اونلاين</v>
      </c>
      <c r="C1420">
        <f>'[2]بيانات العملاء'!F1421</f>
        <v>0</v>
      </c>
      <c r="D1420">
        <f>'[2]بيانات العملاء'!G1421</f>
        <v>0</v>
      </c>
      <c r="E1420">
        <f>'[2]بيانات العملاء'!H1421</f>
        <v>0</v>
      </c>
      <c r="F1420" t="str">
        <f>'[2]بيانات العملاء'!I1421</f>
        <v/>
      </c>
      <c r="G1420">
        <f>'[2]بيانات العملاء'!J1421</f>
        <v>1419</v>
      </c>
      <c r="H1420">
        <f>'[2]بيانات العملاء'!K1421</f>
        <v>0</v>
      </c>
      <c r="I1420" t="str">
        <f>'[2]بيانات العملاء'!L1421</f>
        <v>كاش</v>
      </c>
      <c r="J1420" t="str">
        <f>'[2]بيانات العملاء'!M1421</f>
        <v>امر توريد</v>
      </c>
      <c r="K1420">
        <f>'[2]بيانات العملاء'!N1421</f>
        <v>0</v>
      </c>
      <c r="L1420">
        <f>'[2]بيانات العملاء'!O1421</f>
        <v>0</v>
      </c>
      <c r="M1420">
        <f>'[2]بيانات العملاء'!P1421</f>
        <v>0</v>
      </c>
      <c r="N1420">
        <f>'[2]بيانات العملاء'!Q1421</f>
        <v>0</v>
      </c>
      <c r="O1420">
        <f>'[2]بيانات العملاء'!R1421</f>
        <v>0</v>
      </c>
    </row>
    <row r="1421" spans="1:15" hidden="1" x14ac:dyDescent="0.25">
      <c r="A1421">
        <f>'[2]بيانات العملاء'!D1422</f>
        <v>0</v>
      </c>
      <c r="B1421" t="str">
        <f>'[2]بيانات العملاء'!E1422</f>
        <v>عملاء اونلاين</v>
      </c>
      <c r="C1421">
        <f>'[2]بيانات العملاء'!F1422</f>
        <v>0</v>
      </c>
      <c r="D1421">
        <f>'[2]بيانات العملاء'!G1422</f>
        <v>0</v>
      </c>
      <c r="E1421">
        <f>'[2]بيانات العملاء'!H1422</f>
        <v>0</v>
      </c>
      <c r="F1421" t="str">
        <f>'[2]بيانات العملاء'!I1422</f>
        <v/>
      </c>
      <c r="G1421">
        <f>'[2]بيانات العملاء'!J1422</f>
        <v>1420</v>
      </c>
      <c r="H1421">
        <f>'[2]بيانات العملاء'!K1422</f>
        <v>0</v>
      </c>
      <c r="I1421" t="str">
        <f>'[2]بيانات العملاء'!L1422</f>
        <v>كاش</v>
      </c>
      <c r="J1421" t="str">
        <f>'[2]بيانات العملاء'!M1422</f>
        <v>امر توريد</v>
      </c>
      <c r="K1421">
        <f>'[2]بيانات العملاء'!N1422</f>
        <v>0</v>
      </c>
      <c r="L1421">
        <f>'[2]بيانات العملاء'!O1422</f>
        <v>0</v>
      </c>
      <c r="M1421">
        <f>'[2]بيانات العملاء'!P1422</f>
        <v>0</v>
      </c>
      <c r="N1421">
        <f>'[2]بيانات العملاء'!Q1422</f>
        <v>0</v>
      </c>
      <c r="O1421">
        <f>'[2]بيانات العملاء'!R1422</f>
        <v>0</v>
      </c>
    </row>
    <row r="1422" spans="1:15" hidden="1" x14ac:dyDescent="0.25">
      <c r="A1422">
        <f>'[2]بيانات العملاء'!D1423</f>
        <v>0</v>
      </c>
      <c r="B1422" t="str">
        <f>'[2]بيانات العملاء'!E1423</f>
        <v>عملاء اونلاين</v>
      </c>
      <c r="C1422">
        <f>'[2]بيانات العملاء'!F1423</f>
        <v>0</v>
      </c>
      <c r="D1422">
        <f>'[2]بيانات العملاء'!G1423</f>
        <v>0</v>
      </c>
      <c r="E1422">
        <f>'[2]بيانات العملاء'!H1423</f>
        <v>0</v>
      </c>
      <c r="F1422" t="str">
        <f>'[2]بيانات العملاء'!I1423</f>
        <v/>
      </c>
      <c r="G1422">
        <f>'[2]بيانات العملاء'!J1423</f>
        <v>1421</v>
      </c>
      <c r="H1422">
        <f>'[2]بيانات العملاء'!K1423</f>
        <v>0</v>
      </c>
      <c r="I1422" t="str">
        <f>'[2]بيانات العملاء'!L1423</f>
        <v>كاش</v>
      </c>
      <c r="J1422" t="str">
        <f>'[2]بيانات العملاء'!M1423</f>
        <v>امر توريد</v>
      </c>
      <c r="K1422">
        <f>'[2]بيانات العملاء'!N1423</f>
        <v>0</v>
      </c>
      <c r="L1422">
        <f>'[2]بيانات العملاء'!O1423</f>
        <v>0</v>
      </c>
      <c r="M1422">
        <f>'[2]بيانات العملاء'!P1423</f>
        <v>0</v>
      </c>
      <c r="N1422">
        <f>'[2]بيانات العملاء'!Q1423</f>
        <v>0</v>
      </c>
      <c r="O1422">
        <f>'[2]بيانات العملاء'!R1423</f>
        <v>0</v>
      </c>
    </row>
    <row r="1423" spans="1:15" hidden="1" x14ac:dyDescent="0.25">
      <c r="A1423">
        <f>'[2]بيانات العملاء'!D1424</f>
        <v>0</v>
      </c>
      <c r="B1423" t="str">
        <f>'[2]بيانات العملاء'!E1424</f>
        <v>عملاء اونلاين</v>
      </c>
      <c r="C1423">
        <f>'[2]بيانات العملاء'!F1424</f>
        <v>0</v>
      </c>
      <c r="D1423">
        <f>'[2]بيانات العملاء'!G1424</f>
        <v>0</v>
      </c>
      <c r="E1423">
        <f>'[2]بيانات العملاء'!H1424</f>
        <v>0</v>
      </c>
      <c r="F1423" t="str">
        <f>'[2]بيانات العملاء'!I1424</f>
        <v/>
      </c>
      <c r="G1423">
        <f>'[2]بيانات العملاء'!J1424</f>
        <v>1422</v>
      </c>
      <c r="H1423">
        <f>'[2]بيانات العملاء'!K1424</f>
        <v>0</v>
      </c>
      <c r="I1423" t="str">
        <f>'[2]بيانات العملاء'!L1424</f>
        <v>كاش</v>
      </c>
      <c r="J1423" t="str">
        <f>'[2]بيانات العملاء'!M1424</f>
        <v>امر توريد</v>
      </c>
      <c r="K1423">
        <f>'[2]بيانات العملاء'!N1424</f>
        <v>0</v>
      </c>
      <c r="L1423">
        <f>'[2]بيانات العملاء'!O1424</f>
        <v>0</v>
      </c>
      <c r="M1423">
        <f>'[2]بيانات العملاء'!P1424</f>
        <v>0</v>
      </c>
      <c r="N1423">
        <f>'[2]بيانات العملاء'!Q1424</f>
        <v>0</v>
      </c>
      <c r="O1423">
        <f>'[2]بيانات العملاء'!R1424</f>
        <v>0</v>
      </c>
    </row>
    <row r="1424" spans="1:15" hidden="1" x14ac:dyDescent="0.25">
      <c r="A1424">
        <f>'[2]بيانات العملاء'!D1425</f>
        <v>0</v>
      </c>
      <c r="B1424" t="str">
        <f>'[2]بيانات العملاء'!E1425</f>
        <v>عملاء اونلاين</v>
      </c>
      <c r="C1424">
        <f>'[2]بيانات العملاء'!F1425</f>
        <v>0</v>
      </c>
      <c r="D1424">
        <f>'[2]بيانات العملاء'!G1425</f>
        <v>0</v>
      </c>
      <c r="E1424">
        <f>'[2]بيانات العملاء'!H1425</f>
        <v>0</v>
      </c>
      <c r="F1424" t="str">
        <f>'[2]بيانات العملاء'!I1425</f>
        <v/>
      </c>
      <c r="G1424">
        <f>'[2]بيانات العملاء'!J1425</f>
        <v>1423</v>
      </c>
      <c r="H1424">
        <f>'[2]بيانات العملاء'!K1425</f>
        <v>0</v>
      </c>
      <c r="I1424" t="str">
        <f>'[2]بيانات العملاء'!L1425</f>
        <v>كاش</v>
      </c>
      <c r="J1424" t="str">
        <f>'[2]بيانات العملاء'!M1425</f>
        <v>امر توريد</v>
      </c>
      <c r="K1424">
        <f>'[2]بيانات العملاء'!N1425</f>
        <v>0</v>
      </c>
      <c r="L1424">
        <f>'[2]بيانات العملاء'!O1425</f>
        <v>0</v>
      </c>
      <c r="M1424">
        <f>'[2]بيانات العملاء'!P1425</f>
        <v>0</v>
      </c>
      <c r="N1424">
        <f>'[2]بيانات العملاء'!Q1425</f>
        <v>0</v>
      </c>
      <c r="O1424">
        <f>'[2]بيانات العملاء'!R1425</f>
        <v>0</v>
      </c>
    </row>
    <row r="1425" spans="1:15" hidden="1" x14ac:dyDescent="0.25">
      <c r="A1425">
        <f>'[2]بيانات العملاء'!D1426</f>
        <v>0</v>
      </c>
      <c r="B1425" t="str">
        <f>'[2]بيانات العملاء'!E1426</f>
        <v>عملاء اونلاين</v>
      </c>
      <c r="C1425">
        <f>'[2]بيانات العملاء'!F1426</f>
        <v>0</v>
      </c>
      <c r="D1425">
        <f>'[2]بيانات العملاء'!G1426</f>
        <v>0</v>
      </c>
      <c r="E1425">
        <f>'[2]بيانات العملاء'!H1426</f>
        <v>0</v>
      </c>
      <c r="F1425" t="str">
        <f>'[2]بيانات العملاء'!I1426</f>
        <v/>
      </c>
      <c r="G1425">
        <f>'[2]بيانات العملاء'!J1426</f>
        <v>1424</v>
      </c>
      <c r="H1425">
        <f>'[2]بيانات العملاء'!K1426</f>
        <v>0</v>
      </c>
      <c r="I1425" t="str">
        <f>'[2]بيانات العملاء'!L1426</f>
        <v>كاش</v>
      </c>
      <c r="J1425" t="str">
        <f>'[2]بيانات العملاء'!M1426</f>
        <v>امر توريد</v>
      </c>
      <c r="K1425">
        <f>'[2]بيانات العملاء'!N1426</f>
        <v>0</v>
      </c>
      <c r="L1425">
        <f>'[2]بيانات العملاء'!O1426</f>
        <v>0</v>
      </c>
      <c r="M1425">
        <f>'[2]بيانات العملاء'!P1426</f>
        <v>0</v>
      </c>
      <c r="N1425">
        <f>'[2]بيانات العملاء'!Q1426</f>
        <v>0</v>
      </c>
      <c r="O1425">
        <f>'[2]بيانات العملاء'!R1426</f>
        <v>0</v>
      </c>
    </row>
    <row r="1426" spans="1:15" hidden="1" x14ac:dyDescent="0.25">
      <c r="A1426">
        <f>'[2]بيانات العملاء'!D1427</f>
        <v>0</v>
      </c>
      <c r="B1426" t="str">
        <f>'[2]بيانات العملاء'!E1427</f>
        <v>عملاء اونلاين</v>
      </c>
      <c r="C1426">
        <f>'[2]بيانات العملاء'!F1427</f>
        <v>0</v>
      </c>
      <c r="D1426">
        <f>'[2]بيانات العملاء'!G1427</f>
        <v>0</v>
      </c>
      <c r="E1426">
        <f>'[2]بيانات العملاء'!H1427</f>
        <v>0</v>
      </c>
      <c r="F1426" t="str">
        <f>'[2]بيانات العملاء'!I1427</f>
        <v/>
      </c>
      <c r="G1426">
        <f>'[2]بيانات العملاء'!J1427</f>
        <v>1425</v>
      </c>
      <c r="H1426">
        <f>'[2]بيانات العملاء'!K1427</f>
        <v>0</v>
      </c>
      <c r="I1426" t="str">
        <f>'[2]بيانات العملاء'!L1427</f>
        <v>كاش</v>
      </c>
      <c r="J1426" t="str">
        <f>'[2]بيانات العملاء'!M1427</f>
        <v>امر توريد</v>
      </c>
      <c r="K1426">
        <f>'[2]بيانات العملاء'!N1427</f>
        <v>0</v>
      </c>
      <c r="L1426">
        <f>'[2]بيانات العملاء'!O1427</f>
        <v>0</v>
      </c>
      <c r="M1426">
        <f>'[2]بيانات العملاء'!P1427</f>
        <v>0</v>
      </c>
      <c r="N1426">
        <f>'[2]بيانات العملاء'!Q1427</f>
        <v>0</v>
      </c>
      <c r="O1426">
        <f>'[2]بيانات العملاء'!R1427</f>
        <v>0</v>
      </c>
    </row>
    <row r="1427" spans="1:15" hidden="1" x14ac:dyDescent="0.25">
      <c r="A1427">
        <f>'[2]بيانات العملاء'!D1428</f>
        <v>0</v>
      </c>
      <c r="B1427" t="str">
        <f>'[2]بيانات العملاء'!E1428</f>
        <v>عملاء اونلاين</v>
      </c>
      <c r="C1427">
        <f>'[2]بيانات العملاء'!F1428</f>
        <v>0</v>
      </c>
      <c r="D1427">
        <f>'[2]بيانات العملاء'!G1428</f>
        <v>0</v>
      </c>
      <c r="E1427">
        <f>'[2]بيانات العملاء'!H1428</f>
        <v>0</v>
      </c>
      <c r="F1427" t="str">
        <f>'[2]بيانات العملاء'!I1428</f>
        <v/>
      </c>
      <c r="G1427">
        <f>'[2]بيانات العملاء'!J1428</f>
        <v>1426</v>
      </c>
      <c r="H1427">
        <f>'[2]بيانات العملاء'!K1428</f>
        <v>0</v>
      </c>
      <c r="I1427" t="str">
        <f>'[2]بيانات العملاء'!L1428</f>
        <v>كاش</v>
      </c>
      <c r="J1427" t="str">
        <f>'[2]بيانات العملاء'!M1428</f>
        <v>امر توريد</v>
      </c>
      <c r="K1427">
        <f>'[2]بيانات العملاء'!N1428</f>
        <v>0</v>
      </c>
      <c r="L1427">
        <f>'[2]بيانات العملاء'!O1428</f>
        <v>0</v>
      </c>
      <c r="M1427">
        <f>'[2]بيانات العملاء'!P1428</f>
        <v>0</v>
      </c>
      <c r="N1427">
        <f>'[2]بيانات العملاء'!Q1428</f>
        <v>0</v>
      </c>
      <c r="O1427">
        <f>'[2]بيانات العملاء'!R1428</f>
        <v>0</v>
      </c>
    </row>
    <row r="1428" spans="1:15" hidden="1" x14ac:dyDescent="0.25">
      <c r="A1428">
        <f>'[2]بيانات العملاء'!D1429</f>
        <v>0</v>
      </c>
      <c r="B1428" t="str">
        <f>'[2]بيانات العملاء'!E1429</f>
        <v>عملاء اونلاين</v>
      </c>
      <c r="C1428">
        <f>'[2]بيانات العملاء'!F1429</f>
        <v>0</v>
      </c>
      <c r="D1428">
        <f>'[2]بيانات العملاء'!G1429</f>
        <v>0</v>
      </c>
      <c r="E1428">
        <f>'[2]بيانات العملاء'!H1429</f>
        <v>0</v>
      </c>
      <c r="F1428" t="str">
        <f>'[2]بيانات العملاء'!I1429</f>
        <v/>
      </c>
      <c r="G1428">
        <f>'[2]بيانات العملاء'!J1429</f>
        <v>1427</v>
      </c>
      <c r="H1428">
        <f>'[2]بيانات العملاء'!K1429</f>
        <v>0</v>
      </c>
      <c r="I1428" t="str">
        <f>'[2]بيانات العملاء'!L1429</f>
        <v>كاش</v>
      </c>
      <c r="J1428" t="str">
        <f>'[2]بيانات العملاء'!M1429</f>
        <v>امر توريد</v>
      </c>
      <c r="K1428">
        <f>'[2]بيانات العملاء'!N1429</f>
        <v>0</v>
      </c>
      <c r="L1428">
        <f>'[2]بيانات العملاء'!O1429</f>
        <v>0</v>
      </c>
      <c r="M1428">
        <f>'[2]بيانات العملاء'!P1429</f>
        <v>0</v>
      </c>
      <c r="N1428">
        <f>'[2]بيانات العملاء'!Q1429</f>
        <v>0</v>
      </c>
      <c r="O1428">
        <f>'[2]بيانات العملاء'!R1429</f>
        <v>0</v>
      </c>
    </row>
    <row r="1429" spans="1:15" hidden="1" x14ac:dyDescent="0.25">
      <c r="A1429">
        <f>'[2]بيانات العملاء'!D1430</f>
        <v>0</v>
      </c>
      <c r="B1429" t="str">
        <f>'[2]بيانات العملاء'!E1430</f>
        <v>عملاء اونلاين</v>
      </c>
      <c r="C1429">
        <f>'[2]بيانات العملاء'!F1430</f>
        <v>0</v>
      </c>
      <c r="D1429">
        <f>'[2]بيانات العملاء'!G1430</f>
        <v>0</v>
      </c>
      <c r="E1429">
        <f>'[2]بيانات العملاء'!H1430</f>
        <v>0</v>
      </c>
      <c r="F1429" t="str">
        <f>'[2]بيانات العملاء'!I1430</f>
        <v/>
      </c>
      <c r="G1429">
        <f>'[2]بيانات العملاء'!J1430</f>
        <v>1428</v>
      </c>
      <c r="H1429">
        <f>'[2]بيانات العملاء'!K1430</f>
        <v>0</v>
      </c>
      <c r="I1429" t="str">
        <f>'[2]بيانات العملاء'!L1430</f>
        <v>كاش</v>
      </c>
      <c r="J1429" t="str">
        <f>'[2]بيانات العملاء'!M1430</f>
        <v>امر توريد</v>
      </c>
      <c r="K1429">
        <f>'[2]بيانات العملاء'!N1430</f>
        <v>0</v>
      </c>
      <c r="L1429">
        <f>'[2]بيانات العملاء'!O1430</f>
        <v>0</v>
      </c>
      <c r="M1429">
        <f>'[2]بيانات العملاء'!P1430</f>
        <v>0</v>
      </c>
      <c r="N1429">
        <f>'[2]بيانات العملاء'!Q1430</f>
        <v>0</v>
      </c>
      <c r="O1429">
        <f>'[2]بيانات العملاء'!R1430</f>
        <v>0</v>
      </c>
    </row>
    <row r="1430" spans="1:15" hidden="1" x14ac:dyDescent="0.25">
      <c r="A1430">
        <f>'[2]بيانات العملاء'!D1431</f>
        <v>0</v>
      </c>
      <c r="B1430" t="str">
        <f>'[2]بيانات العملاء'!E1431</f>
        <v>عملاء اونلاين</v>
      </c>
      <c r="C1430">
        <f>'[2]بيانات العملاء'!F1431</f>
        <v>0</v>
      </c>
      <c r="D1430">
        <f>'[2]بيانات العملاء'!G1431</f>
        <v>0</v>
      </c>
      <c r="E1430">
        <f>'[2]بيانات العملاء'!H1431</f>
        <v>0</v>
      </c>
      <c r="F1430" t="str">
        <f>'[2]بيانات العملاء'!I1431</f>
        <v/>
      </c>
      <c r="G1430">
        <f>'[2]بيانات العملاء'!J1431</f>
        <v>1429</v>
      </c>
      <c r="H1430">
        <f>'[2]بيانات العملاء'!K1431</f>
        <v>0</v>
      </c>
      <c r="I1430" t="str">
        <f>'[2]بيانات العملاء'!L1431</f>
        <v>كاش</v>
      </c>
      <c r="J1430" t="str">
        <f>'[2]بيانات العملاء'!M1431</f>
        <v>امر توريد</v>
      </c>
      <c r="K1430">
        <f>'[2]بيانات العملاء'!N1431</f>
        <v>0</v>
      </c>
      <c r="L1430">
        <f>'[2]بيانات العملاء'!O1431</f>
        <v>0</v>
      </c>
      <c r="M1430">
        <f>'[2]بيانات العملاء'!P1431</f>
        <v>0</v>
      </c>
      <c r="N1430">
        <f>'[2]بيانات العملاء'!Q1431</f>
        <v>0</v>
      </c>
      <c r="O1430">
        <f>'[2]بيانات العملاء'!R1431</f>
        <v>0</v>
      </c>
    </row>
    <row r="1431" spans="1:15" hidden="1" x14ac:dyDescent="0.25">
      <c r="A1431">
        <f>'[2]بيانات العملاء'!D1432</f>
        <v>0</v>
      </c>
      <c r="B1431" t="str">
        <f>'[2]بيانات العملاء'!E1432</f>
        <v>عملاء اونلاين</v>
      </c>
      <c r="C1431">
        <f>'[2]بيانات العملاء'!F1432</f>
        <v>0</v>
      </c>
      <c r="D1431">
        <f>'[2]بيانات العملاء'!G1432</f>
        <v>0</v>
      </c>
      <c r="E1431">
        <f>'[2]بيانات العملاء'!H1432</f>
        <v>0</v>
      </c>
      <c r="F1431" t="str">
        <f>'[2]بيانات العملاء'!I1432</f>
        <v/>
      </c>
      <c r="G1431">
        <f>'[2]بيانات العملاء'!J1432</f>
        <v>1430</v>
      </c>
      <c r="H1431">
        <f>'[2]بيانات العملاء'!K1432</f>
        <v>0</v>
      </c>
      <c r="I1431" t="str">
        <f>'[2]بيانات العملاء'!L1432</f>
        <v>كاش</v>
      </c>
      <c r="J1431" t="str">
        <f>'[2]بيانات العملاء'!M1432</f>
        <v>امر توريد</v>
      </c>
      <c r="K1431">
        <f>'[2]بيانات العملاء'!N1432</f>
        <v>0</v>
      </c>
      <c r="L1431">
        <f>'[2]بيانات العملاء'!O1432</f>
        <v>0</v>
      </c>
      <c r="M1431">
        <f>'[2]بيانات العملاء'!P1432</f>
        <v>0</v>
      </c>
      <c r="N1431">
        <f>'[2]بيانات العملاء'!Q1432</f>
        <v>0</v>
      </c>
      <c r="O1431">
        <f>'[2]بيانات العملاء'!R1432</f>
        <v>0</v>
      </c>
    </row>
    <row r="1432" spans="1:15" hidden="1" x14ac:dyDescent="0.25">
      <c r="A1432">
        <f>'[2]بيانات العملاء'!D1433</f>
        <v>0</v>
      </c>
      <c r="B1432" t="str">
        <f>'[2]بيانات العملاء'!E1433</f>
        <v>عملاء اونلاين</v>
      </c>
      <c r="C1432">
        <f>'[2]بيانات العملاء'!F1433</f>
        <v>0</v>
      </c>
      <c r="D1432">
        <f>'[2]بيانات العملاء'!G1433</f>
        <v>0</v>
      </c>
      <c r="E1432">
        <f>'[2]بيانات العملاء'!H1433</f>
        <v>0</v>
      </c>
      <c r="F1432" t="str">
        <f>'[2]بيانات العملاء'!I1433</f>
        <v/>
      </c>
      <c r="G1432">
        <f>'[2]بيانات العملاء'!J1433</f>
        <v>1431</v>
      </c>
      <c r="H1432">
        <f>'[2]بيانات العملاء'!K1433</f>
        <v>0</v>
      </c>
      <c r="I1432" t="str">
        <f>'[2]بيانات العملاء'!L1433</f>
        <v>كاش</v>
      </c>
      <c r="J1432" t="str">
        <f>'[2]بيانات العملاء'!M1433</f>
        <v>امر توريد</v>
      </c>
      <c r="K1432">
        <f>'[2]بيانات العملاء'!N1433</f>
        <v>0</v>
      </c>
      <c r="L1432">
        <f>'[2]بيانات العملاء'!O1433</f>
        <v>0</v>
      </c>
      <c r="M1432">
        <f>'[2]بيانات العملاء'!P1433</f>
        <v>0</v>
      </c>
      <c r="N1432">
        <f>'[2]بيانات العملاء'!Q1433</f>
        <v>0</v>
      </c>
      <c r="O1432">
        <f>'[2]بيانات العملاء'!R1433</f>
        <v>0</v>
      </c>
    </row>
    <row r="1433" spans="1:15" hidden="1" x14ac:dyDescent="0.25">
      <c r="A1433">
        <f>'[2]بيانات العملاء'!D1434</f>
        <v>0</v>
      </c>
      <c r="B1433" t="str">
        <f>'[2]بيانات العملاء'!E1434</f>
        <v>عملاء اونلاين</v>
      </c>
      <c r="C1433">
        <f>'[2]بيانات العملاء'!F1434</f>
        <v>0</v>
      </c>
      <c r="D1433">
        <f>'[2]بيانات العملاء'!G1434</f>
        <v>0</v>
      </c>
      <c r="E1433">
        <f>'[2]بيانات العملاء'!H1434</f>
        <v>0</v>
      </c>
      <c r="F1433" t="str">
        <f>'[2]بيانات العملاء'!I1434</f>
        <v/>
      </c>
      <c r="G1433">
        <f>'[2]بيانات العملاء'!J1434</f>
        <v>1432</v>
      </c>
      <c r="H1433">
        <f>'[2]بيانات العملاء'!K1434</f>
        <v>0</v>
      </c>
      <c r="I1433" t="str">
        <f>'[2]بيانات العملاء'!L1434</f>
        <v>كاش</v>
      </c>
      <c r="J1433" t="str">
        <f>'[2]بيانات العملاء'!M1434</f>
        <v>امر توريد</v>
      </c>
      <c r="K1433">
        <f>'[2]بيانات العملاء'!N1434</f>
        <v>0</v>
      </c>
      <c r="L1433">
        <f>'[2]بيانات العملاء'!O1434</f>
        <v>0</v>
      </c>
      <c r="M1433">
        <f>'[2]بيانات العملاء'!P1434</f>
        <v>0</v>
      </c>
      <c r="N1433">
        <f>'[2]بيانات العملاء'!Q1434</f>
        <v>0</v>
      </c>
      <c r="O1433">
        <f>'[2]بيانات العملاء'!R1434</f>
        <v>0</v>
      </c>
    </row>
    <row r="1434" spans="1:15" hidden="1" x14ac:dyDescent="0.25">
      <c r="A1434">
        <f>'[2]بيانات العملاء'!D1435</f>
        <v>0</v>
      </c>
      <c r="B1434" t="str">
        <f>'[2]بيانات العملاء'!E1435</f>
        <v>عملاء اونلاين</v>
      </c>
      <c r="C1434">
        <f>'[2]بيانات العملاء'!F1435</f>
        <v>0</v>
      </c>
      <c r="D1434">
        <f>'[2]بيانات العملاء'!G1435</f>
        <v>0</v>
      </c>
      <c r="E1434">
        <f>'[2]بيانات العملاء'!H1435</f>
        <v>0</v>
      </c>
      <c r="F1434" t="str">
        <f>'[2]بيانات العملاء'!I1435</f>
        <v/>
      </c>
      <c r="G1434">
        <f>'[2]بيانات العملاء'!J1435</f>
        <v>1433</v>
      </c>
      <c r="H1434">
        <f>'[2]بيانات العملاء'!K1435</f>
        <v>0</v>
      </c>
      <c r="I1434" t="str">
        <f>'[2]بيانات العملاء'!L1435</f>
        <v>كاش</v>
      </c>
      <c r="J1434" t="str">
        <f>'[2]بيانات العملاء'!M1435</f>
        <v>امر توريد</v>
      </c>
      <c r="K1434">
        <f>'[2]بيانات العملاء'!N1435</f>
        <v>0</v>
      </c>
      <c r="L1434">
        <f>'[2]بيانات العملاء'!O1435</f>
        <v>0</v>
      </c>
      <c r="M1434">
        <f>'[2]بيانات العملاء'!P1435</f>
        <v>0</v>
      </c>
      <c r="N1434">
        <f>'[2]بيانات العملاء'!Q1435</f>
        <v>0</v>
      </c>
      <c r="O1434">
        <f>'[2]بيانات العملاء'!R1435</f>
        <v>0</v>
      </c>
    </row>
    <row r="1435" spans="1:15" hidden="1" x14ac:dyDescent="0.25">
      <c r="A1435">
        <f>'[2]بيانات العملاء'!D1436</f>
        <v>0</v>
      </c>
      <c r="B1435" t="str">
        <f>'[2]بيانات العملاء'!E1436</f>
        <v>عملاء اونلاين</v>
      </c>
      <c r="C1435">
        <f>'[2]بيانات العملاء'!F1436</f>
        <v>0</v>
      </c>
      <c r="D1435">
        <f>'[2]بيانات العملاء'!G1436</f>
        <v>0</v>
      </c>
      <c r="E1435">
        <f>'[2]بيانات العملاء'!H1436</f>
        <v>0</v>
      </c>
      <c r="F1435" t="str">
        <f>'[2]بيانات العملاء'!I1436</f>
        <v/>
      </c>
      <c r="G1435">
        <f>'[2]بيانات العملاء'!J1436</f>
        <v>1434</v>
      </c>
      <c r="H1435">
        <f>'[2]بيانات العملاء'!K1436</f>
        <v>0</v>
      </c>
      <c r="I1435" t="str">
        <f>'[2]بيانات العملاء'!L1436</f>
        <v>كاش</v>
      </c>
      <c r="J1435" t="str">
        <f>'[2]بيانات العملاء'!M1436</f>
        <v>امر توريد</v>
      </c>
      <c r="K1435">
        <f>'[2]بيانات العملاء'!N1436</f>
        <v>0</v>
      </c>
      <c r="L1435">
        <f>'[2]بيانات العملاء'!O1436</f>
        <v>0</v>
      </c>
      <c r="M1435">
        <f>'[2]بيانات العملاء'!P1436</f>
        <v>0</v>
      </c>
      <c r="N1435">
        <f>'[2]بيانات العملاء'!Q1436</f>
        <v>0</v>
      </c>
      <c r="O1435">
        <f>'[2]بيانات العملاء'!R1436</f>
        <v>0</v>
      </c>
    </row>
    <row r="1436" spans="1:15" hidden="1" x14ac:dyDescent="0.25">
      <c r="A1436">
        <f>'[2]بيانات العملاء'!D1437</f>
        <v>0</v>
      </c>
      <c r="B1436" t="str">
        <f>'[2]بيانات العملاء'!E1437</f>
        <v>عملاء اونلاين</v>
      </c>
      <c r="C1436">
        <f>'[2]بيانات العملاء'!F1437</f>
        <v>0</v>
      </c>
      <c r="D1436">
        <f>'[2]بيانات العملاء'!G1437</f>
        <v>0</v>
      </c>
      <c r="E1436">
        <f>'[2]بيانات العملاء'!H1437</f>
        <v>0</v>
      </c>
      <c r="F1436" t="str">
        <f>'[2]بيانات العملاء'!I1437</f>
        <v/>
      </c>
      <c r="G1436">
        <f>'[2]بيانات العملاء'!J1437</f>
        <v>1435</v>
      </c>
      <c r="H1436">
        <f>'[2]بيانات العملاء'!K1437</f>
        <v>0</v>
      </c>
      <c r="I1436" t="str">
        <f>'[2]بيانات العملاء'!L1437</f>
        <v>كاش</v>
      </c>
      <c r="J1436" t="str">
        <f>'[2]بيانات العملاء'!M1437</f>
        <v>امر توريد</v>
      </c>
      <c r="K1436">
        <f>'[2]بيانات العملاء'!N1437</f>
        <v>0</v>
      </c>
      <c r="L1436">
        <f>'[2]بيانات العملاء'!O1437</f>
        <v>0</v>
      </c>
      <c r="M1436">
        <f>'[2]بيانات العملاء'!P1437</f>
        <v>0</v>
      </c>
      <c r="N1436">
        <f>'[2]بيانات العملاء'!Q1437</f>
        <v>0</v>
      </c>
      <c r="O1436">
        <f>'[2]بيانات العملاء'!R1437</f>
        <v>0</v>
      </c>
    </row>
    <row r="1437" spans="1:15" hidden="1" x14ac:dyDescent="0.25">
      <c r="A1437">
        <f>'[2]بيانات العملاء'!D1438</f>
        <v>0</v>
      </c>
      <c r="B1437" t="str">
        <f>'[2]بيانات العملاء'!E1438</f>
        <v>عملاء اونلاين</v>
      </c>
      <c r="C1437">
        <f>'[2]بيانات العملاء'!F1438</f>
        <v>0</v>
      </c>
      <c r="D1437">
        <f>'[2]بيانات العملاء'!G1438</f>
        <v>0</v>
      </c>
      <c r="E1437">
        <f>'[2]بيانات العملاء'!H1438</f>
        <v>0</v>
      </c>
      <c r="F1437" t="str">
        <f>'[2]بيانات العملاء'!I1438</f>
        <v/>
      </c>
      <c r="G1437">
        <f>'[2]بيانات العملاء'!J1438</f>
        <v>1436</v>
      </c>
      <c r="H1437">
        <f>'[2]بيانات العملاء'!K1438</f>
        <v>0</v>
      </c>
      <c r="I1437" t="str">
        <f>'[2]بيانات العملاء'!L1438</f>
        <v>كاش</v>
      </c>
      <c r="J1437" t="str">
        <f>'[2]بيانات العملاء'!M1438</f>
        <v>امر توريد</v>
      </c>
      <c r="K1437">
        <f>'[2]بيانات العملاء'!N1438</f>
        <v>0</v>
      </c>
      <c r="L1437">
        <f>'[2]بيانات العملاء'!O1438</f>
        <v>0</v>
      </c>
      <c r="M1437">
        <f>'[2]بيانات العملاء'!P1438</f>
        <v>0</v>
      </c>
      <c r="N1437">
        <f>'[2]بيانات العملاء'!Q1438</f>
        <v>0</v>
      </c>
      <c r="O1437">
        <f>'[2]بيانات العملاء'!R1438</f>
        <v>0</v>
      </c>
    </row>
    <row r="1438" spans="1:15" hidden="1" x14ac:dyDescent="0.25">
      <c r="A1438">
        <f>'[2]بيانات العملاء'!D1439</f>
        <v>0</v>
      </c>
      <c r="B1438" t="str">
        <f>'[2]بيانات العملاء'!E1439</f>
        <v>عملاء اونلاين</v>
      </c>
      <c r="C1438">
        <f>'[2]بيانات العملاء'!F1439</f>
        <v>0</v>
      </c>
      <c r="D1438">
        <f>'[2]بيانات العملاء'!G1439</f>
        <v>0</v>
      </c>
      <c r="E1438">
        <f>'[2]بيانات العملاء'!H1439</f>
        <v>0</v>
      </c>
      <c r="F1438" t="str">
        <f>'[2]بيانات العملاء'!I1439</f>
        <v/>
      </c>
      <c r="G1438">
        <f>'[2]بيانات العملاء'!J1439</f>
        <v>1437</v>
      </c>
      <c r="H1438">
        <f>'[2]بيانات العملاء'!K1439</f>
        <v>0</v>
      </c>
      <c r="I1438" t="str">
        <f>'[2]بيانات العملاء'!L1439</f>
        <v>كاش</v>
      </c>
      <c r="J1438" t="str">
        <f>'[2]بيانات العملاء'!M1439</f>
        <v>امر توريد</v>
      </c>
      <c r="K1438">
        <f>'[2]بيانات العملاء'!N1439</f>
        <v>0</v>
      </c>
      <c r="L1438">
        <f>'[2]بيانات العملاء'!O1439</f>
        <v>0</v>
      </c>
      <c r="M1438">
        <f>'[2]بيانات العملاء'!P1439</f>
        <v>0</v>
      </c>
      <c r="N1438">
        <f>'[2]بيانات العملاء'!Q1439</f>
        <v>0</v>
      </c>
      <c r="O1438">
        <f>'[2]بيانات العملاء'!R1439</f>
        <v>0</v>
      </c>
    </row>
    <row r="1439" spans="1:15" hidden="1" x14ac:dyDescent="0.25">
      <c r="A1439">
        <f>'[2]بيانات العملاء'!D1440</f>
        <v>0</v>
      </c>
      <c r="B1439" t="str">
        <f>'[2]بيانات العملاء'!E1440</f>
        <v>عملاء اونلاين</v>
      </c>
      <c r="C1439">
        <f>'[2]بيانات العملاء'!F1440</f>
        <v>0</v>
      </c>
      <c r="D1439">
        <f>'[2]بيانات العملاء'!G1440</f>
        <v>0</v>
      </c>
      <c r="E1439">
        <f>'[2]بيانات العملاء'!H1440</f>
        <v>0</v>
      </c>
      <c r="F1439" t="str">
        <f>'[2]بيانات العملاء'!I1440</f>
        <v/>
      </c>
      <c r="G1439">
        <f>'[2]بيانات العملاء'!J1440</f>
        <v>1438</v>
      </c>
      <c r="H1439">
        <f>'[2]بيانات العملاء'!K1440</f>
        <v>0</v>
      </c>
      <c r="I1439" t="str">
        <f>'[2]بيانات العملاء'!L1440</f>
        <v>كاش</v>
      </c>
      <c r="J1439" t="str">
        <f>'[2]بيانات العملاء'!M1440</f>
        <v>امر توريد</v>
      </c>
      <c r="K1439">
        <f>'[2]بيانات العملاء'!N1440</f>
        <v>0</v>
      </c>
      <c r="L1439">
        <f>'[2]بيانات العملاء'!O1440</f>
        <v>0</v>
      </c>
      <c r="M1439">
        <f>'[2]بيانات العملاء'!P1440</f>
        <v>0</v>
      </c>
      <c r="N1439">
        <f>'[2]بيانات العملاء'!Q1440</f>
        <v>0</v>
      </c>
      <c r="O1439">
        <f>'[2]بيانات العملاء'!R1440</f>
        <v>0</v>
      </c>
    </row>
    <row r="1440" spans="1:15" hidden="1" x14ac:dyDescent="0.25">
      <c r="A1440">
        <f>'[2]بيانات العملاء'!D1441</f>
        <v>0</v>
      </c>
      <c r="B1440" t="str">
        <f>'[2]بيانات العملاء'!E1441</f>
        <v>عملاء اونلاين</v>
      </c>
      <c r="C1440">
        <f>'[2]بيانات العملاء'!F1441</f>
        <v>0</v>
      </c>
      <c r="D1440">
        <f>'[2]بيانات العملاء'!G1441</f>
        <v>0</v>
      </c>
      <c r="E1440">
        <f>'[2]بيانات العملاء'!H1441</f>
        <v>0</v>
      </c>
      <c r="F1440" t="str">
        <f>'[2]بيانات العملاء'!I1441</f>
        <v/>
      </c>
      <c r="G1440">
        <f>'[2]بيانات العملاء'!J1441</f>
        <v>1439</v>
      </c>
      <c r="H1440">
        <f>'[2]بيانات العملاء'!K1441</f>
        <v>0</v>
      </c>
      <c r="I1440" t="str">
        <f>'[2]بيانات العملاء'!L1441</f>
        <v>كاش</v>
      </c>
      <c r="J1440" t="str">
        <f>'[2]بيانات العملاء'!M1441</f>
        <v>امر توريد</v>
      </c>
      <c r="K1440">
        <f>'[2]بيانات العملاء'!N1441</f>
        <v>0</v>
      </c>
      <c r="L1440">
        <f>'[2]بيانات العملاء'!O1441</f>
        <v>0</v>
      </c>
      <c r="M1440">
        <f>'[2]بيانات العملاء'!P1441</f>
        <v>0</v>
      </c>
      <c r="N1440">
        <f>'[2]بيانات العملاء'!Q1441</f>
        <v>0</v>
      </c>
      <c r="O1440">
        <f>'[2]بيانات العملاء'!R1441</f>
        <v>0</v>
      </c>
    </row>
    <row r="1441" spans="1:15" hidden="1" x14ac:dyDescent="0.25">
      <c r="A1441">
        <f>'[2]بيانات العملاء'!D1442</f>
        <v>0</v>
      </c>
      <c r="B1441" t="str">
        <f>'[2]بيانات العملاء'!E1442</f>
        <v>عملاء اونلاين</v>
      </c>
      <c r="C1441">
        <f>'[2]بيانات العملاء'!F1442</f>
        <v>0</v>
      </c>
      <c r="D1441">
        <f>'[2]بيانات العملاء'!G1442</f>
        <v>0</v>
      </c>
      <c r="E1441">
        <f>'[2]بيانات العملاء'!H1442</f>
        <v>0</v>
      </c>
      <c r="F1441" t="str">
        <f>'[2]بيانات العملاء'!I1442</f>
        <v/>
      </c>
      <c r="G1441">
        <f>'[2]بيانات العملاء'!J1442</f>
        <v>1440</v>
      </c>
      <c r="H1441">
        <f>'[2]بيانات العملاء'!K1442</f>
        <v>0</v>
      </c>
      <c r="I1441" t="str">
        <f>'[2]بيانات العملاء'!L1442</f>
        <v>كاش</v>
      </c>
      <c r="J1441" t="str">
        <f>'[2]بيانات العملاء'!M1442</f>
        <v>امر توريد</v>
      </c>
      <c r="K1441">
        <f>'[2]بيانات العملاء'!N1442</f>
        <v>0</v>
      </c>
      <c r="L1441">
        <f>'[2]بيانات العملاء'!O1442</f>
        <v>0</v>
      </c>
      <c r="M1441">
        <f>'[2]بيانات العملاء'!P1442</f>
        <v>0</v>
      </c>
      <c r="N1441">
        <f>'[2]بيانات العملاء'!Q1442</f>
        <v>0</v>
      </c>
      <c r="O1441">
        <f>'[2]بيانات العملاء'!R1442</f>
        <v>0</v>
      </c>
    </row>
    <row r="1442" spans="1:15" hidden="1" x14ac:dyDescent="0.25">
      <c r="A1442">
        <f>'[2]بيانات العملاء'!D1443</f>
        <v>0</v>
      </c>
      <c r="B1442" t="str">
        <f>'[2]بيانات العملاء'!E1443</f>
        <v>عملاء اونلاين</v>
      </c>
      <c r="C1442">
        <f>'[2]بيانات العملاء'!F1443</f>
        <v>0</v>
      </c>
      <c r="D1442">
        <f>'[2]بيانات العملاء'!G1443</f>
        <v>0</v>
      </c>
      <c r="E1442">
        <f>'[2]بيانات العملاء'!H1443</f>
        <v>0</v>
      </c>
      <c r="F1442" t="str">
        <f>'[2]بيانات العملاء'!I1443</f>
        <v/>
      </c>
      <c r="G1442">
        <f>'[2]بيانات العملاء'!J1443</f>
        <v>1441</v>
      </c>
      <c r="H1442">
        <f>'[2]بيانات العملاء'!K1443</f>
        <v>0</v>
      </c>
      <c r="I1442" t="str">
        <f>'[2]بيانات العملاء'!L1443</f>
        <v>كاش</v>
      </c>
      <c r="J1442" t="str">
        <f>'[2]بيانات العملاء'!M1443</f>
        <v>امر توريد</v>
      </c>
      <c r="K1442">
        <f>'[2]بيانات العملاء'!N1443</f>
        <v>0</v>
      </c>
      <c r="L1442">
        <f>'[2]بيانات العملاء'!O1443</f>
        <v>0</v>
      </c>
      <c r="M1442">
        <f>'[2]بيانات العملاء'!P1443</f>
        <v>0</v>
      </c>
      <c r="N1442">
        <f>'[2]بيانات العملاء'!Q1443</f>
        <v>0</v>
      </c>
      <c r="O1442">
        <f>'[2]بيانات العملاء'!R1443</f>
        <v>0</v>
      </c>
    </row>
    <row r="1443" spans="1:15" hidden="1" x14ac:dyDescent="0.25">
      <c r="A1443">
        <f>'[2]بيانات العملاء'!D1444</f>
        <v>0</v>
      </c>
      <c r="B1443" t="str">
        <f>'[2]بيانات العملاء'!E1444</f>
        <v>عملاء اونلاين</v>
      </c>
      <c r="C1443">
        <f>'[2]بيانات العملاء'!F1444</f>
        <v>0</v>
      </c>
      <c r="D1443">
        <f>'[2]بيانات العملاء'!G1444</f>
        <v>0</v>
      </c>
      <c r="E1443">
        <f>'[2]بيانات العملاء'!H1444</f>
        <v>0</v>
      </c>
      <c r="F1443" t="str">
        <f>'[2]بيانات العملاء'!I1444</f>
        <v/>
      </c>
      <c r="G1443">
        <f>'[2]بيانات العملاء'!J1444</f>
        <v>1442</v>
      </c>
      <c r="H1443">
        <f>'[2]بيانات العملاء'!K1444</f>
        <v>0</v>
      </c>
      <c r="I1443" t="str">
        <f>'[2]بيانات العملاء'!L1444</f>
        <v>كاش</v>
      </c>
      <c r="J1443" t="str">
        <f>'[2]بيانات العملاء'!M1444</f>
        <v>امر توريد</v>
      </c>
      <c r="K1443">
        <f>'[2]بيانات العملاء'!N1444</f>
        <v>0</v>
      </c>
      <c r="L1443">
        <f>'[2]بيانات العملاء'!O1444</f>
        <v>0</v>
      </c>
      <c r="M1443">
        <f>'[2]بيانات العملاء'!P1444</f>
        <v>0</v>
      </c>
      <c r="N1443">
        <f>'[2]بيانات العملاء'!Q1444</f>
        <v>0</v>
      </c>
      <c r="O1443">
        <f>'[2]بيانات العملاء'!R1444</f>
        <v>0</v>
      </c>
    </row>
    <row r="1444" spans="1:15" hidden="1" x14ac:dyDescent="0.25">
      <c r="A1444">
        <f>'[2]بيانات العملاء'!D1445</f>
        <v>0</v>
      </c>
      <c r="B1444" t="str">
        <f>'[2]بيانات العملاء'!E1445</f>
        <v>عملاء اونلاين</v>
      </c>
      <c r="C1444">
        <f>'[2]بيانات العملاء'!F1445</f>
        <v>0</v>
      </c>
      <c r="D1444">
        <f>'[2]بيانات العملاء'!G1445</f>
        <v>0</v>
      </c>
      <c r="E1444">
        <f>'[2]بيانات العملاء'!H1445</f>
        <v>0</v>
      </c>
      <c r="F1444" t="str">
        <f>'[2]بيانات العملاء'!I1445</f>
        <v/>
      </c>
      <c r="G1444">
        <f>'[2]بيانات العملاء'!J1445</f>
        <v>1443</v>
      </c>
      <c r="H1444">
        <f>'[2]بيانات العملاء'!K1445</f>
        <v>0</v>
      </c>
      <c r="I1444" t="str">
        <f>'[2]بيانات العملاء'!L1445</f>
        <v>كاش</v>
      </c>
      <c r="J1444" t="str">
        <f>'[2]بيانات العملاء'!M1445</f>
        <v>امر توريد</v>
      </c>
      <c r="K1444">
        <f>'[2]بيانات العملاء'!N1445</f>
        <v>0</v>
      </c>
      <c r="L1444">
        <f>'[2]بيانات العملاء'!O1445</f>
        <v>0</v>
      </c>
      <c r="M1444">
        <f>'[2]بيانات العملاء'!P1445</f>
        <v>0</v>
      </c>
      <c r="N1444">
        <f>'[2]بيانات العملاء'!Q1445</f>
        <v>0</v>
      </c>
      <c r="O1444">
        <f>'[2]بيانات العملاء'!R1445</f>
        <v>0</v>
      </c>
    </row>
    <row r="1445" spans="1:15" hidden="1" x14ac:dyDescent="0.25">
      <c r="A1445">
        <f>'[2]بيانات العملاء'!D1446</f>
        <v>0</v>
      </c>
      <c r="B1445" t="str">
        <f>'[2]بيانات العملاء'!E1446</f>
        <v>عملاء اونلاين</v>
      </c>
      <c r="C1445">
        <f>'[2]بيانات العملاء'!F1446</f>
        <v>0</v>
      </c>
      <c r="D1445">
        <f>'[2]بيانات العملاء'!G1446</f>
        <v>0</v>
      </c>
      <c r="E1445">
        <f>'[2]بيانات العملاء'!H1446</f>
        <v>0</v>
      </c>
      <c r="F1445" t="str">
        <f>'[2]بيانات العملاء'!I1446</f>
        <v/>
      </c>
      <c r="G1445">
        <f>'[2]بيانات العملاء'!J1446</f>
        <v>1444</v>
      </c>
      <c r="H1445">
        <f>'[2]بيانات العملاء'!K1446</f>
        <v>0</v>
      </c>
      <c r="I1445" t="str">
        <f>'[2]بيانات العملاء'!L1446</f>
        <v>كاش</v>
      </c>
      <c r="J1445" t="str">
        <f>'[2]بيانات العملاء'!M1446</f>
        <v>امر توريد</v>
      </c>
      <c r="K1445">
        <f>'[2]بيانات العملاء'!N1446</f>
        <v>0</v>
      </c>
      <c r="L1445">
        <f>'[2]بيانات العملاء'!O1446</f>
        <v>0</v>
      </c>
      <c r="M1445">
        <f>'[2]بيانات العملاء'!P1446</f>
        <v>0</v>
      </c>
      <c r="N1445">
        <f>'[2]بيانات العملاء'!Q1446</f>
        <v>0</v>
      </c>
      <c r="O1445">
        <f>'[2]بيانات العملاء'!R1446</f>
        <v>0</v>
      </c>
    </row>
    <row r="1446" spans="1:15" hidden="1" x14ac:dyDescent="0.25">
      <c r="A1446">
        <f>'[2]بيانات العملاء'!D1447</f>
        <v>0</v>
      </c>
      <c r="B1446" t="str">
        <f>'[2]بيانات العملاء'!E1447</f>
        <v>عملاء اونلاين</v>
      </c>
      <c r="C1446">
        <f>'[2]بيانات العملاء'!F1447</f>
        <v>0</v>
      </c>
      <c r="D1446">
        <f>'[2]بيانات العملاء'!G1447</f>
        <v>0</v>
      </c>
      <c r="E1446">
        <f>'[2]بيانات العملاء'!H1447</f>
        <v>0</v>
      </c>
      <c r="F1446" t="str">
        <f>'[2]بيانات العملاء'!I1447</f>
        <v/>
      </c>
      <c r="G1446">
        <f>'[2]بيانات العملاء'!J1447</f>
        <v>1445</v>
      </c>
      <c r="H1446">
        <f>'[2]بيانات العملاء'!K1447</f>
        <v>0</v>
      </c>
      <c r="I1446" t="str">
        <f>'[2]بيانات العملاء'!L1447</f>
        <v>كاش</v>
      </c>
      <c r="J1446" t="str">
        <f>'[2]بيانات العملاء'!M1447</f>
        <v>امر توريد</v>
      </c>
      <c r="K1446">
        <f>'[2]بيانات العملاء'!N1447</f>
        <v>0</v>
      </c>
      <c r="L1446">
        <f>'[2]بيانات العملاء'!O1447</f>
        <v>0</v>
      </c>
      <c r="M1446">
        <f>'[2]بيانات العملاء'!P1447</f>
        <v>0</v>
      </c>
      <c r="N1446">
        <f>'[2]بيانات العملاء'!Q1447</f>
        <v>0</v>
      </c>
      <c r="O1446">
        <f>'[2]بيانات العملاء'!R1447</f>
        <v>0</v>
      </c>
    </row>
    <row r="1447" spans="1:15" hidden="1" x14ac:dyDescent="0.25">
      <c r="A1447">
        <f>'[2]بيانات العملاء'!D1448</f>
        <v>0</v>
      </c>
      <c r="B1447" t="str">
        <f>'[2]بيانات العملاء'!E1448</f>
        <v>عملاء اونلاين</v>
      </c>
      <c r="C1447">
        <f>'[2]بيانات العملاء'!F1448</f>
        <v>0</v>
      </c>
      <c r="D1447">
        <f>'[2]بيانات العملاء'!G1448</f>
        <v>0</v>
      </c>
      <c r="E1447">
        <f>'[2]بيانات العملاء'!H1448</f>
        <v>0</v>
      </c>
      <c r="F1447" t="str">
        <f>'[2]بيانات العملاء'!I1448</f>
        <v/>
      </c>
      <c r="G1447">
        <f>'[2]بيانات العملاء'!J1448</f>
        <v>1446</v>
      </c>
      <c r="H1447">
        <f>'[2]بيانات العملاء'!K1448</f>
        <v>0</v>
      </c>
      <c r="I1447" t="str">
        <f>'[2]بيانات العملاء'!L1448</f>
        <v>كاش</v>
      </c>
      <c r="J1447" t="str">
        <f>'[2]بيانات العملاء'!M1448</f>
        <v>امر توريد</v>
      </c>
      <c r="K1447">
        <f>'[2]بيانات العملاء'!N1448</f>
        <v>0</v>
      </c>
      <c r="L1447">
        <f>'[2]بيانات العملاء'!O1448</f>
        <v>0</v>
      </c>
      <c r="M1447">
        <f>'[2]بيانات العملاء'!P1448</f>
        <v>0</v>
      </c>
      <c r="N1447">
        <f>'[2]بيانات العملاء'!Q1448</f>
        <v>0</v>
      </c>
      <c r="O1447">
        <f>'[2]بيانات العملاء'!R1448</f>
        <v>0</v>
      </c>
    </row>
    <row r="1448" spans="1:15" hidden="1" x14ac:dyDescent="0.25">
      <c r="A1448">
        <f>'[2]بيانات العملاء'!D1449</f>
        <v>0</v>
      </c>
      <c r="B1448" t="str">
        <f>'[2]بيانات العملاء'!E1449</f>
        <v>عملاء اونلاين</v>
      </c>
      <c r="C1448">
        <f>'[2]بيانات العملاء'!F1449</f>
        <v>0</v>
      </c>
      <c r="D1448">
        <f>'[2]بيانات العملاء'!G1449</f>
        <v>0</v>
      </c>
      <c r="E1448">
        <f>'[2]بيانات العملاء'!H1449</f>
        <v>0</v>
      </c>
      <c r="F1448" t="str">
        <f>'[2]بيانات العملاء'!I1449</f>
        <v/>
      </c>
      <c r="G1448">
        <f>'[2]بيانات العملاء'!J1449</f>
        <v>1447</v>
      </c>
      <c r="H1448">
        <f>'[2]بيانات العملاء'!K1449</f>
        <v>0</v>
      </c>
      <c r="I1448" t="str">
        <f>'[2]بيانات العملاء'!L1449</f>
        <v>كاش</v>
      </c>
      <c r="J1448" t="str">
        <f>'[2]بيانات العملاء'!M1449</f>
        <v>امر توريد</v>
      </c>
      <c r="K1448">
        <f>'[2]بيانات العملاء'!N1449</f>
        <v>0</v>
      </c>
      <c r="L1448">
        <f>'[2]بيانات العملاء'!O1449</f>
        <v>0</v>
      </c>
      <c r="M1448">
        <f>'[2]بيانات العملاء'!P1449</f>
        <v>0</v>
      </c>
      <c r="N1448">
        <f>'[2]بيانات العملاء'!Q1449</f>
        <v>0</v>
      </c>
      <c r="O1448">
        <f>'[2]بيانات العملاء'!R1449</f>
        <v>0</v>
      </c>
    </row>
    <row r="1449" spans="1:15" hidden="1" x14ac:dyDescent="0.25">
      <c r="A1449">
        <f>'[2]بيانات العملاء'!D1450</f>
        <v>0</v>
      </c>
      <c r="B1449" t="str">
        <f>'[2]بيانات العملاء'!E1450</f>
        <v>عملاء اونلاين</v>
      </c>
      <c r="C1449">
        <f>'[2]بيانات العملاء'!F1450</f>
        <v>0</v>
      </c>
      <c r="D1449">
        <f>'[2]بيانات العملاء'!G1450</f>
        <v>0</v>
      </c>
      <c r="E1449">
        <f>'[2]بيانات العملاء'!H1450</f>
        <v>0</v>
      </c>
      <c r="F1449" t="str">
        <f>'[2]بيانات العملاء'!I1450</f>
        <v/>
      </c>
      <c r="G1449">
        <f>'[2]بيانات العملاء'!J1450</f>
        <v>1448</v>
      </c>
      <c r="H1449">
        <f>'[2]بيانات العملاء'!K1450</f>
        <v>0</v>
      </c>
      <c r="I1449" t="str">
        <f>'[2]بيانات العملاء'!L1450</f>
        <v>كاش</v>
      </c>
      <c r="J1449" t="str">
        <f>'[2]بيانات العملاء'!M1450</f>
        <v>امر توريد</v>
      </c>
      <c r="K1449">
        <f>'[2]بيانات العملاء'!N1450</f>
        <v>0</v>
      </c>
      <c r="L1449">
        <f>'[2]بيانات العملاء'!O1450</f>
        <v>0</v>
      </c>
      <c r="M1449">
        <f>'[2]بيانات العملاء'!P1450</f>
        <v>0</v>
      </c>
      <c r="N1449">
        <f>'[2]بيانات العملاء'!Q1450</f>
        <v>0</v>
      </c>
      <c r="O1449">
        <f>'[2]بيانات العملاء'!R1450</f>
        <v>0</v>
      </c>
    </row>
    <row r="1450" spans="1:15" hidden="1" x14ac:dyDescent="0.25">
      <c r="A1450">
        <f>'[2]بيانات العملاء'!D1451</f>
        <v>0</v>
      </c>
      <c r="B1450" t="str">
        <f>'[2]بيانات العملاء'!E1451</f>
        <v>عملاء اونلاين</v>
      </c>
      <c r="C1450">
        <f>'[2]بيانات العملاء'!F1451</f>
        <v>0</v>
      </c>
      <c r="D1450">
        <f>'[2]بيانات العملاء'!G1451</f>
        <v>0</v>
      </c>
      <c r="E1450">
        <f>'[2]بيانات العملاء'!H1451</f>
        <v>0</v>
      </c>
      <c r="F1450" t="str">
        <f>'[2]بيانات العملاء'!I1451</f>
        <v/>
      </c>
      <c r="G1450">
        <f>'[2]بيانات العملاء'!J1451</f>
        <v>1449</v>
      </c>
      <c r="H1450">
        <f>'[2]بيانات العملاء'!K1451</f>
        <v>0</v>
      </c>
      <c r="I1450" t="str">
        <f>'[2]بيانات العملاء'!L1451</f>
        <v>كاش</v>
      </c>
      <c r="J1450" t="str">
        <f>'[2]بيانات العملاء'!M1451</f>
        <v>امر توريد</v>
      </c>
      <c r="K1450">
        <f>'[2]بيانات العملاء'!N1451</f>
        <v>0</v>
      </c>
      <c r="L1450">
        <f>'[2]بيانات العملاء'!O1451</f>
        <v>0</v>
      </c>
      <c r="M1450">
        <f>'[2]بيانات العملاء'!P1451</f>
        <v>0</v>
      </c>
      <c r="N1450">
        <f>'[2]بيانات العملاء'!Q1451</f>
        <v>0</v>
      </c>
      <c r="O1450">
        <f>'[2]بيانات العملاء'!R1451</f>
        <v>0</v>
      </c>
    </row>
    <row r="1451" spans="1:15" hidden="1" x14ac:dyDescent="0.25">
      <c r="A1451">
        <f>'[2]بيانات العملاء'!D1452</f>
        <v>0</v>
      </c>
      <c r="B1451" t="str">
        <f>'[2]بيانات العملاء'!E1452</f>
        <v>عملاء اونلاين</v>
      </c>
      <c r="C1451">
        <f>'[2]بيانات العملاء'!F1452</f>
        <v>0</v>
      </c>
      <c r="D1451">
        <f>'[2]بيانات العملاء'!G1452</f>
        <v>0</v>
      </c>
      <c r="E1451">
        <f>'[2]بيانات العملاء'!H1452</f>
        <v>0</v>
      </c>
      <c r="F1451" t="str">
        <f>'[2]بيانات العملاء'!I1452</f>
        <v/>
      </c>
      <c r="G1451">
        <f>'[2]بيانات العملاء'!J1452</f>
        <v>1450</v>
      </c>
      <c r="H1451">
        <f>'[2]بيانات العملاء'!K1452</f>
        <v>0</v>
      </c>
      <c r="I1451" t="str">
        <f>'[2]بيانات العملاء'!L1452</f>
        <v>كاش</v>
      </c>
      <c r="J1451" t="str">
        <f>'[2]بيانات العملاء'!M1452</f>
        <v>امر توريد</v>
      </c>
      <c r="K1451">
        <f>'[2]بيانات العملاء'!N1452</f>
        <v>0</v>
      </c>
      <c r="L1451">
        <f>'[2]بيانات العملاء'!O1452</f>
        <v>0</v>
      </c>
      <c r="M1451">
        <f>'[2]بيانات العملاء'!P1452</f>
        <v>0</v>
      </c>
      <c r="N1451">
        <f>'[2]بيانات العملاء'!Q1452</f>
        <v>0</v>
      </c>
      <c r="O1451">
        <f>'[2]بيانات العملاء'!R1452</f>
        <v>0</v>
      </c>
    </row>
    <row r="1452" spans="1:15" hidden="1" x14ac:dyDescent="0.25">
      <c r="A1452">
        <f>'[2]بيانات العملاء'!D1453</f>
        <v>0</v>
      </c>
      <c r="B1452" t="str">
        <f>'[2]بيانات العملاء'!E1453</f>
        <v>عملاء اونلاين</v>
      </c>
      <c r="C1452">
        <f>'[2]بيانات العملاء'!F1453</f>
        <v>0</v>
      </c>
      <c r="D1452">
        <f>'[2]بيانات العملاء'!G1453</f>
        <v>0</v>
      </c>
      <c r="E1452">
        <f>'[2]بيانات العملاء'!H1453</f>
        <v>0</v>
      </c>
      <c r="F1452" t="str">
        <f>'[2]بيانات العملاء'!I1453</f>
        <v/>
      </c>
      <c r="G1452">
        <f>'[2]بيانات العملاء'!J1453</f>
        <v>1451</v>
      </c>
      <c r="H1452">
        <f>'[2]بيانات العملاء'!K1453</f>
        <v>0</v>
      </c>
      <c r="I1452" t="str">
        <f>'[2]بيانات العملاء'!L1453</f>
        <v>كاش</v>
      </c>
      <c r="J1452" t="str">
        <f>'[2]بيانات العملاء'!M1453</f>
        <v>امر توريد</v>
      </c>
      <c r="K1452">
        <f>'[2]بيانات العملاء'!N1453</f>
        <v>0</v>
      </c>
      <c r="L1452">
        <f>'[2]بيانات العملاء'!O1453</f>
        <v>0</v>
      </c>
      <c r="M1452">
        <f>'[2]بيانات العملاء'!P1453</f>
        <v>0</v>
      </c>
      <c r="N1452">
        <f>'[2]بيانات العملاء'!Q1453</f>
        <v>0</v>
      </c>
      <c r="O1452">
        <f>'[2]بيانات العملاء'!R1453</f>
        <v>0</v>
      </c>
    </row>
    <row r="1453" spans="1:15" hidden="1" x14ac:dyDescent="0.25">
      <c r="A1453">
        <f>'[2]بيانات العملاء'!D1454</f>
        <v>0</v>
      </c>
      <c r="B1453" t="str">
        <f>'[2]بيانات العملاء'!E1454</f>
        <v>عملاء اونلاين</v>
      </c>
      <c r="C1453">
        <f>'[2]بيانات العملاء'!F1454</f>
        <v>0</v>
      </c>
      <c r="D1453">
        <f>'[2]بيانات العملاء'!G1454</f>
        <v>0</v>
      </c>
      <c r="E1453">
        <f>'[2]بيانات العملاء'!H1454</f>
        <v>0</v>
      </c>
      <c r="F1453" t="str">
        <f>'[2]بيانات العملاء'!I1454</f>
        <v/>
      </c>
      <c r="G1453">
        <f>'[2]بيانات العملاء'!J1454</f>
        <v>1452</v>
      </c>
      <c r="H1453">
        <f>'[2]بيانات العملاء'!K1454</f>
        <v>0</v>
      </c>
      <c r="I1453" t="str">
        <f>'[2]بيانات العملاء'!L1454</f>
        <v>كاش</v>
      </c>
      <c r="J1453" t="str">
        <f>'[2]بيانات العملاء'!M1454</f>
        <v>امر توريد</v>
      </c>
      <c r="K1453">
        <f>'[2]بيانات العملاء'!N1454</f>
        <v>0</v>
      </c>
      <c r="L1453">
        <f>'[2]بيانات العملاء'!O1454</f>
        <v>0</v>
      </c>
      <c r="M1453">
        <f>'[2]بيانات العملاء'!P1454</f>
        <v>0</v>
      </c>
      <c r="N1453">
        <f>'[2]بيانات العملاء'!Q1454</f>
        <v>0</v>
      </c>
      <c r="O1453">
        <f>'[2]بيانات العملاء'!R1454</f>
        <v>0</v>
      </c>
    </row>
    <row r="1454" spans="1:15" hidden="1" x14ac:dyDescent="0.25">
      <c r="A1454">
        <f>'[2]بيانات العملاء'!D1455</f>
        <v>0</v>
      </c>
      <c r="B1454" t="str">
        <f>'[2]بيانات العملاء'!E1455</f>
        <v>عملاء اونلاين</v>
      </c>
      <c r="C1454">
        <f>'[2]بيانات العملاء'!F1455</f>
        <v>0</v>
      </c>
      <c r="D1454">
        <f>'[2]بيانات العملاء'!G1455</f>
        <v>0</v>
      </c>
      <c r="E1454">
        <f>'[2]بيانات العملاء'!H1455</f>
        <v>0</v>
      </c>
      <c r="F1454" t="str">
        <f>'[2]بيانات العملاء'!I1455</f>
        <v/>
      </c>
      <c r="G1454">
        <f>'[2]بيانات العملاء'!J1455</f>
        <v>1453</v>
      </c>
      <c r="H1454">
        <f>'[2]بيانات العملاء'!K1455</f>
        <v>0</v>
      </c>
      <c r="I1454" t="str">
        <f>'[2]بيانات العملاء'!L1455</f>
        <v>كاش</v>
      </c>
      <c r="J1454" t="str">
        <f>'[2]بيانات العملاء'!M1455</f>
        <v>امر توريد</v>
      </c>
      <c r="K1454">
        <f>'[2]بيانات العملاء'!N1455</f>
        <v>0</v>
      </c>
      <c r="L1454">
        <f>'[2]بيانات العملاء'!O1455</f>
        <v>0</v>
      </c>
      <c r="M1454">
        <f>'[2]بيانات العملاء'!P1455</f>
        <v>0</v>
      </c>
      <c r="N1454">
        <f>'[2]بيانات العملاء'!Q1455</f>
        <v>0</v>
      </c>
      <c r="O1454">
        <f>'[2]بيانات العملاء'!R1455</f>
        <v>0</v>
      </c>
    </row>
    <row r="1455" spans="1:15" hidden="1" x14ac:dyDescent="0.25">
      <c r="A1455">
        <f>'[2]بيانات العملاء'!D1456</f>
        <v>0</v>
      </c>
      <c r="B1455" t="str">
        <f>'[2]بيانات العملاء'!E1456</f>
        <v>عملاء اونلاين</v>
      </c>
      <c r="C1455">
        <f>'[2]بيانات العملاء'!F1456</f>
        <v>0</v>
      </c>
      <c r="D1455">
        <f>'[2]بيانات العملاء'!G1456</f>
        <v>0</v>
      </c>
      <c r="E1455">
        <f>'[2]بيانات العملاء'!H1456</f>
        <v>0</v>
      </c>
      <c r="F1455" t="str">
        <f>'[2]بيانات العملاء'!I1456</f>
        <v/>
      </c>
      <c r="G1455">
        <f>'[2]بيانات العملاء'!J1456</f>
        <v>1454</v>
      </c>
      <c r="H1455">
        <f>'[2]بيانات العملاء'!K1456</f>
        <v>0</v>
      </c>
      <c r="I1455" t="str">
        <f>'[2]بيانات العملاء'!L1456</f>
        <v>كاش</v>
      </c>
      <c r="J1455" t="str">
        <f>'[2]بيانات العملاء'!M1456</f>
        <v>امر توريد</v>
      </c>
      <c r="K1455">
        <f>'[2]بيانات العملاء'!N1456</f>
        <v>0</v>
      </c>
      <c r="L1455">
        <f>'[2]بيانات العملاء'!O1456</f>
        <v>0</v>
      </c>
      <c r="M1455">
        <f>'[2]بيانات العملاء'!P1456</f>
        <v>0</v>
      </c>
      <c r="N1455">
        <f>'[2]بيانات العملاء'!Q1456</f>
        <v>0</v>
      </c>
      <c r="O1455">
        <f>'[2]بيانات العملاء'!R1456</f>
        <v>0</v>
      </c>
    </row>
    <row r="1456" spans="1:15" hidden="1" x14ac:dyDescent="0.25">
      <c r="A1456">
        <f>'[2]بيانات العملاء'!D1457</f>
        <v>0</v>
      </c>
      <c r="B1456" t="str">
        <f>'[2]بيانات العملاء'!E1457</f>
        <v>عملاء اونلاين</v>
      </c>
      <c r="C1456">
        <f>'[2]بيانات العملاء'!F1457</f>
        <v>0</v>
      </c>
      <c r="D1456">
        <f>'[2]بيانات العملاء'!G1457</f>
        <v>0</v>
      </c>
      <c r="E1456">
        <f>'[2]بيانات العملاء'!H1457</f>
        <v>0</v>
      </c>
      <c r="F1456" t="str">
        <f>'[2]بيانات العملاء'!I1457</f>
        <v/>
      </c>
      <c r="G1456">
        <f>'[2]بيانات العملاء'!J1457</f>
        <v>1455</v>
      </c>
      <c r="H1456">
        <f>'[2]بيانات العملاء'!K1457</f>
        <v>0</v>
      </c>
      <c r="I1456" t="str">
        <f>'[2]بيانات العملاء'!L1457</f>
        <v>كاش</v>
      </c>
      <c r="J1456" t="str">
        <f>'[2]بيانات العملاء'!M1457</f>
        <v>امر توريد</v>
      </c>
      <c r="K1456">
        <f>'[2]بيانات العملاء'!N1457</f>
        <v>0</v>
      </c>
      <c r="L1456">
        <f>'[2]بيانات العملاء'!O1457</f>
        <v>0</v>
      </c>
      <c r="M1456">
        <f>'[2]بيانات العملاء'!P1457</f>
        <v>0</v>
      </c>
      <c r="N1456">
        <f>'[2]بيانات العملاء'!Q1457</f>
        <v>0</v>
      </c>
      <c r="O1456">
        <f>'[2]بيانات العملاء'!R1457</f>
        <v>0</v>
      </c>
    </row>
    <row r="1457" spans="1:15" hidden="1" x14ac:dyDescent="0.25">
      <c r="A1457">
        <f>'[2]بيانات العملاء'!D1458</f>
        <v>0</v>
      </c>
      <c r="B1457" t="str">
        <f>'[2]بيانات العملاء'!E1458</f>
        <v>عملاء اونلاين</v>
      </c>
      <c r="C1457">
        <f>'[2]بيانات العملاء'!F1458</f>
        <v>0</v>
      </c>
      <c r="D1457">
        <f>'[2]بيانات العملاء'!G1458</f>
        <v>0</v>
      </c>
      <c r="E1457">
        <f>'[2]بيانات العملاء'!H1458</f>
        <v>0</v>
      </c>
      <c r="F1457" t="str">
        <f>'[2]بيانات العملاء'!I1458</f>
        <v/>
      </c>
      <c r="G1457">
        <f>'[2]بيانات العملاء'!J1458</f>
        <v>1456</v>
      </c>
      <c r="H1457">
        <f>'[2]بيانات العملاء'!K1458</f>
        <v>0</v>
      </c>
      <c r="I1457" t="str">
        <f>'[2]بيانات العملاء'!L1458</f>
        <v>كاش</v>
      </c>
      <c r="J1457" t="str">
        <f>'[2]بيانات العملاء'!M1458</f>
        <v>امر توريد</v>
      </c>
      <c r="K1457">
        <f>'[2]بيانات العملاء'!N1458</f>
        <v>0</v>
      </c>
      <c r="L1457">
        <f>'[2]بيانات العملاء'!O1458</f>
        <v>0</v>
      </c>
      <c r="M1457">
        <f>'[2]بيانات العملاء'!P1458</f>
        <v>0</v>
      </c>
      <c r="N1457">
        <f>'[2]بيانات العملاء'!Q1458</f>
        <v>0</v>
      </c>
      <c r="O1457">
        <f>'[2]بيانات العملاء'!R1458</f>
        <v>0</v>
      </c>
    </row>
    <row r="1458" spans="1:15" hidden="1" x14ac:dyDescent="0.25">
      <c r="A1458">
        <f>'[2]بيانات العملاء'!D1459</f>
        <v>0</v>
      </c>
      <c r="B1458" t="str">
        <f>'[2]بيانات العملاء'!E1459</f>
        <v>عملاء اونلاين</v>
      </c>
      <c r="C1458">
        <f>'[2]بيانات العملاء'!F1459</f>
        <v>0</v>
      </c>
      <c r="D1458">
        <f>'[2]بيانات العملاء'!G1459</f>
        <v>0</v>
      </c>
      <c r="E1458">
        <f>'[2]بيانات العملاء'!H1459</f>
        <v>0</v>
      </c>
      <c r="F1458" t="str">
        <f>'[2]بيانات العملاء'!I1459</f>
        <v/>
      </c>
      <c r="G1458">
        <f>'[2]بيانات العملاء'!J1459</f>
        <v>1457</v>
      </c>
      <c r="H1458">
        <f>'[2]بيانات العملاء'!K1459</f>
        <v>0</v>
      </c>
      <c r="I1458" t="str">
        <f>'[2]بيانات العملاء'!L1459</f>
        <v>كاش</v>
      </c>
      <c r="J1458" t="str">
        <f>'[2]بيانات العملاء'!M1459</f>
        <v>امر توريد</v>
      </c>
      <c r="K1458">
        <f>'[2]بيانات العملاء'!N1459</f>
        <v>0</v>
      </c>
      <c r="L1458">
        <f>'[2]بيانات العملاء'!O1459</f>
        <v>0</v>
      </c>
      <c r="M1458">
        <f>'[2]بيانات العملاء'!P1459</f>
        <v>0</v>
      </c>
      <c r="N1458">
        <f>'[2]بيانات العملاء'!Q1459</f>
        <v>0</v>
      </c>
      <c r="O1458">
        <f>'[2]بيانات العملاء'!R1459</f>
        <v>0</v>
      </c>
    </row>
    <row r="1459" spans="1:15" hidden="1" x14ac:dyDescent="0.25">
      <c r="A1459">
        <f>'[2]بيانات العملاء'!D1460</f>
        <v>0</v>
      </c>
      <c r="B1459" t="str">
        <f>'[2]بيانات العملاء'!E1460</f>
        <v>عملاء اونلاين</v>
      </c>
      <c r="C1459">
        <f>'[2]بيانات العملاء'!F1460</f>
        <v>0</v>
      </c>
      <c r="D1459">
        <f>'[2]بيانات العملاء'!G1460</f>
        <v>0</v>
      </c>
      <c r="E1459">
        <f>'[2]بيانات العملاء'!H1460</f>
        <v>0</v>
      </c>
      <c r="F1459" t="str">
        <f>'[2]بيانات العملاء'!I1460</f>
        <v/>
      </c>
      <c r="G1459">
        <f>'[2]بيانات العملاء'!J1460</f>
        <v>1458</v>
      </c>
      <c r="H1459">
        <f>'[2]بيانات العملاء'!K1460</f>
        <v>0</v>
      </c>
      <c r="I1459" t="str">
        <f>'[2]بيانات العملاء'!L1460</f>
        <v>كاش</v>
      </c>
      <c r="J1459" t="str">
        <f>'[2]بيانات العملاء'!M1460</f>
        <v>امر توريد</v>
      </c>
      <c r="K1459">
        <f>'[2]بيانات العملاء'!N1460</f>
        <v>0</v>
      </c>
      <c r="L1459">
        <f>'[2]بيانات العملاء'!O1460</f>
        <v>0</v>
      </c>
      <c r="M1459">
        <f>'[2]بيانات العملاء'!P1460</f>
        <v>0</v>
      </c>
      <c r="N1459">
        <f>'[2]بيانات العملاء'!Q1460</f>
        <v>0</v>
      </c>
      <c r="O1459">
        <f>'[2]بيانات العملاء'!R1460</f>
        <v>0</v>
      </c>
    </row>
    <row r="1460" spans="1:15" hidden="1" x14ac:dyDescent="0.25">
      <c r="A1460">
        <f>'[2]بيانات العملاء'!D1461</f>
        <v>0</v>
      </c>
      <c r="B1460" t="str">
        <f>'[2]بيانات العملاء'!E1461</f>
        <v>عملاء اونلاين</v>
      </c>
      <c r="C1460">
        <f>'[2]بيانات العملاء'!F1461</f>
        <v>0</v>
      </c>
      <c r="D1460">
        <f>'[2]بيانات العملاء'!G1461</f>
        <v>0</v>
      </c>
      <c r="E1460">
        <f>'[2]بيانات العملاء'!H1461</f>
        <v>0</v>
      </c>
      <c r="F1460" t="str">
        <f>'[2]بيانات العملاء'!I1461</f>
        <v/>
      </c>
      <c r="G1460">
        <f>'[2]بيانات العملاء'!J1461</f>
        <v>1459</v>
      </c>
      <c r="H1460">
        <f>'[2]بيانات العملاء'!K1461</f>
        <v>0</v>
      </c>
      <c r="I1460" t="str">
        <f>'[2]بيانات العملاء'!L1461</f>
        <v>كاش</v>
      </c>
      <c r="J1460" t="str">
        <f>'[2]بيانات العملاء'!M1461</f>
        <v>امر توريد</v>
      </c>
      <c r="K1460">
        <f>'[2]بيانات العملاء'!N1461</f>
        <v>0</v>
      </c>
      <c r="L1460">
        <f>'[2]بيانات العملاء'!O1461</f>
        <v>0</v>
      </c>
      <c r="M1460">
        <f>'[2]بيانات العملاء'!P1461</f>
        <v>0</v>
      </c>
      <c r="N1460">
        <f>'[2]بيانات العملاء'!Q1461</f>
        <v>0</v>
      </c>
      <c r="O1460">
        <f>'[2]بيانات العملاء'!R1461</f>
        <v>0</v>
      </c>
    </row>
    <row r="1461" spans="1:15" hidden="1" x14ac:dyDescent="0.25">
      <c r="A1461">
        <f>'[2]بيانات العملاء'!D1462</f>
        <v>0</v>
      </c>
      <c r="B1461" t="str">
        <f>'[2]بيانات العملاء'!E1462</f>
        <v>عملاء اونلاين</v>
      </c>
      <c r="C1461">
        <f>'[2]بيانات العملاء'!F1462</f>
        <v>0</v>
      </c>
      <c r="D1461">
        <f>'[2]بيانات العملاء'!G1462</f>
        <v>0</v>
      </c>
      <c r="E1461">
        <f>'[2]بيانات العملاء'!H1462</f>
        <v>0</v>
      </c>
      <c r="F1461" t="str">
        <f>'[2]بيانات العملاء'!I1462</f>
        <v/>
      </c>
      <c r="G1461">
        <f>'[2]بيانات العملاء'!J1462</f>
        <v>1460</v>
      </c>
      <c r="H1461">
        <f>'[2]بيانات العملاء'!K1462</f>
        <v>0</v>
      </c>
      <c r="I1461" t="str">
        <f>'[2]بيانات العملاء'!L1462</f>
        <v>كاش</v>
      </c>
      <c r="J1461" t="str">
        <f>'[2]بيانات العملاء'!M1462</f>
        <v>امر توريد</v>
      </c>
      <c r="K1461">
        <f>'[2]بيانات العملاء'!N1462</f>
        <v>0</v>
      </c>
      <c r="L1461">
        <f>'[2]بيانات العملاء'!O1462</f>
        <v>0</v>
      </c>
      <c r="M1461">
        <f>'[2]بيانات العملاء'!P1462</f>
        <v>0</v>
      </c>
      <c r="N1461">
        <f>'[2]بيانات العملاء'!Q1462</f>
        <v>0</v>
      </c>
      <c r="O1461">
        <f>'[2]بيانات العملاء'!R1462</f>
        <v>0</v>
      </c>
    </row>
    <row r="1462" spans="1:15" hidden="1" x14ac:dyDescent="0.25">
      <c r="A1462">
        <f>'[2]بيانات العملاء'!D1463</f>
        <v>0</v>
      </c>
      <c r="B1462" t="str">
        <f>'[2]بيانات العملاء'!E1463</f>
        <v>عملاء اونلاين</v>
      </c>
      <c r="C1462">
        <f>'[2]بيانات العملاء'!F1463</f>
        <v>0</v>
      </c>
      <c r="D1462">
        <f>'[2]بيانات العملاء'!G1463</f>
        <v>0</v>
      </c>
      <c r="E1462">
        <f>'[2]بيانات العملاء'!H1463</f>
        <v>0</v>
      </c>
      <c r="F1462" t="str">
        <f>'[2]بيانات العملاء'!I1463</f>
        <v/>
      </c>
      <c r="G1462">
        <f>'[2]بيانات العملاء'!J1463</f>
        <v>1461</v>
      </c>
      <c r="H1462">
        <f>'[2]بيانات العملاء'!K1463</f>
        <v>0</v>
      </c>
      <c r="I1462" t="str">
        <f>'[2]بيانات العملاء'!L1463</f>
        <v>كاش</v>
      </c>
      <c r="J1462" t="str">
        <f>'[2]بيانات العملاء'!M1463</f>
        <v>امر توريد</v>
      </c>
      <c r="K1462">
        <f>'[2]بيانات العملاء'!N1463</f>
        <v>0</v>
      </c>
      <c r="L1462">
        <f>'[2]بيانات العملاء'!O1463</f>
        <v>0</v>
      </c>
      <c r="M1462">
        <f>'[2]بيانات العملاء'!P1463</f>
        <v>0</v>
      </c>
      <c r="N1462">
        <f>'[2]بيانات العملاء'!Q1463</f>
        <v>0</v>
      </c>
      <c r="O1462">
        <f>'[2]بيانات العملاء'!R1463</f>
        <v>0</v>
      </c>
    </row>
    <row r="1463" spans="1:15" hidden="1" x14ac:dyDescent="0.25">
      <c r="A1463">
        <f>'[2]بيانات العملاء'!D1464</f>
        <v>0</v>
      </c>
      <c r="B1463" t="str">
        <f>'[2]بيانات العملاء'!E1464</f>
        <v>عملاء اونلاين</v>
      </c>
      <c r="C1463">
        <f>'[2]بيانات العملاء'!F1464</f>
        <v>0</v>
      </c>
      <c r="D1463">
        <f>'[2]بيانات العملاء'!G1464</f>
        <v>0</v>
      </c>
      <c r="E1463">
        <f>'[2]بيانات العملاء'!H1464</f>
        <v>0</v>
      </c>
      <c r="F1463" t="str">
        <f>'[2]بيانات العملاء'!I1464</f>
        <v/>
      </c>
      <c r="G1463">
        <f>'[2]بيانات العملاء'!J1464</f>
        <v>1462</v>
      </c>
      <c r="H1463">
        <f>'[2]بيانات العملاء'!K1464</f>
        <v>0</v>
      </c>
      <c r="I1463" t="str">
        <f>'[2]بيانات العملاء'!L1464</f>
        <v>كاش</v>
      </c>
      <c r="J1463" t="str">
        <f>'[2]بيانات العملاء'!M1464</f>
        <v>امر توريد</v>
      </c>
      <c r="K1463">
        <f>'[2]بيانات العملاء'!N1464</f>
        <v>0</v>
      </c>
      <c r="L1463">
        <f>'[2]بيانات العملاء'!O1464</f>
        <v>0</v>
      </c>
      <c r="M1463">
        <f>'[2]بيانات العملاء'!P1464</f>
        <v>0</v>
      </c>
      <c r="N1463">
        <f>'[2]بيانات العملاء'!Q1464</f>
        <v>0</v>
      </c>
      <c r="O1463">
        <f>'[2]بيانات العملاء'!R1464</f>
        <v>0</v>
      </c>
    </row>
    <row r="1464" spans="1:15" hidden="1" x14ac:dyDescent="0.25">
      <c r="A1464">
        <f>'[2]بيانات العملاء'!D1465</f>
        <v>0</v>
      </c>
      <c r="B1464" t="str">
        <f>'[2]بيانات العملاء'!E1465</f>
        <v>عملاء اونلاين</v>
      </c>
      <c r="C1464">
        <f>'[2]بيانات العملاء'!F1465</f>
        <v>0</v>
      </c>
      <c r="D1464">
        <f>'[2]بيانات العملاء'!G1465</f>
        <v>0</v>
      </c>
      <c r="E1464">
        <f>'[2]بيانات العملاء'!H1465</f>
        <v>0</v>
      </c>
      <c r="F1464" t="str">
        <f>'[2]بيانات العملاء'!I1465</f>
        <v/>
      </c>
      <c r="G1464">
        <f>'[2]بيانات العملاء'!J1465</f>
        <v>1463</v>
      </c>
      <c r="H1464">
        <f>'[2]بيانات العملاء'!K1465</f>
        <v>0</v>
      </c>
      <c r="I1464" t="str">
        <f>'[2]بيانات العملاء'!L1465</f>
        <v>كاش</v>
      </c>
      <c r="J1464" t="str">
        <f>'[2]بيانات العملاء'!M1465</f>
        <v>امر توريد</v>
      </c>
      <c r="K1464">
        <f>'[2]بيانات العملاء'!N1465</f>
        <v>0</v>
      </c>
      <c r="L1464">
        <f>'[2]بيانات العملاء'!O1465</f>
        <v>0</v>
      </c>
      <c r="M1464">
        <f>'[2]بيانات العملاء'!P1465</f>
        <v>0</v>
      </c>
      <c r="N1464">
        <f>'[2]بيانات العملاء'!Q1465</f>
        <v>0</v>
      </c>
      <c r="O1464">
        <f>'[2]بيانات العملاء'!R1465</f>
        <v>0</v>
      </c>
    </row>
    <row r="1465" spans="1:15" hidden="1" x14ac:dyDescent="0.25">
      <c r="A1465">
        <f>'[2]بيانات العملاء'!D1466</f>
        <v>0</v>
      </c>
      <c r="B1465" t="str">
        <f>'[2]بيانات العملاء'!E1466</f>
        <v>عملاء اونلاين</v>
      </c>
      <c r="C1465">
        <f>'[2]بيانات العملاء'!F1466</f>
        <v>0</v>
      </c>
      <c r="D1465">
        <f>'[2]بيانات العملاء'!G1466</f>
        <v>0</v>
      </c>
      <c r="E1465">
        <f>'[2]بيانات العملاء'!H1466</f>
        <v>0</v>
      </c>
      <c r="F1465" t="str">
        <f>'[2]بيانات العملاء'!I1466</f>
        <v/>
      </c>
      <c r="G1465">
        <f>'[2]بيانات العملاء'!J1466</f>
        <v>1464</v>
      </c>
      <c r="H1465">
        <f>'[2]بيانات العملاء'!K1466</f>
        <v>0</v>
      </c>
      <c r="I1465" t="str">
        <f>'[2]بيانات العملاء'!L1466</f>
        <v>كاش</v>
      </c>
      <c r="J1465" t="str">
        <f>'[2]بيانات العملاء'!M1466</f>
        <v>امر توريد</v>
      </c>
      <c r="K1465">
        <f>'[2]بيانات العملاء'!N1466</f>
        <v>0</v>
      </c>
      <c r="L1465">
        <f>'[2]بيانات العملاء'!O1466</f>
        <v>0</v>
      </c>
      <c r="M1465">
        <f>'[2]بيانات العملاء'!P1466</f>
        <v>0</v>
      </c>
      <c r="N1465">
        <f>'[2]بيانات العملاء'!Q1466</f>
        <v>0</v>
      </c>
      <c r="O1465">
        <f>'[2]بيانات العملاء'!R1466</f>
        <v>0</v>
      </c>
    </row>
    <row r="1466" spans="1:15" hidden="1" x14ac:dyDescent="0.25">
      <c r="A1466">
        <f>'[2]بيانات العملاء'!D1467</f>
        <v>0</v>
      </c>
      <c r="B1466" t="str">
        <f>'[2]بيانات العملاء'!E1467</f>
        <v>عملاء اونلاين</v>
      </c>
      <c r="C1466">
        <f>'[2]بيانات العملاء'!F1467</f>
        <v>0</v>
      </c>
      <c r="D1466">
        <f>'[2]بيانات العملاء'!G1467</f>
        <v>0</v>
      </c>
      <c r="E1466">
        <f>'[2]بيانات العملاء'!H1467</f>
        <v>0</v>
      </c>
      <c r="F1466" t="str">
        <f>'[2]بيانات العملاء'!I1467</f>
        <v/>
      </c>
      <c r="G1466">
        <f>'[2]بيانات العملاء'!J1467</f>
        <v>1465</v>
      </c>
      <c r="H1466">
        <f>'[2]بيانات العملاء'!K1467</f>
        <v>0</v>
      </c>
      <c r="I1466" t="str">
        <f>'[2]بيانات العملاء'!L1467</f>
        <v>كاش</v>
      </c>
      <c r="J1466" t="str">
        <f>'[2]بيانات العملاء'!M1467</f>
        <v>امر توريد</v>
      </c>
      <c r="K1466">
        <f>'[2]بيانات العملاء'!N1467</f>
        <v>0</v>
      </c>
      <c r="L1466">
        <f>'[2]بيانات العملاء'!O1467</f>
        <v>0</v>
      </c>
      <c r="M1466">
        <f>'[2]بيانات العملاء'!P1467</f>
        <v>0</v>
      </c>
      <c r="N1466">
        <f>'[2]بيانات العملاء'!Q1467</f>
        <v>0</v>
      </c>
      <c r="O1466">
        <f>'[2]بيانات العملاء'!R1467</f>
        <v>0</v>
      </c>
    </row>
    <row r="1467" spans="1:15" hidden="1" x14ac:dyDescent="0.25">
      <c r="A1467">
        <f>'[2]بيانات العملاء'!D1468</f>
        <v>0</v>
      </c>
      <c r="B1467" t="str">
        <f>'[2]بيانات العملاء'!E1468</f>
        <v>عملاء اونلاين</v>
      </c>
      <c r="C1467">
        <f>'[2]بيانات العملاء'!F1468</f>
        <v>0</v>
      </c>
      <c r="D1467">
        <f>'[2]بيانات العملاء'!G1468</f>
        <v>0</v>
      </c>
      <c r="E1467">
        <f>'[2]بيانات العملاء'!H1468</f>
        <v>0</v>
      </c>
      <c r="F1467" t="str">
        <f>'[2]بيانات العملاء'!I1468</f>
        <v/>
      </c>
      <c r="G1467">
        <f>'[2]بيانات العملاء'!J1468</f>
        <v>1466</v>
      </c>
      <c r="H1467">
        <f>'[2]بيانات العملاء'!K1468</f>
        <v>0</v>
      </c>
      <c r="I1467" t="str">
        <f>'[2]بيانات العملاء'!L1468</f>
        <v>كاش</v>
      </c>
      <c r="J1467" t="str">
        <f>'[2]بيانات العملاء'!M1468</f>
        <v>امر توريد</v>
      </c>
      <c r="K1467">
        <f>'[2]بيانات العملاء'!N1468</f>
        <v>0</v>
      </c>
      <c r="L1467">
        <f>'[2]بيانات العملاء'!O1468</f>
        <v>0</v>
      </c>
      <c r="M1467">
        <f>'[2]بيانات العملاء'!P1468</f>
        <v>0</v>
      </c>
      <c r="N1467">
        <f>'[2]بيانات العملاء'!Q1468</f>
        <v>0</v>
      </c>
      <c r="O1467">
        <f>'[2]بيانات العملاء'!R1468</f>
        <v>0</v>
      </c>
    </row>
    <row r="1468" spans="1:15" hidden="1" x14ac:dyDescent="0.25">
      <c r="A1468">
        <f>'[2]بيانات العملاء'!D1469</f>
        <v>0</v>
      </c>
      <c r="B1468" t="str">
        <f>'[2]بيانات العملاء'!E1469</f>
        <v>عملاء اونلاين</v>
      </c>
      <c r="C1468">
        <f>'[2]بيانات العملاء'!F1469</f>
        <v>0</v>
      </c>
      <c r="D1468">
        <f>'[2]بيانات العملاء'!G1469</f>
        <v>0</v>
      </c>
      <c r="E1468">
        <f>'[2]بيانات العملاء'!H1469</f>
        <v>0</v>
      </c>
      <c r="F1468" t="str">
        <f>'[2]بيانات العملاء'!I1469</f>
        <v/>
      </c>
      <c r="G1468">
        <f>'[2]بيانات العملاء'!J1469</f>
        <v>1467</v>
      </c>
      <c r="H1468">
        <f>'[2]بيانات العملاء'!K1469</f>
        <v>0</v>
      </c>
      <c r="I1468" t="str">
        <f>'[2]بيانات العملاء'!L1469</f>
        <v>كاش</v>
      </c>
      <c r="J1468" t="str">
        <f>'[2]بيانات العملاء'!M1469</f>
        <v>امر توريد</v>
      </c>
      <c r="K1468">
        <f>'[2]بيانات العملاء'!N1469</f>
        <v>0</v>
      </c>
      <c r="L1468">
        <f>'[2]بيانات العملاء'!O1469</f>
        <v>0</v>
      </c>
      <c r="M1468">
        <f>'[2]بيانات العملاء'!P1469</f>
        <v>0</v>
      </c>
      <c r="N1468">
        <f>'[2]بيانات العملاء'!Q1469</f>
        <v>0</v>
      </c>
      <c r="O1468">
        <f>'[2]بيانات العملاء'!R1469</f>
        <v>0</v>
      </c>
    </row>
    <row r="1469" spans="1:15" hidden="1" x14ac:dyDescent="0.25">
      <c r="A1469">
        <f>'[2]بيانات العملاء'!D1470</f>
        <v>0</v>
      </c>
      <c r="B1469" t="str">
        <f>'[2]بيانات العملاء'!E1470</f>
        <v>عملاء اونلاين</v>
      </c>
      <c r="C1469">
        <f>'[2]بيانات العملاء'!F1470</f>
        <v>0</v>
      </c>
      <c r="D1469">
        <f>'[2]بيانات العملاء'!G1470</f>
        <v>0</v>
      </c>
      <c r="E1469">
        <f>'[2]بيانات العملاء'!H1470</f>
        <v>0</v>
      </c>
      <c r="F1469" t="str">
        <f>'[2]بيانات العملاء'!I1470</f>
        <v/>
      </c>
      <c r="G1469">
        <f>'[2]بيانات العملاء'!J1470</f>
        <v>1468</v>
      </c>
      <c r="H1469">
        <f>'[2]بيانات العملاء'!K1470</f>
        <v>0</v>
      </c>
      <c r="I1469" t="str">
        <f>'[2]بيانات العملاء'!L1470</f>
        <v>كاش</v>
      </c>
      <c r="J1469" t="str">
        <f>'[2]بيانات العملاء'!M1470</f>
        <v>امر توريد</v>
      </c>
      <c r="K1469">
        <f>'[2]بيانات العملاء'!N1470</f>
        <v>0</v>
      </c>
      <c r="L1469">
        <f>'[2]بيانات العملاء'!O1470</f>
        <v>0</v>
      </c>
      <c r="M1469">
        <f>'[2]بيانات العملاء'!P1470</f>
        <v>0</v>
      </c>
      <c r="N1469">
        <f>'[2]بيانات العملاء'!Q1470</f>
        <v>0</v>
      </c>
      <c r="O1469">
        <f>'[2]بيانات العملاء'!R1470</f>
        <v>0</v>
      </c>
    </row>
    <row r="1470" spans="1:15" hidden="1" x14ac:dyDescent="0.25">
      <c r="A1470">
        <f>'[2]بيانات العملاء'!D1471</f>
        <v>0</v>
      </c>
      <c r="B1470" t="str">
        <f>'[2]بيانات العملاء'!E1471</f>
        <v>عملاء اونلاين</v>
      </c>
      <c r="C1470">
        <f>'[2]بيانات العملاء'!F1471</f>
        <v>0</v>
      </c>
      <c r="D1470">
        <f>'[2]بيانات العملاء'!G1471</f>
        <v>0</v>
      </c>
      <c r="E1470">
        <f>'[2]بيانات العملاء'!H1471</f>
        <v>0</v>
      </c>
      <c r="F1470" t="str">
        <f>'[2]بيانات العملاء'!I1471</f>
        <v/>
      </c>
      <c r="G1470">
        <f>'[2]بيانات العملاء'!J1471</f>
        <v>1469</v>
      </c>
      <c r="H1470">
        <f>'[2]بيانات العملاء'!K1471</f>
        <v>0</v>
      </c>
      <c r="I1470" t="str">
        <f>'[2]بيانات العملاء'!L1471</f>
        <v>كاش</v>
      </c>
      <c r="J1470" t="str">
        <f>'[2]بيانات العملاء'!M1471</f>
        <v>امر توريد</v>
      </c>
      <c r="K1470">
        <f>'[2]بيانات العملاء'!N1471</f>
        <v>0</v>
      </c>
      <c r="L1470">
        <f>'[2]بيانات العملاء'!O1471</f>
        <v>0</v>
      </c>
      <c r="M1470">
        <f>'[2]بيانات العملاء'!P1471</f>
        <v>0</v>
      </c>
      <c r="N1470">
        <f>'[2]بيانات العملاء'!Q1471</f>
        <v>0</v>
      </c>
      <c r="O1470">
        <f>'[2]بيانات العملاء'!R1471</f>
        <v>0</v>
      </c>
    </row>
    <row r="1471" spans="1:15" hidden="1" x14ac:dyDescent="0.25">
      <c r="A1471">
        <f>'[2]بيانات العملاء'!D1472</f>
        <v>0</v>
      </c>
      <c r="B1471" t="str">
        <f>'[2]بيانات العملاء'!E1472</f>
        <v>عملاء اونلاين</v>
      </c>
      <c r="C1471">
        <f>'[2]بيانات العملاء'!F1472</f>
        <v>0</v>
      </c>
      <c r="D1471">
        <f>'[2]بيانات العملاء'!G1472</f>
        <v>0</v>
      </c>
      <c r="E1471">
        <f>'[2]بيانات العملاء'!H1472</f>
        <v>0</v>
      </c>
      <c r="F1471" t="str">
        <f>'[2]بيانات العملاء'!I1472</f>
        <v/>
      </c>
      <c r="G1471">
        <f>'[2]بيانات العملاء'!J1472</f>
        <v>1470</v>
      </c>
      <c r="H1471">
        <f>'[2]بيانات العملاء'!K1472</f>
        <v>0</v>
      </c>
      <c r="I1471" t="str">
        <f>'[2]بيانات العملاء'!L1472</f>
        <v>كاش</v>
      </c>
      <c r="J1471" t="str">
        <f>'[2]بيانات العملاء'!M1472</f>
        <v>امر توريد</v>
      </c>
      <c r="K1471">
        <f>'[2]بيانات العملاء'!N1472</f>
        <v>0</v>
      </c>
      <c r="L1471">
        <f>'[2]بيانات العملاء'!O1472</f>
        <v>0</v>
      </c>
      <c r="M1471">
        <f>'[2]بيانات العملاء'!P1472</f>
        <v>0</v>
      </c>
      <c r="N1471">
        <f>'[2]بيانات العملاء'!Q1472</f>
        <v>0</v>
      </c>
      <c r="O1471">
        <f>'[2]بيانات العملاء'!R1472</f>
        <v>0</v>
      </c>
    </row>
    <row r="1472" spans="1:15" hidden="1" x14ac:dyDescent="0.25">
      <c r="A1472">
        <f>'[2]بيانات العملاء'!D1473</f>
        <v>0</v>
      </c>
      <c r="B1472" t="str">
        <f>'[2]بيانات العملاء'!E1473</f>
        <v>عملاء اونلاين</v>
      </c>
      <c r="C1472">
        <f>'[2]بيانات العملاء'!F1473</f>
        <v>0</v>
      </c>
      <c r="D1472">
        <f>'[2]بيانات العملاء'!G1473</f>
        <v>0</v>
      </c>
      <c r="E1472">
        <f>'[2]بيانات العملاء'!H1473</f>
        <v>0</v>
      </c>
      <c r="F1472" t="str">
        <f>'[2]بيانات العملاء'!I1473</f>
        <v/>
      </c>
      <c r="G1472">
        <f>'[2]بيانات العملاء'!J1473</f>
        <v>1471</v>
      </c>
      <c r="H1472">
        <f>'[2]بيانات العملاء'!K1473</f>
        <v>0</v>
      </c>
      <c r="I1472" t="str">
        <f>'[2]بيانات العملاء'!L1473</f>
        <v>كاش</v>
      </c>
      <c r="J1472" t="str">
        <f>'[2]بيانات العملاء'!M1473</f>
        <v>امر توريد</v>
      </c>
      <c r="K1472">
        <f>'[2]بيانات العملاء'!N1473</f>
        <v>0</v>
      </c>
      <c r="L1472">
        <f>'[2]بيانات العملاء'!O1473</f>
        <v>0</v>
      </c>
      <c r="M1472">
        <f>'[2]بيانات العملاء'!P1473</f>
        <v>0</v>
      </c>
      <c r="N1472">
        <f>'[2]بيانات العملاء'!Q1473</f>
        <v>0</v>
      </c>
      <c r="O1472">
        <f>'[2]بيانات العملاء'!R1473</f>
        <v>0</v>
      </c>
    </row>
    <row r="1473" spans="1:15" hidden="1" x14ac:dyDescent="0.25">
      <c r="A1473">
        <f>'[2]بيانات العملاء'!D1474</f>
        <v>0</v>
      </c>
      <c r="B1473" t="str">
        <f>'[2]بيانات العملاء'!E1474</f>
        <v>عملاء اونلاين</v>
      </c>
      <c r="C1473">
        <f>'[2]بيانات العملاء'!F1474</f>
        <v>0</v>
      </c>
      <c r="D1473">
        <f>'[2]بيانات العملاء'!G1474</f>
        <v>0</v>
      </c>
      <c r="E1473">
        <f>'[2]بيانات العملاء'!H1474</f>
        <v>0</v>
      </c>
      <c r="F1473" t="str">
        <f>'[2]بيانات العملاء'!I1474</f>
        <v/>
      </c>
      <c r="G1473">
        <f>'[2]بيانات العملاء'!J1474</f>
        <v>1472</v>
      </c>
      <c r="H1473">
        <f>'[2]بيانات العملاء'!K1474</f>
        <v>0</v>
      </c>
      <c r="I1473" t="str">
        <f>'[2]بيانات العملاء'!L1474</f>
        <v>كاش</v>
      </c>
      <c r="J1473" t="str">
        <f>'[2]بيانات العملاء'!M1474</f>
        <v>امر توريد</v>
      </c>
      <c r="K1473">
        <f>'[2]بيانات العملاء'!N1474</f>
        <v>0</v>
      </c>
      <c r="L1473">
        <f>'[2]بيانات العملاء'!O1474</f>
        <v>0</v>
      </c>
      <c r="M1473">
        <f>'[2]بيانات العملاء'!P1474</f>
        <v>0</v>
      </c>
      <c r="N1473">
        <f>'[2]بيانات العملاء'!Q1474</f>
        <v>0</v>
      </c>
      <c r="O1473">
        <f>'[2]بيانات العملاء'!R1474</f>
        <v>0</v>
      </c>
    </row>
    <row r="1474" spans="1:15" hidden="1" x14ac:dyDescent="0.25">
      <c r="A1474">
        <f>'[2]بيانات العملاء'!D1475</f>
        <v>0</v>
      </c>
      <c r="B1474" t="str">
        <f>'[2]بيانات العملاء'!E1475</f>
        <v>عملاء اونلاين</v>
      </c>
      <c r="C1474">
        <f>'[2]بيانات العملاء'!F1475</f>
        <v>0</v>
      </c>
      <c r="D1474">
        <f>'[2]بيانات العملاء'!G1475</f>
        <v>0</v>
      </c>
      <c r="E1474">
        <f>'[2]بيانات العملاء'!H1475</f>
        <v>0</v>
      </c>
      <c r="F1474" t="str">
        <f>'[2]بيانات العملاء'!I1475</f>
        <v/>
      </c>
      <c r="G1474">
        <f>'[2]بيانات العملاء'!J1475</f>
        <v>1473</v>
      </c>
      <c r="H1474">
        <f>'[2]بيانات العملاء'!K1475</f>
        <v>0</v>
      </c>
      <c r="I1474" t="str">
        <f>'[2]بيانات العملاء'!L1475</f>
        <v>كاش</v>
      </c>
      <c r="J1474" t="str">
        <f>'[2]بيانات العملاء'!M1475</f>
        <v>امر توريد</v>
      </c>
      <c r="K1474">
        <f>'[2]بيانات العملاء'!N1475</f>
        <v>0</v>
      </c>
      <c r="L1474">
        <f>'[2]بيانات العملاء'!O1475</f>
        <v>0</v>
      </c>
      <c r="M1474">
        <f>'[2]بيانات العملاء'!P1475</f>
        <v>0</v>
      </c>
      <c r="N1474">
        <f>'[2]بيانات العملاء'!Q1475</f>
        <v>0</v>
      </c>
      <c r="O1474">
        <f>'[2]بيانات العملاء'!R1475</f>
        <v>0</v>
      </c>
    </row>
    <row r="1475" spans="1:15" hidden="1" x14ac:dyDescent="0.25">
      <c r="A1475">
        <f>'[2]بيانات العملاء'!D1476</f>
        <v>0</v>
      </c>
      <c r="B1475" t="str">
        <f>'[2]بيانات العملاء'!E1476</f>
        <v>عملاء اونلاين</v>
      </c>
      <c r="C1475">
        <f>'[2]بيانات العملاء'!F1476</f>
        <v>0</v>
      </c>
      <c r="D1475">
        <f>'[2]بيانات العملاء'!G1476</f>
        <v>0</v>
      </c>
      <c r="E1475">
        <f>'[2]بيانات العملاء'!H1476</f>
        <v>0</v>
      </c>
      <c r="F1475" t="str">
        <f>'[2]بيانات العملاء'!I1476</f>
        <v/>
      </c>
      <c r="G1475">
        <f>'[2]بيانات العملاء'!J1476</f>
        <v>1474</v>
      </c>
      <c r="H1475">
        <f>'[2]بيانات العملاء'!K1476</f>
        <v>0</v>
      </c>
      <c r="I1475" t="str">
        <f>'[2]بيانات العملاء'!L1476</f>
        <v>كاش</v>
      </c>
      <c r="J1475" t="str">
        <f>'[2]بيانات العملاء'!M1476</f>
        <v>امر توريد</v>
      </c>
      <c r="K1475">
        <f>'[2]بيانات العملاء'!N1476</f>
        <v>0</v>
      </c>
      <c r="L1475">
        <f>'[2]بيانات العملاء'!O1476</f>
        <v>0</v>
      </c>
      <c r="M1475">
        <f>'[2]بيانات العملاء'!P1476</f>
        <v>0</v>
      </c>
      <c r="N1475">
        <f>'[2]بيانات العملاء'!Q1476</f>
        <v>0</v>
      </c>
      <c r="O1475">
        <f>'[2]بيانات العملاء'!R1476</f>
        <v>0</v>
      </c>
    </row>
    <row r="1476" spans="1:15" hidden="1" x14ac:dyDescent="0.25">
      <c r="A1476">
        <f>'[2]بيانات العملاء'!D1477</f>
        <v>0</v>
      </c>
      <c r="B1476" t="str">
        <f>'[2]بيانات العملاء'!E1477</f>
        <v>عملاء اونلاين</v>
      </c>
      <c r="C1476">
        <f>'[2]بيانات العملاء'!F1477</f>
        <v>0</v>
      </c>
      <c r="D1476">
        <f>'[2]بيانات العملاء'!G1477</f>
        <v>0</v>
      </c>
      <c r="E1476">
        <f>'[2]بيانات العملاء'!H1477</f>
        <v>0</v>
      </c>
      <c r="F1476" t="str">
        <f>'[2]بيانات العملاء'!I1477</f>
        <v/>
      </c>
      <c r="G1476">
        <f>'[2]بيانات العملاء'!J1477</f>
        <v>1475</v>
      </c>
      <c r="H1476">
        <f>'[2]بيانات العملاء'!K1477</f>
        <v>0</v>
      </c>
      <c r="I1476" t="str">
        <f>'[2]بيانات العملاء'!L1477</f>
        <v>كاش</v>
      </c>
      <c r="J1476" t="str">
        <f>'[2]بيانات العملاء'!M1477</f>
        <v>امر توريد</v>
      </c>
      <c r="K1476">
        <f>'[2]بيانات العملاء'!N1477</f>
        <v>0</v>
      </c>
      <c r="L1476">
        <f>'[2]بيانات العملاء'!O1477</f>
        <v>0</v>
      </c>
      <c r="M1476">
        <f>'[2]بيانات العملاء'!P1477</f>
        <v>0</v>
      </c>
      <c r="N1476">
        <f>'[2]بيانات العملاء'!Q1477</f>
        <v>0</v>
      </c>
      <c r="O1476">
        <f>'[2]بيانات العملاء'!R1477</f>
        <v>0</v>
      </c>
    </row>
    <row r="1477" spans="1:15" hidden="1" x14ac:dyDescent="0.25">
      <c r="A1477">
        <f>'[2]بيانات العملاء'!D1478</f>
        <v>0</v>
      </c>
      <c r="B1477" t="str">
        <f>'[2]بيانات العملاء'!E1478</f>
        <v>عملاء اونلاين</v>
      </c>
      <c r="C1477">
        <f>'[2]بيانات العملاء'!F1478</f>
        <v>0</v>
      </c>
      <c r="D1477">
        <f>'[2]بيانات العملاء'!G1478</f>
        <v>0</v>
      </c>
      <c r="E1477">
        <f>'[2]بيانات العملاء'!H1478</f>
        <v>0</v>
      </c>
      <c r="F1477" t="str">
        <f>'[2]بيانات العملاء'!I1478</f>
        <v/>
      </c>
      <c r="G1477">
        <f>'[2]بيانات العملاء'!J1478</f>
        <v>1476</v>
      </c>
      <c r="H1477">
        <f>'[2]بيانات العملاء'!K1478</f>
        <v>0</v>
      </c>
      <c r="I1477" t="str">
        <f>'[2]بيانات العملاء'!L1478</f>
        <v>كاش</v>
      </c>
      <c r="J1477" t="str">
        <f>'[2]بيانات العملاء'!M1478</f>
        <v>امر توريد</v>
      </c>
      <c r="K1477">
        <f>'[2]بيانات العملاء'!N1478</f>
        <v>0</v>
      </c>
      <c r="L1477">
        <f>'[2]بيانات العملاء'!O1478</f>
        <v>0</v>
      </c>
      <c r="M1477">
        <f>'[2]بيانات العملاء'!P1478</f>
        <v>0</v>
      </c>
      <c r="N1477">
        <f>'[2]بيانات العملاء'!Q1478</f>
        <v>0</v>
      </c>
      <c r="O1477">
        <f>'[2]بيانات العملاء'!R1478</f>
        <v>0</v>
      </c>
    </row>
    <row r="1478" spans="1:15" hidden="1" x14ac:dyDescent="0.25">
      <c r="A1478">
        <f>'[2]بيانات العملاء'!D1479</f>
        <v>0</v>
      </c>
      <c r="B1478" t="str">
        <f>'[2]بيانات العملاء'!E1479</f>
        <v>عملاء اونلاين</v>
      </c>
      <c r="C1478">
        <f>'[2]بيانات العملاء'!F1479</f>
        <v>0</v>
      </c>
      <c r="D1478">
        <f>'[2]بيانات العملاء'!G1479</f>
        <v>0</v>
      </c>
      <c r="E1478">
        <f>'[2]بيانات العملاء'!H1479</f>
        <v>0</v>
      </c>
      <c r="F1478" t="str">
        <f>'[2]بيانات العملاء'!I1479</f>
        <v/>
      </c>
      <c r="G1478">
        <f>'[2]بيانات العملاء'!J1479</f>
        <v>1477</v>
      </c>
      <c r="H1478">
        <f>'[2]بيانات العملاء'!K1479</f>
        <v>0</v>
      </c>
      <c r="I1478" t="str">
        <f>'[2]بيانات العملاء'!L1479</f>
        <v>كاش</v>
      </c>
      <c r="J1478" t="str">
        <f>'[2]بيانات العملاء'!M1479</f>
        <v>امر توريد</v>
      </c>
      <c r="K1478">
        <f>'[2]بيانات العملاء'!N1479</f>
        <v>0</v>
      </c>
      <c r="L1478">
        <f>'[2]بيانات العملاء'!O1479</f>
        <v>0</v>
      </c>
      <c r="M1478">
        <f>'[2]بيانات العملاء'!P1479</f>
        <v>0</v>
      </c>
      <c r="N1478">
        <f>'[2]بيانات العملاء'!Q1479</f>
        <v>0</v>
      </c>
      <c r="O1478">
        <f>'[2]بيانات العملاء'!R1479</f>
        <v>0</v>
      </c>
    </row>
    <row r="1479" spans="1:15" hidden="1" x14ac:dyDescent="0.25">
      <c r="A1479">
        <f>'[2]بيانات العملاء'!D1480</f>
        <v>0</v>
      </c>
      <c r="B1479" t="str">
        <f>'[2]بيانات العملاء'!E1480</f>
        <v>عملاء اونلاين</v>
      </c>
      <c r="C1479">
        <f>'[2]بيانات العملاء'!F1480</f>
        <v>0</v>
      </c>
      <c r="D1479">
        <f>'[2]بيانات العملاء'!G1480</f>
        <v>0</v>
      </c>
      <c r="E1479">
        <f>'[2]بيانات العملاء'!H1480</f>
        <v>0</v>
      </c>
      <c r="F1479" t="str">
        <f>'[2]بيانات العملاء'!I1480</f>
        <v/>
      </c>
      <c r="G1479">
        <f>'[2]بيانات العملاء'!J1480</f>
        <v>1478</v>
      </c>
      <c r="H1479">
        <f>'[2]بيانات العملاء'!K1480</f>
        <v>0</v>
      </c>
      <c r="I1479" t="str">
        <f>'[2]بيانات العملاء'!L1480</f>
        <v>كاش</v>
      </c>
      <c r="J1479" t="str">
        <f>'[2]بيانات العملاء'!M1480</f>
        <v>امر توريد</v>
      </c>
      <c r="K1479">
        <f>'[2]بيانات العملاء'!N1480</f>
        <v>0</v>
      </c>
      <c r="L1479">
        <f>'[2]بيانات العملاء'!O1480</f>
        <v>0</v>
      </c>
      <c r="M1479">
        <f>'[2]بيانات العملاء'!P1480</f>
        <v>0</v>
      </c>
      <c r="N1479">
        <f>'[2]بيانات العملاء'!Q1480</f>
        <v>0</v>
      </c>
      <c r="O1479">
        <f>'[2]بيانات العملاء'!R1480</f>
        <v>0</v>
      </c>
    </row>
    <row r="1480" spans="1:15" hidden="1" x14ac:dyDescent="0.25">
      <c r="A1480">
        <f>'[2]بيانات العملاء'!D1481</f>
        <v>0</v>
      </c>
      <c r="B1480" t="str">
        <f>'[2]بيانات العملاء'!E1481</f>
        <v>عملاء اونلاين</v>
      </c>
      <c r="C1480">
        <f>'[2]بيانات العملاء'!F1481</f>
        <v>0</v>
      </c>
      <c r="D1480">
        <f>'[2]بيانات العملاء'!G1481</f>
        <v>0</v>
      </c>
      <c r="E1480">
        <f>'[2]بيانات العملاء'!H1481</f>
        <v>0</v>
      </c>
      <c r="F1480" t="str">
        <f>'[2]بيانات العملاء'!I1481</f>
        <v/>
      </c>
      <c r="G1480">
        <f>'[2]بيانات العملاء'!J1481</f>
        <v>1479</v>
      </c>
      <c r="H1480">
        <f>'[2]بيانات العملاء'!K1481</f>
        <v>0</v>
      </c>
      <c r="I1480" t="str">
        <f>'[2]بيانات العملاء'!L1481</f>
        <v>كاش</v>
      </c>
      <c r="J1480" t="str">
        <f>'[2]بيانات العملاء'!M1481</f>
        <v>امر توريد</v>
      </c>
      <c r="K1480">
        <f>'[2]بيانات العملاء'!N1481</f>
        <v>0</v>
      </c>
      <c r="L1480">
        <f>'[2]بيانات العملاء'!O1481</f>
        <v>0</v>
      </c>
      <c r="M1480">
        <f>'[2]بيانات العملاء'!P1481</f>
        <v>0</v>
      </c>
      <c r="N1480">
        <f>'[2]بيانات العملاء'!Q1481</f>
        <v>0</v>
      </c>
      <c r="O1480">
        <f>'[2]بيانات العملاء'!R1481</f>
        <v>0</v>
      </c>
    </row>
    <row r="1481" spans="1:15" hidden="1" x14ac:dyDescent="0.25">
      <c r="A1481">
        <f>'[2]بيانات العملاء'!D1482</f>
        <v>0</v>
      </c>
      <c r="B1481" t="str">
        <f>'[2]بيانات العملاء'!E1482</f>
        <v>عملاء اونلاين</v>
      </c>
      <c r="C1481">
        <f>'[2]بيانات العملاء'!F1482</f>
        <v>0</v>
      </c>
      <c r="D1481">
        <f>'[2]بيانات العملاء'!G1482</f>
        <v>0</v>
      </c>
      <c r="E1481">
        <f>'[2]بيانات العملاء'!H1482</f>
        <v>0</v>
      </c>
      <c r="F1481" t="str">
        <f>'[2]بيانات العملاء'!I1482</f>
        <v/>
      </c>
      <c r="G1481">
        <f>'[2]بيانات العملاء'!J1482</f>
        <v>1480</v>
      </c>
      <c r="H1481">
        <f>'[2]بيانات العملاء'!K1482</f>
        <v>0</v>
      </c>
      <c r="I1481" t="str">
        <f>'[2]بيانات العملاء'!L1482</f>
        <v>كاش</v>
      </c>
      <c r="J1481" t="str">
        <f>'[2]بيانات العملاء'!M1482</f>
        <v>امر توريد</v>
      </c>
      <c r="K1481">
        <f>'[2]بيانات العملاء'!N1482</f>
        <v>0</v>
      </c>
      <c r="L1481">
        <f>'[2]بيانات العملاء'!O1482</f>
        <v>0</v>
      </c>
      <c r="M1481">
        <f>'[2]بيانات العملاء'!P1482</f>
        <v>0</v>
      </c>
      <c r="N1481">
        <f>'[2]بيانات العملاء'!Q1482</f>
        <v>0</v>
      </c>
      <c r="O1481">
        <f>'[2]بيانات العملاء'!R1482</f>
        <v>0</v>
      </c>
    </row>
    <row r="1482" spans="1:15" hidden="1" x14ac:dyDescent="0.25">
      <c r="A1482">
        <f>'[2]بيانات العملاء'!D1483</f>
        <v>0</v>
      </c>
      <c r="B1482" t="str">
        <f>'[2]بيانات العملاء'!E1483</f>
        <v>عملاء اونلاين</v>
      </c>
      <c r="C1482">
        <f>'[2]بيانات العملاء'!F1483</f>
        <v>0</v>
      </c>
      <c r="D1482">
        <f>'[2]بيانات العملاء'!G1483</f>
        <v>0</v>
      </c>
      <c r="E1482">
        <f>'[2]بيانات العملاء'!H1483</f>
        <v>0</v>
      </c>
      <c r="F1482" t="str">
        <f>'[2]بيانات العملاء'!I1483</f>
        <v/>
      </c>
      <c r="G1482">
        <f>'[2]بيانات العملاء'!J1483</f>
        <v>1481</v>
      </c>
      <c r="H1482">
        <f>'[2]بيانات العملاء'!K1483</f>
        <v>0</v>
      </c>
      <c r="I1482" t="str">
        <f>'[2]بيانات العملاء'!L1483</f>
        <v>كاش</v>
      </c>
      <c r="J1482" t="str">
        <f>'[2]بيانات العملاء'!M1483</f>
        <v>امر توريد</v>
      </c>
      <c r="K1482">
        <f>'[2]بيانات العملاء'!N1483</f>
        <v>0</v>
      </c>
      <c r="L1482">
        <f>'[2]بيانات العملاء'!O1483</f>
        <v>0</v>
      </c>
      <c r="M1482">
        <f>'[2]بيانات العملاء'!P1483</f>
        <v>0</v>
      </c>
      <c r="N1482">
        <f>'[2]بيانات العملاء'!Q1483</f>
        <v>0</v>
      </c>
      <c r="O1482">
        <f>'[2]بيانات العملاء'!R1483</f>
        <v>0</v>
      </c>
    </row>
    <row r="1483" spans="1:15" hidden="1" x14ac:dyDescent="0.25">
      <c r="A1483">
        <f>'[2]بيانات العملاء'!D1484</f>
        <v>0</v>
      </c>
      <c r="B1483" t="str">
        <f>'[2]بيانات العملاء'!E1484</f>
        <v>عملاء اونلاين</v>
      </c>
      <c r="C1483">
        <f>'[2]بيانات العملاء'!F1484</f>
        <v>0</v>
      </c>
      <c r="D1483">
        <f>'[2]بيانات العملاء'!G1484</f>
        <v>0</v>
      </c>
      <c r="E1483">
        <f>'[2]بيانات العملاء'!H1484</f>
        <v>0</v>
      </c>
      <c r="F1483" t="str">
        <f>'[2]بيانات العملاء'!I1484</f>
        <v/>
      </c>
      <c r="G1483">
        <f>'[2]بيانات العملاء'!J1484</f>
        <v>1482</v>
      </c>
      <c r="H1483">
        <f>'[2]بيانات العملاء'!K1484</f>
        <v>0</v>
      </c>
      <c r="I1483" t="str">
        <f>'[2]بيانات العملاء'!L1484</f>
        <v>كاش</v>
      </c>
      <c r="J1483" t="str">
        <f>'[2]بيانات العملاء'!M1484</f>
        <v>امر توريد</v>
      </c>
      <c r="K1483">
        <f>'[2]بيانات العملاء'!N1484</f>
        <v>0</v>
      </c>
      <c r="L1483">
        <f>'[2]بيانات العملاء'!O1484</f>
        <v>0</v>
      </c>
      <c r="M1483">
        <f>'[2]بيانات العملاء'!P1484</f>
        <v>0</v>
      </c>
      <c r="N1483">
        <f>'[2]بيانات العملاء'!Q1484</f>
        <v>0</v>
      </c>
      <c r="O1483">
        <f>'[2]بيانات العملاء'!R1484</f>
        <v>0</v>
      </c>
    </row>
    <row r="1484" spans="1:15" hidden="1" x14ac:dyDescent="0.25">
      <c r="A1484">
        <f>'[2]بيانات العملاء'!D1485</f>
        <v>0</v>
      </c>
      <c r="B1484" t="str">
        <f>'[2]بيانات العملاء'!E1485</f>
        <v>عملاء اونلاين</v>
      </c>
      <c r="C1484">
        <f>'[2]بيانات العملاء'!F1485</f>
        <v>0</v>
      </c>
      <c r="D1484">
        <f>'[2]بيانات العملاء'!G1485</f>
        <v>0</v>
      </c>
      <c r="E1484">
        <f>'[2]بيانات العملاء'!H1485</f>
        <v>0</v>
      </c>
      <c r="F1484" t="str">
        <f>'[2]بيانات العملاء'!I1485</f>
        <v/>
      </c>
      <c r="G1484">
        <f>'[2]بيانات العملاء'!J1485</f>
        <v>1483</v>
      </c>
      <c r="H1484">
        <f>'[2]بيانات العملاء'!K1485</f>
        <v>0</v>
      </c>
      <c r="I1484" t="str">
        <f>'[2]بيانات العملاء'!L1485</f>
        <v>كاش</v>
      </c>
      <c r="J1484" t="str">
        <f>'[2]بيانات العملاء'!M1485</f>
        <v>امر توريد</v>
      </c>
      <c r="K1484">
        <f>'[2]بيانات العملاء'!N1485</f>
        <v>0</v>
      </c>
      <c r="L1484">
        <f>'[2]بيانات العملاء'!O1485</f>
        <v>0</v>
      </c>
      <c r="M1484">
        <f>'[2]بيانات العملاء'!P1485</f>
        <v>0</v>
      </c>
      <c r="N1484">
        <f>'[2]بيانات العملاء'!Q1485</f>
        <v>0</v>
      </c>
      <c r="O1484">
        <f>'[2]بيانات العملاء'!R1485</f>
        <v>0</v>
      </c>
    </row>
    <row r="1485" spans="1:15" hidden="1" x14ac:dyDescent="0.25">
      <c r="A1485">
        <f>'[2]بيانات العملاء'!D1486</f>
        <v>0</v>
      </c>
      <c r="B1485" t="str">
        <f>'[2]بيانات العملاء'!E1486</f>
        <v>عملاء اونلاين</v>
      </c>
      <c r="C1485">
        <f>'[2]بيانات العملاء'!F1486</f>
        <v>0</v>
      </c>
      <c r="D1485">
        <f>'[2]بيانات العملاء'!G1486</f>
        <v>0</v>
      </c>
      <c r="E1485">
        <f>'[2]بيانات العملاء'!H1486</f>
        <v>0</v>
      </c>
      <c r="F1485" t="str">
        <f>'[2]بيانات العملاء'!I1486</f>
        <v/>
      </c>
      <c r="G1485">
        <f>'[2]بيانات العملاء'!J1486</f>
        <v>1484</v>
      </c>
      <c r="H1485">
        <f>'[2]بيانات العملاء'!K1486</f>
        <v>0</v>
      </c>
      <c r="I1485" t="str">
        <f>'[2]بيانات العملاء'!L1486</f>
        <v>كاش</v>
      </c>
      <c r="J1485" t="str">
        <f>'[2]بيانات العملاء'!M1486</f>
        <v>امر توريد</v>
      </c>
      <c r="K1485">
        <f>'[2]بيانات العملاء'!N1486</f>
        <v>0</v>
      </c>
      <c r="L1485">
        <f>'[2]بيانات العملاء'!O1486</f>
        <v>0</v>
      </c>
      <c r="M1485">
        <f>'[2]بيانات العملاء'!P1486</f>
        <v>0</v>
      </c>
      <c r="N1485">
        <f>'[2]بيانات العملاء'!Q1486</f>
        <v>0</v>
      </c>
      <c r="O1485">
        <f>'[2]بيانات العملاء'!R1486</f>
        <v>0</v>
      </c>
    </row>
    <row r="1486" spans="1:15" hidden="1" x14ac:dyDescent="0.25">
      <c r="A1486">
        <f>'[2]بيانات العملاء'!D1487</f>
        <v>0</v>
      </c>
      <c r="B1486" t="str">
        <f>'[2]بيانات العملاء'!E1487</f>
        <v>عملاء اونلاين</v>
      </c>
      <c r="C1486">
        <f>'[2]بيانات العملاء'!F1487</f>
        <v>0</v>
      </c>
      <c r="D1486">
        <f>'[2]بيانات العملاء'!G1487</f>
        <v>0</v>
      </c>
      <c r="E1486">
        <f>'[2]بيانات العملاء'!H1487</f>
        <v>0</v>
      </c>
      <c r="F1486" t="str">
        <f>'[2]بيانات العملاء'!I1487</f>
        <v/>
      </c>
      <c r="G1486">
        <f>'[2]بيانات العملاء'!J1487</f>
        <v>1485</v>
      </c>
      <c r="H1486">
        <f>'[2]بيانات العملاء'!K1487</f>
        <v>0</v>
      </c>
      <c r="I1486" t="str">
        <f>'[2]بيانات العملاء'!L1487</f>
        <v>كاش</v>
      </c>
      <c r="J1486" t="str">
        <f>'[2]بيانات العملاء'!M1487</f>
        <v>امر توريد</v>
      </c>
      <c r="K1486">
        <f>'[2]بيانات العملاء'!N1487</f>
        <v>0</v>
      </c>
      <c r="L1486">
        <f>'[2]بيانات العملاء'!O1487</f>
        <v>0</v>
      </c>
      <c r="M1486">
        <f>'[2]بيانات العملاء'!P1487</f>
        <v>0</v>
      </c>
      <c r="N1486">
        <f>'[2]بيانات العملاء'!Q1487</f>
        <v>0</v>
      </c>
      <c r="O1486">
        <f>'[2]بيانات العملاء'!R1487</f>
        <v>0</v>
      </c>
    </row>
    <row r="1487" spans="1:15" hidden="1" x14ac:dyDescent="0.25">
      <c r="A1487">
        <f>'[2]بيانات العملاء'!D1488</f>
        <v>0</v>
      </c>
      <c r="B1487" t="str">
        <f>'[2]بيانات العملاء'!E1488</f>
        <v>عملاء اونلاين</v>
      </c>
      <c r="C1487">
        <f>'[2]بيانات العملاء'!F1488</f>
        <v>0</v>
      </c>
      <c r="D1487">
        <f>'[2]بيانات العملاء'!G1488</f>
        <v>0</v>
      </c>
      <c r="E1487">
        <f>'[2]بيانات العملاء'!H1488</f>
        <v>0</v>
      </c>
      <c r="F1487" t="str">
        <f>'[2]بيانات العملاء'!I1488</f>
        <v/>
      </c>
      <c r="G1487">
        <f>'[2]بيانات العملاء'!J1488</f>
        <v>1486</v>
      </c>
      <c r="H1487">
        <f>'[2]بيانات العملاء'!K1488</f>
        <v>0</v>
      </c>
      <c r="I1487" t="str">
        <f>'[2]بيانات العملاء'!L1488</f>
        <v>كاش</v>
      </c>
      <c r="J1487" t="str">
        <f>'[2]بيانات العملاء'!M1488</f>
        <v>امر توريد</v>
      </c>
      <c r="K1487">
        <f>'[2]بيانات العملاء'!N1488</f>
        <v>0</v>
      </c>
      <c r="L1487">
        <f>'[2]بيانات العملاء'!O1488</f>
        <v>0</v>
      </c>
      <c r="M1487">
        <f>'[2]بيانات العملاء'!P1488</f>
        <v>0</v>
      </c>
      <c r="N1487">
        <f>'[2]بيانات العملاء'!Q1488</f>
        <v>0</v>
      </c>
      <c r="O1487">
        <f>'[2]بيانات العملاء'!R1488</f>
        <v>0</v>
      </c>
    </row>
    <row r="1488" spans="1:15" hidden="1" x14ac:dyDescent="0.25">
      <c r="A1488">
        <f>'[2]بيانات العملاء'!D1489</f>
        <v>0</v>
      </c>
      <c r="B1488" t="str">
        <f>'[2]بيانات العملاء'!E1489</f>
        <v>عملاء اونلاين</v>
      </c>
      <c r="C1488">
        <f>'[2]بيانات العملاء'!F1489</f>
        <v>0</v>
      </c>
      <c r="D1488">
        <f>'[2]بيانات العملاء'!G1489</f>
        <v>0</v>
      </c>
      <c r="E1488">
        <f>'[2]بيانات العملاء'!H1489</f>
        <v>0</v>
      </c>
      <c r="F1488" t="str">
        <f>'[2]بيانات العملاء'!I1489</f>
        <v/>
      </c>
      <c r="G1488">
        <f>'[2]بيانات العملاء'!J1489</f>
        <v>1487</v>
      </c>
      <c r="H1488">
        <f>'[2]بيانات العملاء'!K1489</f>
        <v>0</v>
      </c>
      <c r="I1488" t="str">
        <f>'[2]بيانات العملاء'!L1489</f>
        <v>كاش</v>
      </c>
      <c r="J1488" t="str">
        <f>'[2]بيانات العملاء'!M1489</f>
        <v>امر توريد</v>
      </c>
      <c r="K1488">
        <f>'[2]بيانات العملاء'!N1489</f>
        <v>0</v>
      </c>
      <c r="L1488">
        <f>'[2]بيانات العملاء'!O1489</f>
        <v>0</v>
      </c>
      <c r="M1488">
        <f>'[2]بيانات العملاء'!P1489</f>
        <v>0</v>
      </c>
      <c r="N1488">
        <f>'[2]بيانات العملاء'!Q1489</f>
        <v>0</v>
      </c>
      <c r="O1488">
        <f>'[2]بيانات العملاء'!R1489</f>
        <v>0</v>
      </c>
    </row>
    <row r="1489" spans="1:15" hidden="1" x14ac:dyDescent="0.25">
      <c r="A1489">
        <f>'[2]بيانات العملاء'!D1490</f>
        <v>0</v>
      </c>
      <c r="B1489" t="str">
        <f>'[2]بيانات العملاء'!E1490</f>
        <v>عملاء اونلاين</v>
      </c>
      <c r="C1489">
        <f>'[2]بيانات العملاء'!F1490</f>
        <v>0</v>
      </c>
      <c r="D1489">
        <f>'[2]بيانات العملاء'!G1490</f>
        <v>0</v>
      </c>
      <c r="E1489">
        <f>'[2]بيانات العملاء'!H1490</f>
        <v>0</v>
      </c>
      <c r="F1489" t="str">
        <f>'[2]بيانات العملاء'!I1490</f>
        <v/>
      </c>
      <c r="G1489">
        <f>'[2]بيانات العملاء'!J1490</f>
        <v>1488</v>
      </c>
      <c r="H1489">
        <f>'[2]بيانات العملاء'!K1490</f>
        <v>0</v>
      </c>
      <c r="I1489" t="str">
        <f>'[2]بيانات العملاء'!L1490</f>
        <v>كاش</v>
      </c>
      <c r="J1489" t="str">
        <f>'[2]بيانات العملاء'!M1490</f>
        <v>امر توريد</v>
      </c>
      <c r="K1489">
        <f>'[2]بيانات العملاء'!N1490</f>
        <v>0</v>
      </c>
      <c r="L1489">
        <f>'[2]بيانات العملاء'!O1490</f>
        <v>0</v>
      </c>
      <c r="M1489">
        <f>'[2]بيانات العملاء'!P1490</f>
        <v>0</v>
      </c>
      <c r="N1489">
        <f>'[2]بيانات العملاء'!Q1490</f>
        <v>0</v>
      </c>
      <c r="O1489">
        <f>'[2]بيانات العملاء'!R1490</f>
        <v>0</v>
      </c>
    </row>
    <row r="1490" spans="1:15" hidden="1" x14ac:dyDescent="0.25">
      <c r="A1490">
        <f>'[2]بيانات العملاء'!D1491</f>
        <v>0</v>
      </c>
      <c r="B1490" t="str">
        <f>'[2]بيانات العملاء'!E1491</f>
        <v>عملاء اونلاين</v>
      </c>
      <c r="C1490">
        <f>'[2]بيانات العملاء'!F1491</f>
        <v>0</v>
      </c>
      <c r="D1490">
        <f>'[2]بيانات العملاء'!G1491</f>
        <v>0</v>
      </c>
      <c r="E1490">
        <f>'[2]بيانات العملاء'!H1491</f>
        <v>0</v>
      </c>
      <c r="F1490" t="str">
        <f>'[2]بيانات العملاء'!I1491</f>
        <v/>
      </c>
      <c r="G1490">
        <f>'[2]بيانات العملاء'!J1491</f>
        <v>1489</v>
      </c>
      <c r="H1490">
        <f>'[2]بيانات العملاء'!K1491</f>
        <v>0</v>
      </c>
      <c r="I1490" t="str">
        <f>'[2]بيانات العملاء'!L1491</f>
        <v>كاش</v>
      </c>
      <c r="J1490" t="str">
        <f>'[2]بيانات العملاء'!M1491</f>
        <v>امر توريد</v>
      </c>
      <c r="K1490">
        <f>'[2]بيانات العملاء'!N1491</f>
        <v>0</v>
      </c>
      <c r="L1490">
        <f>'[2]بيانات العملاء'!O1491</f>
        <v>0</v>
      </c>
      <c r="M1490">
        <f>'[2]بيانات العملاء'!P1491</f>
        <v>0</v>
      </c>
      <c r="N1490">
        <f>'[2]بيانات العملاء'!Q1491</f>
        <v>0</v>
      </c>
      <c r="O1490">
        <f>'[2]بيانات العملاء'!R1491</f>
        <v>0</v>
      </c>
    </row>
    <row r="1491" spans="1:15" hidden="1" x14ac:dyDescent="0.25">
      <c r="A1491">
        <f>'[2]بيانات العملاء'!D1492</f>
        <v>0</v>
      </c>
      <c r="B1491" t="str">
        <f>'[2]بيانات العملاء'!E1492</f>
        <v>عملاء اونلاين</v>
      </c>
      <c r="C1491">
        <f>'[2]بيانات العملاء'!F1492</f>
        <v>0</v>
      </c>
      <c r="D1491">
        <f>'[2]بيانات العملاء'!G1492</f>
        <v>0</v>
      </c>
      <c r="E1491">
        <f>'[2]بيانات العملاء'!H1492</f>
        <v>0</v>
      </c>
      <c r="F1491" t="str">
        <f>'[2]بيانات العملاء'!I1492</f>
        <v/>
      </c>
      <c r="G1491">
        <f>'[2]بيانات العملاء'!J1492</f>
        <v>1490</v>
      </c>
      <c r="H1491">
        <f>'[2]بيانات العملاء'!K1492</f>
        <v>0</v>
      </c>
      <c r="I1491" t="str">
        <f>'[2]بيانات العملاء'!L1492</f>
        <v>كاش</v>
      </c>
      <c r="J1491" t="str">
        <f>'[2]بيانات العملاء'!M1492</f>
        <v>امر توريد</v>
      </c>
      <c r="K1491">
        <f>'[2]بيانات العملاء'!N1492</f>
        <v>0</v>
      </c>
      <c r="L1491">
        <f>'[2]بيانات العملاء'!O1492</f>
        <v>0</v>
      </c>
      <c r="M1491">
        <f>'[2]بيانات العملاء'!P1492</f>
        <v>0</v>
      </c>
      <c r="N1491">
        <f>'[2]بيانات العملاء'!Q1492</f>
        <v>0</v>
      </c>
      <c r="O1491">
        <f>'[2]بيانات العملاء'!R1492</f>
        <v>0</v>
      </c>
    </row>
    <row r="1492" spans="1:15" hidden="1" x14ac:dyDescent="0.25">
      <c r="A1492">
        <f>'[2]بيانات العملاء'!D1493</f>
        <v>0</v>
      </c>
      <c r="B1492" t="str">
        <f>'[2]بيانات العملاء'!E1493</f>
        <v>عملاء اونلاين</v>
      </c>
      <c r="C1492">
        <f>'[2]بيانات العملاء'!F1493</f>
        <v>0</v>
      </c>
      <c r="D1492">
        <f>'[2]بيانات العملاء'!G1493</f>
        <v>0</v>
      </c>
      <c r="E1492">
        <f>'[2]بيانات العملاء'!H1493</f>
        <v>0</v>
      </c>
      <c r="F1492" t="str">
        <f>'[2]بيانات العملاء'!I1493</f>
        <v/>
      </c>
      <c r="G1492">
        <f>'[2]بيانات العملاء'!J1493</f>
        <v>1491</v>
      </c>
      <c r="H1492">
        <f>'[2]بيانات العملاء'!K1493</f>
        <v>0</v>
      </c>
      <c r="I1492" t="str">
        <f>'[2]بيانات العملاء'!L1493</f>
        <v>كاش</v>
      </c>
      <c r="J1492" t="str">
        <f>'[2]بيانات العملاء'!M1493</f>
        <v>امر توريد</v>
      </c>
      <c r="K1492">
        <f>'[2]بيانات العملاء'!N1493</f>
        <v>0</v>
      </c>
      <c r="L1492">
        <f>'[2]بيانات العملاء'!O1493</f>
        <v>0</v>
      </c>
      <c r="M1492">
        <f>'[2]بيانات العملاء'!P1493</f>
        <v>0</v>
      </c>
      <c r="N1492">
        <f>'[2]بيانات العملاء'!Q1493</f>
        <v>0</v>
      </c>
      <c r="O1492">
        <f>'[2]بيانات العملاء'!R1493</f>
        <v>0</v>
      </c>
    </row>
    <row r="1493" spans="1:15" hidden="1" x14ac:dyDescent="0.25">
      <c r="A1493">
        <f>'[2]بيانات العملاء'!D1494</f>
        <v>0</v>
      </c>
      <c r="B1493" t="str">
        <f>'[2]بيانات العملاء'!E1494</f>
        <v>عملاء اونلاين</v>
      </c>
      <c r="C1493">
        <f>'[2]بيانات العملاء'!F1494</f>
        <v>0</v>
      </c>
      <c r="D1493">
        <f>'[2]بيانات العملاء'!G1494</f>
        <v>0</v>
      </c>
      <c r="E1493">
        <f>'[2]بيانات العملاء'!H1494</f>
        <v>0</v>
      </c>
      <c r="F1493" t="str">
        <f>'[2]بيانات العملاء'!I1494</f>
        <v/>
      </c>
      <c r="G1493">
        <f>'[2]بيانات العملاء'!J1494</f>
        <v>1492</v>
      </c>
      <c r="H1493">
        <f>'[2]بيانات العملاء'!K1494</f>
        <v>0</v>
      </c>
      <c r="I1493" t="str">
        <f>'[2]بيانات العملاء'!L1494</f>
        <v>كاش</v>
      </c>
      <c r="J1493" t="str">
        <f>'[2]بيانات العملاء'!M1494</f>
        <v>امر توريد</v>
      </c>
      <c r="K1493">
        <f>'[2]بيانات العملاء'!N1494</f>
        <v>0</v>
      </c>
      <c r="L1493">
        <f>'[2]بيانات العملاء'!O1494</f>
        <v>0</v>
      </c>
      <c r="M1493">
        <f>'[2]بيانات العملاء'!P1494</f>
        <v>0</v>
      </c>
      <c r="N1493">
        <f>'[2]بيانات العملاء'!Q1494</f>
        <v>0</v>
      </c>
      <c r="O1493">
        <f>'[2]بيانات العملاء'!R1494</f>
        <v>0</v>
      </c>
    </row>
    <row r="1494" spans="1:15" hidden="1" x14ac:dyDescent="0.25">
      <c r="A1494">
        <f>'[2]بيانات العملاء'!D1495</f>
        <v>0</v>
      </c>
      <c r="B1494" t="str">
        <f>'[2]بيانات العملاء'!E1495</f>
        <v>عملاء اونلاين</v>
      </c>
      <c r="C1494">
        <f>'[2]بيانات العملاء'!F1495</f>
        <v>0</v>
      </c>
      <c r="D1494">
        <f>'[2]بيانات العملاء'!G1495</f>
        <v>0</v>
      </c>
      <c r="E1494">
        <f>'[2]بيانات العملاء'!H1495</f>
        <v>0</v>
      </c>
      <c r="F1494" t="str">
        <f>'[2]بيانات العملاء'!I1495</f>
        <v/>
      </c>
      <c r="G1494">
        <f>'[2]بيانات العملاء'!J1495</f>
        <v>1493</v>
      </c>
      <c r="H1494">
        <f>'[2]بيانات العملاء'!K1495</f>
        <v>0</v>
      </c>
      <c r="I1494" t="str">
        <f>'[2]بيانات العملاء'!L1495</f>
        <v>كاش</v>
      </c>
      <c r="J1494" t="str">
        <f>'[2]بيانات العملاء'!M1495</f>
        <v>امر توريد</v>
      </c>
      <c r="K1494">
        <f>'[2]بيانات العملاء'!N1495</f>
        <v>0</v>
      </c>
      <c r="L1494">
        <f>'[2]بيانات العملاء'!O1495</f>
        <v>0</v>
      </c>
      <c r="M1494">
        <f>'[2]بيانات العملاء'!P1495</f>
        <v>0</v>
      </c>
      <c r="N1494">
        <f>'[2]بيانات العملاء'!Q1495</f>
        <v>0</v>
      </c>
      <c r="O1494">
        <f>'[2]بيانات العملاء'!R1495</f>
        <v>0</v>
      </c>
    </row>
    <row r="1495" spans="1:15" hidden="1" x14ac:dyDescent="0.25">
      <c r="A1495">
        <f>'[2]بيانات العملاء'!D1496</f>
        <v>0</v>
      </c>
      <c r="B1495" t="str">
        <f>'[2]بيانات العملاء'!E1496</f>
        <v>عملاء اونلاين</v>
      </c>
      <c r="C1495">
        <f>'[2]بيانات العملاء'!F1496</f>
        <v>0</v>
      </c>
      <c r="D1495">
        <f>'[2]بيانات العملاء'!G1496</f>
        <v>0</v>
      </c>
      <c r="E1495">
        <f>'[2]بيانات العملاء'!H1496</f>
        <v>0</v>
      </c>
      <c r="F1495" t="str">
        <f>'[2]بيانات العملاء'!I1496</f>
        <v/>
      </c>
      <c r="G1495">
        <f>'[2]بيانات العملاء'!J1496</f>
        <v>1494</v>
      </c>
      <c r="H1495">
        <f>'[2]بيانات العملاء'!K1496</f>
        <v>0</v>
      </c>
      <c r="I1495" t="str">
        <f>'[2]بيانات العملاء'!L1496</f>
        <v>كاش</v>
      </c>
      <c r="J1495" t="str">
        <f>'[2]بيانات العملاء'!M1496</f>
        <v>امر توريد</v>
      </c>
      <c r="K1495">
        <f>'[2]بيانات العملاء'!N1496</f>
        <v>0</v>
      </c>
      <c r="L1495">
        <f>'[2]بيانات العملاء'!O1496</f>
        <v>0</v>
      </c>
      <c r="M1495">
        <f>'[2]بيانات العملاء'!P1496</f>
        <v>0</v>
      </c>
      <c r="N1495">
        <f>'[2]بيانات العملاء'!Q1496</f>
        <v>0</v>
      </c>
      <c r="O1495">
        <f>'[2]بيانات العملاء'!R1496</f>
        <v>0</v>
      </c>
    </row>
    <row r="1496" spans="1:15" hidden="1" x14ac:dyDescent="0.25">
      <c r="A1496">
        <f>'[2]بيانات العملاء'!D1497</f>
        <v>0</v>
      </c>
      <c r="B1496" t="str">
        <f>'[2]بيانات العملاء'!E1497</f>
        <v>عملاء اونلاين</v>
      </c>
      <c r="C1496">
        <f>'[2]بيانات العملاء'!F1497</f>
        <v>0</v>
      </c>
      <c r="D1496">
        <f>'[2]بيانات العملاء'!G1497</f>
        <v>0</v>
      </c>
      <c r="E1496">
        <f>'[2]بيانات العملاء'!H1497</f>
        <v>0</v>
      </c>
      <c r="F1496" t="str">
        <f>'[2]بيانات العملاء'!I1497</f>
        <v/>
      </c>
      <c r="G1496">
        <f>'[2]بيانات العملاء'!J1497</f>
        <v>1495</v>
      </c>
      <c r="H1496">
        <f>'[2]بيانات العملاء'!K1497</f>
        <v>0</v>
      </c>
      <c r="I1496" t="str">
        <f>'[2]بيانات العملاء'!L1497</f>
        <v>كاش</v>
      </c>
      <c r="J1496" t="str">
        <f>'[2]بيانات العملاء'!M1497</f>
        <v>امر توريد</v>
      </c>
      <c r="K1496">
        <f>'[2]بيانات العملاء'!N1497</f>
        <v>0</v>
      </c>
      <c r="L1496">
        <f>'[2]بيانات العملاء'!O1497</f>
        <v>0</v>
      </c>
      <c r="M1496">
        <f>'[2]بيانات العملاء'!P1497</f>
        <v>0</v>
      </c>
      <c r="N1496">
        <f>'[2]بيانات العملاء'!Q1497</f>
        <v>0</v>
      </c>
      <c r="O1496">
        <f>'[2]بيانات العملاء'!R1497</f>
        <v>0</v>
      </c>
    </row>
    <row r="1497" spans="1:15" hidden="1" x14ac:dyDescent="0.25">
      <c r="A1497">
        <f>'[2]بيانات العملاء'!D1498</f>
        <v>0</v>
      </c>
      <c r="B1497" t="str">
        <f>'[2]بيانات العملاء'!E1498</f>
        <v>عملاء اونلاين</v>
      </c>
      <c r="C1497">
        <f>'[2]بيانات العملاء'!F1498</f>
        <v>0</v>
      </c>
      <c r="D1497">
        <f>'[2]بيانات العملاء'!G1498</f>
        <v>0</v>
      </c>
      <c r="E1497">
        <f>'[2]بيانات العملاء'!H1498</f>
        <v>0</v>
      </c>
      <c r="F1497" t="str">
        <f>'[2]بيانات العملاء'!I1498</f>
        <v/>
      </c>
      <c r="G1497">
        <f>'[2]بيانات العملاء'!J1498</f>
        <v>1496</v>
      </c>
      <c r="H1497">
        <f>'[2]بيانات العملاء'!K1498</f>
        <v>0</v>
      </c>
      <c r="I1497" t="str">
        <f>'[2]بيانات العملاء'!L1498</f>
        <v>كاش</v>
      </c>
      <c r="J1497" t="str">
        <f>'[2]بيانات العملاء'!M1498</f>
        <v>امر توريد</v>
      </c>
      <c r="K1497">
        <f>'[2]بيانات العملاء'!N1498</f>
        <v>0</v>
      </c>
      <c r="L1497">
        <f>'[2]بيانات العملاء'!O1498</f>
        <v>0</v>
      </c>
      <c r="M1497">
        <f>'[2]بيانات العملاء'!P1498</f>
        <v>0</v>
      </c>
      <c r="N1497">
        <f>'[2]بيانات العملاء'!Q1498</f>
        <v>0</v>
      </c>
      <c r="O1497">
        <f>'[2]بيانات العملاء'!R1498</f>
        <v>0</v>
      </c>
    </row>
    <row r="1498" spans="1:15" hidden="1" x14ac:dyDescent="0.25">
      <c r="A1498">
        <f>'[2]بيانات العملاء'!D1499</f>
        <v>0</v>
      </c>
      <c r="B1498" t="str">
        <f>'[2]بيانات العملاء'!E1499</f>
        <v>عملاء اونلاين</v>
      </c>
      <c r="C1498">
        <f>'[2]بيانات العملاء'!F1499</f>
        <v>0</v>
      </c>
      <c r="D1498">
        <f>'[2]بيانات العملاء'!G1499</f>
        <v>0</v>
      </c>
      <c r="E1498">
        <f>'[2]بيانات العملاء'!H1499</f>
        <v>0</v>
      </c>
      <c r="F1498" t="str">
        <f>'[2]بيانات العملاء'!I1499</f>
        <v/>
      </c>
      <c r="G1498">
        <f>'[2]بيانات العملاء'!J1499</f>
        <v>1497</v>
      </c>
      <c r="H1498">
        <f>'[2]بيانات العملاء'!K1499</f>
        <v>0</v>
      </c>
      <c r="I1498" t="str">
        <f>'[2]بيانات العملاء'!L1499</f>
        <v>كاش</v>
      </c>
      <c r="J1498" t="str">
        <f>'[2]بيانات العملاء'!M1499</f>
        <v>امر توريد</v>
      </c>
      <c r="K1498">
        <f>'[2]بيانات العملاء'!N1499</f>
        <v>0</v>
      </c>
      <c r="L1498">
        <f>'[2]بيانات العملاء'!O1499</f>
        <v>0</v>
      </c>
      <c r="M1498">
        <f>'[2]بيانات العملاء'!P1499</f>
        <v>0</v>
      </c>
      <c r="N1498">
        <f>'[2]بيانات العملاء'!Q1499</f>
        <v>0</v>
      </c>
      <c r="O1498">
        <f>'[2]بيانات العملاء'!R1499</f>
        <v>0</v>
      </c>
    </row>
    <row r="1499" spans="1:15" hidden="1" x14ac:dyDescent="0.25">
      <c r="A1499">
        <f>'[2]بيانات العملاء'!D1500</f>
        <v>0</v>
      </c>
      <c r="B1499" t="str">
        <f>'[2]بيانات العملاء'!E1500</f>
        <v>عملاء اونلاين</v>
      </c>
      <c r="C1499">
        <f>'[2]بيانات العملاء'!F1500</f>
        <v>0</v>
      </c>
      <c r="D1499">
        <f>'[2]بيانات العملاء'!G1500</f>
        <v>0</v>
      </c>
      <c r="E1499">
        <f>'[2]بيانات العملاء'!H1500</f>
        <v>0</v>
      </c>
      <c r="F1499" t="str">
        <f>'[2]بيانات العملاء'!I1500</f>
        <v/>
      </c>
      <c r="G1499">
        <f>'[2]بيانات العملاء'!J1500</f>
        <v>1498</v>
      </c>
      <c r="H1499">
        <f>'[2]بيانات العملاء'!K1500</f>
        <v>0</v>
      </c>
      <c r="I1499" t="str">
        <f>'[2]بيانات العملاء'!L1500</f>
        <v>كاش</v>
      </c>
      <c r="J1499" t="str">
        <f>'[2]بيانات العملاء'!M1500</f>
        <v>امر توريد</v>
      </c>
      <c r="K1499">
        <f>'[2]بيانات العملاء'!N1500</f>
        <v>0</v>
      </c>
      <c r="L1499">
        <f>'[2]بيانات العملاء'!O1500</f>
        <v>0</v>
      </c>
      <c r="M1499">
        <f>'[2]بيانات العملاء'!P1500</f>
        <v>0</v>
      </c>
      <c r="N1499">
        <f>'[2]بيانات العملاء'!Q1500</f>
        <v>0</v>
      </c>
      <c r="O1499">
        <f>'[2]بيانات العملاء'!R1500</f>
        <v>0</v>
      </c>
    </row>
    <row r="1500" spans="1:15" hidden="1" x14ac:dyDescent="0.25">
      <c r="A1500">
        <f>'[2]بيانات العملاء'!D1501</f>
        <v>0</v>
      </c>
      <c r="B1500" t="str">
        <f>'[2]بيانات العملاء'!E1501</f>
        <v>عملاء اونلاين</v>
      </c>
      <c r="C1500">
        <f>'[2]بيانات العملاء'!F1501</f>
        <v>0</v>
      </c>
      <c r="D1500">
        <f>'[2]بيانات العملاء'!G1501</f>
        <v>0</v>
      </c>
      <c r="E1500">
        <f>'[2]بيانات العملاء'!H1501</f>
        <v>0</v>
      </c>
      <c r="F1500" t="str">
        <f>'[2]بيانات العملاء'!I1501</f>
        <v/>
      </c>
      <c r="G1500">
        <f>'[2]بيانات العملاء'!J1501</f>
        <v>1499</v>
      </c>
      <c r="H1500">
        <f>'[2]بيانات العملاء'!K1501</f>
        <v>0</v>
      </c>
      <c r="I1500" t="str">
        <f>'[2]بيانات العملاء'!L1501</f>
        <v>كاش</v>
      </c>
      <c r="J1500" t="str">
        <f>'[2]بيانات العملاء'!M1501</f>
        <v>امر توريد</v>
      </c>
      <c r="K1500">
        <f>'[2]بيانات العملاء'!N1501</f>
        <v>0</v>
      </c>
      <c r="L1500">
        <f>'[2]بيانات العملاء'!O1501</f>
        <v>0</v>
      </c>
      <c r="M1500">
        <f>'[2]بيانات العملاء'!P1501</f>
        <v>0</v>
      </c>
      <c r="N1500">
        <f>'[2]بيانات العملاء'!Q1501</f>
        <v>0</v>
      </c>
      <c r="O1500">
        <f>'[2]بيانات العملاء'!R1501</f>
        <v>0</v>
      </c>
    </row>
    <row r="1501" spans="1:15" hidden="1" x14ac:dyDescent="0.25">
      <c r="A1501">
        <f>'[2]بيانات العملاء'!D1502</f>
        <v>0</v>
      </c>
      <c r="B1501" t="str">
        <f>'[2]بيانات العملاء'!E1502</f>
        <v>عملاء اونلاين</v>
      </c>
      <c r="C1501">
        <f>'[2]بيانات العملاء'!F1502</f>
        <v>0</v>
      </c>
      <c r="D1501">
        <f>'[2]بيانات العملاء'!G1502</f>
        <v>0</v>
      </c>
      <c r="E1501">
        <f>'[2]بيانات العملاء'!H1502</f>
        <v>0</v>
      </c>
      <c r="F1501" t="str">
        <f>'[2]بيانات العملاء'!I1502</f>
        <v/>
      </c>
      <c r="G1501">
        <f>'[2]بيانات العملاء'!J1502</f>
        <v>1500</v>
      </c>
      <c r="H1501">
        <f>'[2]بيانات العملاء'!K1502</f>
        <v>0</v>
      </c>
      <c r="I1501" t="str">
        <f>'[2]بيانات العملاء'!L1502</f>
        <v>كاش</v>
      </c>
      <c r="J1501" t="str">
        <f>'[2]بيانات العملاء'!M1502</f>
        <v>امر توريد</v>
      </c>
      <c r="K1501">
        <f>'[2]بيانات العملاء'!N1502</f>
        <v>0</v>
      </c>
      <c r="L1501">
        <f>'[2]بيانات العملاء'!O1502</f>
        <v>0</v>
      </c>
      <c r="M1501">
        <f>'[2]بيانات العملاء'!P1502</f>
        <v>0</v>
      </c>
      <c r="N1501">
        <f>'[2]بيانات العملاء'!Q1502</f>
        <v>0</v>
      </c>
      <c r="O1501">
        <f>'[2]بيانات العملاء'!R1502</f>
        <v>0</v>
      </c>
    </row>
    <row r="1502" spans="1:15" hidden="1" x14ac:dyDescent="0.25">
      <c r="A1502">
        <f>'[2]بيانات العملاء'!D1503</f>
        <v>0</v>
      </c>
      <c r="B1502" t="str">
        <f>'[2]بيانات العملاء'!E1503</f>
        <v>عملاء اونلاين</v>
      </c>
      <c r="C1502">
        <f>'[2]بيانات العملاء'!F1503</f>
        <v>0</v>
      </c>
      <c r="D1502">
        <f>'[2]بيانات العملاء'!G1503</f>
        <v>0</v>
      </c>
      <c r="E1502">
        <f>'[2]بيانات العملاء'!H1503</f>
        <v>0</v>
      </c>
      <c r="F1502" t="str">
        <f>'[2]بيانات العملاء'!I1503</f>
        <v/>
      </c>
      <c r="G1502">
        <f>'[2]بيانات العملاء'!J1503</f>
        <v>1501</v>
      </c>
      <c r="H1502">
        <f>'[2]بيانات العملاء'!K1503</f>
        <v>0</v>
      </c>
      <c r="I1502" t="str">
        <f>'[2]بيانات العملاء'!L1503</f>
        <v>كاش</v>
      </c>
      <c r="J1502" t="str">
        <f>'[2]بيانات العملاء'!M1503</f>
        <v>امر توريد</v>
      </c>
      <c r="K1502">
        <f>'[2]بيانات العملاء'!N1503</f>
        <v>0</v>
      </c>
      <c r="L1502">
        <f>'[2]بيانات العملاء'!O1503</f>
        <v>0</v>
      </c>
      <c r="M1502">
        <f>'[2]بيانات العملاء'!P1503</f>
        <v>0</v>
      </c>
      <c r="N1502">
        <f>'[2]بيانات العملاء'!Q1503</f>
        <v>0</v>
      </c>
      <c r="O1502">
        <f>'[2]بيانات العملاء'!R1503</f>
        <v>0</v>
      </c>
    </row>
    <row r="1503" spans="1:15" hidden="1" x14ac:dyDescent="0.25">
      <c r="A1503">
        <f>'[2]بيانات العملاء'!D1504</f>
        <v>0</v>
      </c>
      <c r="B1503" t="str">
        <f>'[2]بيانات العملاء'!E1504</f>
        <v>عملاء اونلاين</v>
      </c>
      <c r="C1503">
        <f>'[2]بيانات العملاء'!F1504</f>
        <v>0</v>
      </c>
      <c r="D1503">
        <f>'[2]بيانات العملاء'!G1504</f>
        <v>0</v>
      </c>
      <c r="E1503">
        <f>'[2]بيانات العملاء'!H1504</f>
        <v>0</v>
      </c>
      <c r="F1503" t="str">
        <f>'[2]بيانات العملاء'!I1504</f>
        <v/>
      </c>
      <c r="G1503">
        <f>'[2]بيانات العملاء'!J1504</f>
        <v>1502</v>
      </c>
      <c r="H1503">
        <f>'[2]بيانات العملاء'!K1504</f>
        <v>0</v>
      </c>
      <c r="I1503" t="str">
        <f>'[2]بيانات العملاء'!L1504</f>
        <v>كاش</v>
      </c>
      <c r="J1503" t="str">
        <f>'[2]بيانات العملاء'!M1504</f>
        <v>امر توريد</v>
      </c>
      <c r="K1503">
        <f>'[2]بيانات العملاء'!N1504</f>
        <v>0</v>
      </c>
      <c r="L1503">
        <f>'[2]بيانات العملاء'!O1504</f>
        <v>0</v>
      </c>
      <c r="M1503">
        <f>'[2]بيانات العملاء'!P1504</f>
        <v>0</v>
      </c>
      <c r="N1503">
        <f>'[2]بيانات العملاء'!Q1504</f>
        <v>0</v>
      </c>
      <c r="O1503">
        <f>'[2]بيانات العملاء'!R1504</f>
        <v>0</v>
      </c>
    </row>
    <row r="1504" spans="1:15" hidden="1" x14ac:dyDescent="0.25">
      <c r="A1504">
        <f>'[2]بيانات العملاء'!D1505</f>
        <v>0</v>
      </c>
      <c r="B1504" t="str">
        <f>'[2]بيانات العملاء'!E1505</f>
        <v>عملاء اونلاين</v>
      </c>
      <c r="C1504">
        <f>'[2]بيانات العملاء'!F1505</f>
        <v>0</v>
      </c>
      <c r="D1504">
        <f>'[2]بيانات العملاء'!G1505</f>
        <v>0</v>
      </c>
      <c r="E1504">
        <f>'[2]بيانات العملاء'!H1505</f>
        <v>0</v>
      </c>
      <c r="F1504" t="str">
        <f>'[2]بيانات العملاء'!I1505</f>
        <v/>
      </c>
      <c r="G1504">
        <f>'[2]بيانات العملاء'!J1505</f>
        <v>1503</v>
      </c>
      <c r="H1504">
        <f>'[2]بيانات العملاء'!K1505</f>
        <v>0</v>
      </c>
      <c r="I1504" t="str">
        <f>'[2]بيانات العملاء'!L1505</f>
        <v>كاش</v>
      </c>
      <c r="J1504" t="str">
        <f>'[2]بيانات العملاء'!M1505</f>
        <v>امر توريد</v>
      </c>
      <c r="K1504">
        <f>'[2]بيانات العملاء'!N1505</f>
        <v>0</v>
      </c>
      <c r="L1504">
        <f>'[2]بيانات العملاء'!O1505</f>
        <v>0</v>
      </c>
      <c r="M1504">
        <f>'[2]بيانات العملاء'!P1505</f>
        <v>0</v>
      </c>
      <c r="N1504">
        <f>'[2]بيانات العملاء'!Q1505</f>
        <v>0</v>
      </c>
      <c r="O1504">
        <f>'[2]بيانات العملاء'!R1505</f>
        <v>0</v>
      </c>
    </row>
    <row r="1505" spans="1:15" hidden="1" x14ac:dyDescent="0.25">
      <c r="A1505">
        <f>'[2]بيانات العملاء'!D1506</f>
        <v>0</v>
      </c>
      <c r="B1505" t="str">
        <f>'[2]بيانات العملاء'!E1506</f>
        <v>عملاء اونلاين</v>
      </c>
      <c r="C1505">
        <f>'[2]بيانات العملاء'!F1506</f>
        <v>0</v>
      </c>
      <c r="D1505">
        <f>'[2]بيانات العملاء'!G1506</f>
        <v>0</v>
      </c>
      <c r="E1505">
        <f>'[2]بيانات العملاء'!H1506</f>
        <v>0</v>
      </c>
      <c r="F1505" t="str">
        <f>'[2]بيانات العملاء'!I1506</f>
        <v/>
      </c>
      <c r="G1505">
        <f>'[2]بيانات العملاء'!J1506</f>
        <v>1504</v>
      </c>
      <c r="H1505">
        <f>'[2]بيانات العملاء'!K1506</f>
        <v>0</v>
      </c>
      <c r="I1505" t="str">
        <f>'[2]بيانات العملاء'!L1506</f>
        <v>كاش</v>
      </c>
      <c r="J1505" t="str">
        <f>'[2]بيانات العملاء'!M1506</f>
        <v>امر توريد</v>
      </c>
      <c r="K1505">
        <f>'[2]بيانات العملاء'!N1506</f>
        <v>0</v>
      </c>
      <c r="L1505">
        <f>'[2]بيانات العملاء'!O1506</f>
        <v>0</v>
      </c>
      <c r="M1505">
        <f>'[2]بيانات العملاء'!P1506</f>
        <v>0</v>
      </c>
      <c r="N1505">
        <f>'[2]بيانات العملاء'!Q1506</f>
        <v>0</v>
      </c>
      <c r="O1505">
        <f>'[2]بيانات العملاء'!R1506</f>
        <v>0</v>
      </c>
    </row>
    <row r="1506" spans="1:15" hidden="1" x14ac:dyDescent="0.25">
      <c r="A1506">
        <f>'[2]بيانات العملاء'!D1507</f>
        <v>0</v>
      </c>
      <c r="B1506" t="str">
        <f>'[2]بيانات العملاء'!E1507</f>
        <v>عملاء اونلاين</v>
      </c>
      <c r="C1506">
        <f>'[2]بيانات العملاء'!F1507</f>
        <v>0</v>
      </c>
      <c r="D1506">
        <f>'[2]بيانات العملاء'!G1507</f>
        <v>0</v>
      </c>
      <c r="E1506">
        <f>'[2]بيانات العملاء'!H1507</f>
        <v>0</v>
      </c>
      <c r="F1506" t="str">
        <f>'[2]بيانات العملاء'!I1507</f>
        <v/>
      </c>
      <c r="G1506">
        <f>'[2]بيانات العملاء'!J1507</f>
        <v>1505</v>
      </c>
      <c r="H1506">
        <f>'[2]بيانات العملاء'!K1507</f>
        <v>0</v>
      </c>
      <c r="I1506" t="str">
        <f>'[2]بيانات العملاء'!L1507</f>
        <v>كاش</v>
      </c>
      <c r="J1506" t="str">
        <f>'[2]بيانات العملاء'!M1507</f>
        <v>امر توريد</v>
      </c>
      <c r="K1506">
        <f>'[2]بيانات العملاء'!N1507</f>
        <v>0</v>
      </c>
      <c r="L1506">
        <f>'[2]بيانات العملاء'!O1507</f>
        <v>0</v>
      </c>
      <c r="M1506">
        <f>'[2]بيانات العملاء'!P1507</f>
        <v>0</v>
      </c>
      <c r="N1506">
        <f>'[2]بيانات العملاء'!Q1507</f>
        <v>0</v>
      </c>
      <c r="O1506">
        <f>'[2]بيانات العملاء'!R1507</f>
        <v>0</v>
      </c>
    </row>
    <row r="1507" spans="1:15" hidden="1" x14ac:dyDescent="0.25">
      <c r="A1507">
        <f>'[2]بيانات العملاء'!D1508</f>
        <v>0</v>
      </c>
      <c r="B1507" t="str">
        <f>'[2]بيانات العملاء'!E1508</f>
        <v>عملاء اونلاين</v>
      </c>
      <c r="C1507">
        <f>'[2]بيانات العملاء'!F1508</f>
        <v>0</v>
      </c>
      <c r="D1507">
        <f>'[2]بيانات العملاء'!G1508</f>
        <v>0</v>
      </c>
      <c r="E1507">
        <f>'[2]بيانات العملاء'!H1508</f>
        <v>0</v>
      </c>
      <c r="F1507" t="str">
        <f>'[2]بيانات العملاء'!I1508</f>
        <v/>
      </c>
      <c r="G1507">
        <f>'[2]بيانات العملاء'!J1508</f>
        <v>1506</v>
      </c>
      <c r="H1507">
        <f>'[2]بيانات العملاء'!K1508</f>
        <v>0</v>
      </c>
      <c r="I1507" t="str">
        <f>'[2]بيانات العملاء'!L1508</f>
        <v>كاش</v>
      </c>
      <c r="J1507" t="str">
        <f>'[2]بيانات العملاء'!M1508</f>
        <v>امر توريد</v>
      </c>
      <c r="K1507">
        <f>'[2]بيانات العملاء'!N1508</f>
        <v>0</v>
      </c>
      <c r="L1507">
        <f>'[2]بيانات العملاء'!O1508</f>
        <v>0</v>
      </c>
      <c r="M1507">
        <f>'[2]بيانات العملاء'!P1508</f>
        <v>0</v>
      </c>
      <c r="N1507">
        <f>'[2]بيانات العملاء'!Q1508</f>
        <v>0</v>
      </c>
      <c r="O1507">
        <f>'[2]بيانات العملاء'!R1508</f>
        <v>0</v>
      </c>
    </row>
    <row r="1508" spans="1:15" hidden="1" x14ac:dyDescent="0.25">
      <c r="A1508">
        <f>'[2]بيانات العملاء'!D1509</f>
        <v>0</v>
      </c>
      <c r="B1508" t="str">
        <f>'[2]بيانات العملاء'!E1509</f>
        <v>عملاء اونلاين</v>
      </c>
      <c r="C1508">
        <f>'[2]بيانات العملاء'!F1509</f>
        <v>0</v>
      </c>
      <c r="D1508">
        <f>'[2]بيانات العملاء'!G1509</f>
        <v>0</v>
      </c>
      <c r="E1508">
        <f>'[2]بيانات العملاء'!H1509</f>
        <v>0</v>
      </c>
      <c r="F1508" t="str">
        <f>'[2]بيانات العملاء'!I1509</f>
        <v/>
      </c>
      <c r="G1508">
        <f>'[2]بيانات العملاء'!J1509</f>
        <v>1507</v>
      </c>
      <c r="H1508">
        <f>'[2]بيانات العملاء'!K1509</f>
        <v>0</v>
      </c>
      <c r="I1508" t="str">
        <f>'[2]بيانات العملاء'!L1509</f>
        <v>كاش</v>
      </c>
      <c r="J1508" t="str">
        <f>'[2]بيانات العملاء'!M1509</f>
        <v>امر توريد</v>
      </c>
      <c r="K1508">
        <f>'[2]بيانات العملاء'!N1509</f>
        <v>0</v>
      </c>
      <c r="L1508">
        <f>'[2]بيانات العملاء'!O1509</f>
        <v>0</v>
      </c>
      <c r="M1508">
        <f>'[2]بيانات العملاء'!P1509</f>
        <v>0</v>
      </c>
      <c r="N1508">
        <f>'[2]بيانات العملاء'!Q1509</f>
        <v>0</v>
      </c>
      <c r="O1508">
        <f>'[2]بيانات العملاء'!R1509</f>
        <v>0</v>
      </c>
    </row>
    <row r="1509" spans="1:15" hidden="1" x14ac:dyDescent="0.25">
      <c r="A1509">
        <f>'[2]بيانات العملاء'!D1510</f>
        <v>0</v>
      </c>
      <c r="B1509" t="str">
        <f>'[2]بيانات العملاء'!E1510</f>
        <v>عملاء اونلاين</v>
      </c>
      <c r="C1509">
        <f>'[2]بيانات العملاء'!F1510</f>
        <v>0</v>
      </c>
      <c r="D1509">
        <f>'[2]بيانات العملاء'!G1510</f>
        <v>0</v>
      </c>
      <c r="E1509">
        <f>'[2]بيانات العملاء'!H1510</f>
        <v>0</v>
      </c>
      <c r="F1509" t="str">
        <f>'[2]بيانات العملاء'!I1510</f>
        <v/>
      </c>
      <c r="G1509">
        <f>'[2]بيانات العملاء'!J1510</f>
        <v>1508</v>
      </c>
      <c r="H1509">
        <f>'[2]بيانات العملاء'!K1510</f>
        <v>0</v>
      </c>
      <c r="I1509" t="str">
        <f>'[2]بيانات العملاء'!L1510</f>
        <v>كاش</v>
      </c>
      <c r="J1509" t="str">
        <f>'[2]بيانات العملاء'!M1510</f>
        <v>امر توريد</v>
      </c>
      <c r="K1509">
        <f>'[2]بيانات العملاء'!N1510</f>
        <v>0</v>
      </c>
      <c r="L1509">
        <f>'[2]بيانات العملاء'!O1510</f>
        <v>0</v>
      </c>
      <c r="M1509">
        <f>'[2]بيانات العملاء'!P1510</f>
        <v>0</v>
      </c>
      <c r="N1509">
        <f>'[2]بيانات العملاء'!Q1510</f>
        <v>0</v>
      </c>
      <c r="O1509">
        <f>'[2]بيانات العملاء'!R1510</f>
        <v>0</v>
      </c>
    </row>
    <row r="1510" spans="1:15" hidden="1" x14ac:dyDescent="0.25">
      <c r="A1510">
        <f>'[2]بيانات العملاء'!D1511</f>
        <v>0</v>
      </c>
      <c r="B1510" t="str">
        <f>'[2]بيانات العملاء'!E1511</f>
        <v>عملاء اونلاين</v>
      </c>
      <c r="C1510">
        <f>'[2]بيانات العملاء'!F1511</f>
        <v>0</v>
      </c>
      <c r="D1510">
        <f>'[2]بيانات العملاء'!G1511</f>
        <v>0</v>
      </c>
      <c r="E1510">
        <f>'[2]بيانات العملاء'!H1511</f>
        <v>0</v>
      </c>
      <c r="F1510" t="str">
        <f>'[2]بيانات العملاء'!I1511</f>
        <v/>
      </c>
      <c r="G1510">
        <f>'[2]بيانات العملاء'!J1511</f>
        <v>1509</v>
      </c>
      <c r="H1510">
        <f>'[2]بيانات العملاء'!K1511</f>
        <v>0</v>
      </c>
      <c r="I1510" t="str">
        <f>'[2]بيانات العملاء'!L1511</f>
        <v>كاش</v>
      </c>
      <c r="J1510" t="str">
        <f>'[2]بيانات العملاء'!M1511</f>
        <v>امر توريد</v>
      </c>
      <c r="K1510">
        <f>'[2]بيانات العملاء'!N1511</f>
        <v>0</v>
      </c>
      <c r="L1510">
        <f>'[2]بيانات العملاء'!O1511</f>
        <v>0</v>
      </c>
      <c r="M1510">
        <f>'[2]بيانات العملاء'!P1511</f>
        <v>0</v>
      </c>
      <c r="N1510">
        <f>'[2]بيانات العملاء'!Q1511</f>
        <v>0</v>
      </c>
      <c r="O1510">
        <f>'[2]بيانات العملاء'!R1511</f>
        <v>0</v>
      </c>
    </row>
    <row r="1511" spans="1:15" hidden="1" x14ac:dyDescent="0.25">
      <c r="A1511">
        <f>'[2]بيانات العملاء'!D1512</f>
        <v>0</v>
      </c>
      <c r="B1511" t="str">
        <f>'[2]بيانات العملاء'!E1512</f>
        <v>عملاء اونلاين</v>
      </c>
      <c r="C1511">
        <f>'[2]بيانات العملاء'!F1512</f>
        <v>0</v>
      </c>
      <c r="D1511">
        <f>'[2]بيانات العملاء'!G1512</f>
        <v>0</v>
      </c>
      <c r="E1511">
        <f>'[2]بيانات العملاء'!H1512</f>
        <v>0</v>
      </c>
      <c r="F1511" t="str">
        <f>'[2]بيانات العملاء'!I1512</f>
        <v/>
      </c>
      <c r="G1511">
        <f>'[2]بيانات العملاء'!J1512</f>
        <v>1510</v>
      </c>
      <c r="H1511">
        <f>'[2]بيانات العملاء'!K1512</f>
        <v>0</v>
      </c>
      <c r="I1511" t="str">
        <f>'[2]بيانات العملاء'!L1512</f>
        <v>كاش</v>
      </c>
      <c r="J1511" t="str">
        <f>'[2]بيانات العملاء'!M1512</f>
        <v>امر توريد</v>
      </c>
      <c r="K1511">
        <f>'[2]بيانات العملاء'!N1512</f>
        <v>0</v>
      </c>
      <c r="L1511">
        <f>'[2]بيانات العملاء'!O1512</f>
        <v>0</v>
      </c>
      <c r="M1511">
        <f>'[2]بيانات العملاء'!P1512</f>
        <v>0</v>
      </c>
      <c r="N1511">
        <f>'[2]بيانات العملاء'!Q1512</f>
        <v>0</v>
      </c>
      <c r="O1511">
        <f>'[2]بيانات العملاء'!R1512</f>
        <v>0</v>
      </c>
    </row>
    <row r="1512" spans="1:15" hidden="1" x14ac:dyDescent="0.25">
      <c r="A1512">
        <f>'[2]بيانات العملاء'!D1513</f>
        <v>0</v>
      </c>
      <c r="B1512" t="str">
        <f>'[2]بيانات العملاء'!E1513</f>
        <v>عملاء اونلاين</v>
      </c>
      <c r="C1512">
        <f>'[2]بيانات العملاء'!F1513</f>
        <v>0</v>
      </c>
      <c r="D1512">
        <f>'[2]بيانات العملاء'!G1513</f>
        <v>0</v>
      </c>
      <c r="E1512">
        <f>'[2]بيانات العملاء'!H1513</f>
        <v>0</v>
      </c>
      <c r="F1512" t="str">
        <f>'[2]بيانات العملاء'!I1513</f>
        <v/>
      </c>
      <c r="G1512">
        <f>'[2]بيانات العملاء'!J1513</f>
        <v>1511</v>
      </c>
      <c r="H1512">
        <f>'[2]بيانات العملاء'!K1513</f>
        <v>0</v>
      </c>
      <c r="I1512" t="str">
        <f>'[2]بيانات العملاء'!L1513</f>
        <v>كاش</v>
      </c>
      <c r="J1512" t="str">
        <f>'[2]بيانات العملاء'!M1513</f>
        <v>امر توريد</v>
      </c>
      <c r="K1512">
        <f>'[2]بيانات العملاء'!N1513</f>
        <v>0</v>
      </c>
      <c r="L1512">
        <f>'[2]بيانات العملاء'!O1513</f>
        <v>0</v>
      </c>
      <c r="M1512">
        <f>'[2]بيانات العملاء'!P1513</f>
        <v>0</v>
      </c>
      <c r="N1512">
        <f>'[2]بيانات العملاء'!Q1513</f>
        <v>0</v>
      </c>
      <c r="O1512">
        <f>'[2]بيانات العملاء'!R1513</f>
        <v>0</v>
      </c>
    </row>
    <row r="1513" spans="1:15" hidden="1" x14ac:dyDescent="0.25">
      <c r="A1513">
        <f>'[2]بيانات العملاء'!D1514</f>
        <v>0</v>
      </c>
      <c r="B1513" t="str">
        <f>'[2]بيانات العملاء'!E1514</f>
        <v>عملاء اونلاين</v>
      </c>
      <c r="C1513">
        <f>'[2]بيانات العملاء'!F1514</f>
        <v>0</v>
      </c>
      <c r="D1513">
        <f>'[2]بيانات العملاء'!G1514</f>
        <v>0</v>
      </c>
      <c r="E1513">
        <f>'[2]بيانات العملاء'!H1514</f>
        <v>0</v>
      </c>
      <c r="F1513" t="str">
        <f>'[2]بيانات العملاء'!I1514</f>
        <v/>
      </c>
      <c r="G1513">
        <f>'[2]بيانات العملاء'!J1514</f>
        <v>1512</v>
      </c>
      <c r="H1513">
        <f>'[2]بيانات العملاء'!K1514</f>
        <v>0</v>
      </c>
      <c r="I1513" t="str">
        <f>'[2]بيانات العملاء'!L1514</f>
        <v>كاش</v>
      </c>
      <c r="J1513" t="str">
        <f>'[2]بيانات العملاء'!M1514</f>
        <v>امر توريد</v>
      </c>
      <c r="K1513">
        <f>'[2]بيانات العملاء'!N1514</f>
        <v>0</v>
      </c>
      <c r="L1513">
        <f>'[2]بيانات العملاء'!O1514</f>
        <v>0</v>
      </c>
      <c r="M1513">
        <f>'[2]بيانات العملاء'!P1514</f>
        <v>0</v>
      </c>
      <c r="N1513">
        <f>'[2]بيانات العملاء'!Q1514</f>
        <v>0</v>
      </c>
      <c r="O1513">
        <f>'[2]بيانات العملاء'!R1514</f>
        <v>0</v>
      </c>
    </row>
    <row r="1514" spans="1:15" hidden="1" x14ac:dyDescent="0.25">
      <c r="A1514">
        <f>'[2]بيانات العملاء'!D1515</f>
        <v>0</v>
      </c>
      <c r="B1514" t="str">
        <f>'[2]بيانات العملاء'!E1515</f>
        <v>عملاء اونلاين</v>
      </c>
      <c r="C1514">
        <f>'[2]بيانات العملاء'!F1515</f>
        <v>0</v>
      </c>
      <c r="D1514">
        <f>'[2]بيانات العملاء'!G1515</f>
        <v>0</v>
      </c>
      <c r="E1514">
        <f>'[2]بيانات العملاء'!H1515</f>
        <v>0</v>
      </c>
      <c r="F1514" t="str">
        <f>'[2]بيانات العملاء'!I1515</f>
        <v/>
      </c>
      <c r="G1514">
        <f>'[2]بيانات العملاء'!J1515</f>
        <v>1513</v>
      </c>
      <c r="H1514">
        <f>'[2]بيانات العملاء'!K1515</f>
        <v>0</v>
      </c>
      <c r="I1514" t="str">
        <f>'[2]بيانات العملاء'!L1515</f>
        <v>كاش</v>
      </c>
      <c r="J1514" t="str">
        <f>'[2]بيانات العملاء'!M1515</f>
        <v>امر توريد</v>
      </c>
      <c r="K1514">
        <f>'[2]بيانات العملاء'!N1515</f>
        <v>0</v>
      </c>
      <c r="L1514">
        <f>'[2]بيانات العملاء'!O1515</f>
        <v>0</v>
      </c>
      <c r="M1514">
        <f>'[2]بيانات العملاء'!P1515</f>
        <v>0</v>
      </c>
      <c r="N1514">
        <f>'[2]بيانات العملاء'!Q1515</f>
        <v>0</v>
      </c>
      <c r="O1514">
        <f>'[2]بيانات العملاء'!R1515</f>
        <v>0</v>
      </c>
    </row>
    <row r="1515" spans="1:15" hidden="1" x14ac:dyDescent="0.25">
      <c r="A1515">
        <f>'[2]بيانات العملاء'!D1516</f>
        <v>0</v>
      </c>
      <c r="B1515" t="str">
        <f>'[2]بيانات العملاء'!E1516</f>
        <v>عملاء اونلاين</v>
      </c>
      <c r="C1515">
        <f>'[2]بيانات العملاء'!F1516</f>
        <v>0</v>
      </c>
      <c r="D1515">
        <f>'[2]بيانات العملاء'!G1516</f>
        <v>0</v>
      </c>
      <c r="E1515">
        <f>'[2]بيانات العملاء'!H1516</f>
        <v>0</v>
      </c>
      <c r="F1515" t="str">
        <f>'[2]بيانات العملاء'!I1516</f>
        <v/>
      </c>
      <c r="G1515">
        <f>'[2]بيانات العملاء'!J1516</f>
        <v>1514</v>
      </c>
      <c r="H1515">
        <f>'[2]بيانات العملاء'!K1516</f>
        <v>0</v>
      </c>
      <c r="I1515" t="str">
        <f>'[2]بيانات العملاء'!L1516</f>
        <v>كاش</v>
      </c>
      <c r="J1515" t="str">
        <f>'[2]بيانات العملاء'!M1516</f>
        <v>امر توريد</v>
      </c>
      <c r="K1515">
        <f>'[2]بيانات العملاء'!N1516</f>
        <v>0</v>
      </c>
      <c r="L1515">
        <f>'[2]بيانات العملاء'!O1516</f>
        <v>0</v>
      </c>
      <c r="M1515">
        <f>'[2]بيانات العملاء'!P1516</f>
        <v>0</v>
      </c>
      <c r="N1515">
        <f>'[2]بيانات العملاء'!Q1516</f>
        <v>0</v>
      </c>
      <c r="O1515">
        <f>'[2]بيانات العملاء'!R1516</f>
        <v>0</v>
      </c>
    </row>
    <row r="1516" spans="1:15" hidden="1" x14ac:dyDescent="0.25">
      <c r="A1516">
        <f>'[2]بيانات العملاء'!D1517</f>
        <v>0</v>
      </c>
      <c r="B1516" t="str">
        <f>'[2]بيانات العملاء'!E1517</f>
        <v>عملاء اونلاين</v>
      </c>
      <c r="C1516">
        <f>'[2]بيانات العملاء'!F1517</f>
        <v>0</v>
      </c>
      <c r="D1516">
        <f>'[2]بيانات العملاء'!G1517</f>
        <v>0</v>
      </c>
      <c r="E1516">
        <f>'[2]بيانات العملاء'!H1517</f>
        <v>0</v>
      </c>
      <c r="F1516" t="str">
        <f>'[2]بيانات العملاء'!I1517</f>
        <v/>
      </c>
      <c r="G1516">
        <f>'[2]بيانات العملاء'!J1517</f>
        <v>1515</v>
      </c>
      <c r="H1516">
        <f>'[2]بيانات العملاء'!K1517</f>
        <v>0</v>
      </c>
      <c r="I1516" t="str">
        <f>'[2]بيانات العملاء'!L1517</f>
        <v>كاش</v>
      </c>
      <c r="J1516" t="str">
        <f>'[2]بيانات العملاء'!M1517</f>
        <v>امر توريد</v>
      </c>
      <c r="K1516">
        <f>'[2]بيانات العملاء'!N1517</f>
        <v>0</v>
      </c>
      <c r="L1516">
        <f>'[2]بيانات العملاء'!O1517</f>
        <v>0</v>
      </c>
      <c r="M1516">
        <f>'[2]بيانات العملاء'!P1517</f>
        <v>0</v>
      </c>
      <c r="N1516">
        <f>'[2]بيانات العملاء'!Q1517</f>
        <v>0</v>
      </c>
      <c r="O1516">
        <f>'[2]بيانات العملاء'!R1517</f>
        <v>0</v>
      </c>
    </row>
    <row r="1517" spans="1:15" hidden="1" x14ac:dyDescent="0.25">
      <c r="A1517">
        <f>'[2]بيانات العملاء'!D1518</f>
        <v>0</v>
      </c>
      <c r="B1517" t="str">
        <f>'[2]بيانات العملاء'!E1518</f>
        <v>عملاء اونلاين</v>
      </c>
      <c r="C1517">
        <f>'[2]بيانات العملاء'!F1518</f>
        <v>0</v>
      </c>
      <c r="D1517">
        <f>'[2]بيانات العملاء'!G1518</f>
        <v>0</v>
      </c>
      <c r="E1517">
        <f>'[2]بيانات العملاء'!H1518</f>
        <v>0</v>
      </c>
      <c r="F1517" t="str">
        <f>'[2]بيانات العملاء'!I1518</f>
        <v/>
      </c>
      <c r="G1517">
        <f>'[2]بيانات العملاء'!J1518</f>
        <v>1516</v>
      </c>
      <c r="H1517">
        <f>'[2]بيانات العملاء'!K1518</f>
        <v>0</v>
      </c>
      <c r="I1517" t="str">
        <f>'[2]بيانات العملاء'!L1518</f>
        <v>كاش</v>
      </c>
      <c r="J1517" t="str">
        <f>'[2]بيانات العملاء'!M1518</f>
        <v>امر توريد</v>
      </c>
      <c r="K1517">
        <f>'[2]بيانات العملاء'!N1518</f>
        <v>0</v>
      </c>
      <c r="L1517">
        <f>'[2]بيانات العملاء'!O1518</f>
        <v>0</v>
      </c>
      <c r="M1517">
        <f>'[2]بيانات العملاء'!P1518</f>
        <v>0</v>
      </c>
      <c r="N1517">
        <f>'[2]بيانات العملاء'!Q1518</f>
        <v>0</v>
      </c>
      <c r="O1517">
        <f>'[2]بيانات العملاء'!R1518</f>
        <v>0</v>
      </c>
    </row>
    <row r="1518" spans="1:15" hidden="1" x14ac:dyDescent="0.25">
      <c r="A1518">
        <f>'[2]بيانات العملاء'!D1519</f>
        <v>0</v>
      </c>
      <c r="B1518" t="str">
        <f>'[2]بيانات العملاء'!E1519</f>
        <v>عملاء اونلاين</v>
      </c>
      <c r="C1518">
        <f>'[2]بيانات العملاء'!F1519</f>
        <v>0</v>
      </c>
      <c r="D1518">
        <f>'[2]بيانات العملاء'!G1519</f>
        <v>0</v>
      </c>
      <c r="E1518">
        <f>'[2]بيانات العملاء'!H1519</f>
        <v>0</v>
      </c>
      <c r="F1518" t="str">
        <f>'[2]بيانات العملاء'!I1519</f>
        <v/>
      </c>
      <c r="G1518">
        <f>'[2]بيانات العملاء'!J1519</f>
        <v>1517</v>
      </c>
      <c r="H1518">
        <f>'[2]بيانات العملاء'!K1519</f>
        <v>0</v>
      </c>
      <c r="I1518" t="str">
        <f>'[2]بيانات العملاء'!L1519</f>
        <v>كاش</v>
      </c>
      <c r="J1518" t="str">
        <f>'[2]بيانات العملاء'!M1519</f>
        <v>امر توريد</v>
      </c>
      <c r="K1518">
        <f>'[2]بيانات العملاء'!N1519</f>
        <v>0</v>
      </c>
      <c r="L1518">
        <f>'[2]بيانات العملاء'!O1519</f>
        <v>0</v>
      </c>
      <c r="M1518">
        <f>'[2]بيانات العملاء'!P1519</f>
        <v>0</v>
      </c>
      <c r="N1518">
        <f>'[2]بيانات العملاء'!Q1519</f>
        <v>0</v>
      </c>
      <c r="O1518">
        <f>'[2]بيانات العملاء'!R1519</f>
        <v>0</v>
      </c>
    </row>
    <row r="1519" spans="1:15" hidden="1" x14ac:dyDescent="0.25">
      <c r="A1519">
        <f>'[2]بيانات العملاء'!D1520</f>
        <v>0</v>
      </c>
      <c r="B1519" t="str">
        <f>'[2]بيانات العملاء'!E1520</f>
        <v>عملاء اونلاين</v>
      </c>
      <c r="C1519">
        <f>'[2]بيانات العملاء'!F1520</f>
        <v>0</v>
      </c>
      <c r="D1519">
        <f>'[2]بيانات العملاء'!G1520</f>
        <v>0</v>
      </c>
      <c r="E1519">
        <f>'[2]بيانات العملاء'!H1520</f>
        <v>0</v>
      </c>
      <c r="F1519" t="str">
        <f>'[2]بيانات العملاء'!I1520</f>
        <v/>
      </c>
      <c r="G1519">
        <f>'[2]بيانات العملاء'!J1520</f>
        <v>1518</v>
      </c>
      <c r="H1519">
        <f>'[2]بيانات العملاء'!K1520</f>
        <v>0</v>
      </c>
      <c r="I1519" t="str">
        <f>'[2]بيانات العملاء'!L1520</f>
        <v>كاش</v>
      </c>
      <c r="J1519" t="str">
        <f>'[2]بيانات العملاء'!M1520</f>
        <v>امر توريد</v>
      </c>
      <c r="K1519">
        <f>'[2]بيانات العملاء'!N1520</f>
        <v>0</v>
      </c>
      <c r="L1519">
        <f>'[2]بيانات العملاء'!O1520</f>
        <v>0</v>
      </c>
      <c r="M1519">
        <f>'[2]بيانات العملاء'!P1520</f>
        <v>0</v>
      </c>
      <c r="N1519">
        <f>'[2]بيانات العملاء'!Q1520</f>
        <v>0</v>
      </c>
      <c r="O1519">
        <f>'[2]بيانات العملاء'!R1520</f>
        <v>0</v>
      </c>
    </row>
    <row r="1520" spans="1:15" hidden="1" x14ac:dyDescent="0.25">
      <c r="A1520">
        <f>'[2]بيانات العملاء'!D1521</f>
        <v>0</v>
      </c>
      <c r="B1520" t="str">
        <f>'[2]بيانات العملاء'!E1521</f>
        <v>عملاء اونلاين</v>
      </c>
      <c r="C1520">
        <f>'[2]بيانات العملاء'!F1521</f>
        <v>0</v>
      </c>
      <c r="D1520">
        <f>'[2]بيانات العملاء'!G1521</f>
        <v>0</v>
      </c>
      <c r="E1520">
        <f>'[2]بيانات العملاء'!H1521</f>
        <v>0</v>
      </c>
      <c r="F1520" t="str">
        <f>'[2]بيانات العملاء'!I1521</f>
        <v/>
      </c>
      <c r="G1520">
        <f>'[2]بيانات العملاء'!J1521</f>
        <v>1519</v>
      </c>
      <c r="H1520">
        <f>'[2]بيانات العملاء'!K1521</f>
        <v>0</v>
      </c>
      <c r="I1520" t="str">
        <f>'[2]بيانات العملاء'!L1521</f>
        <v>كاش</v>
      </c>
      <c r="J1520" t="str">
        <f>'[2]بيانات العملاء'!M1521</f>
        <v>امر توريد</v>
      </c>
      <c r="K1520">
        <f>'[2]بيانات العملاء'!N1521</f>
        <v>0</v>
      </c>
      <c r="L1520">
        <f>'[2]بيانات العملاء'!O1521</f>
        <v>0</v>
      </c>
      <c r="M1520">
        <f>'[2]بيانات العملاء'!P1521</f>
        <v>0</v>
      </c>
      <c r="N1520">
        <f>'[2]بيانات العملاء'!Q1521</f>
        <v>0</v>
      </c>
      <c r="O1520">
        <f>'[2]بيانات العملاء'!R1521</f>
        <v>0</v>
      </c>
    </row>
    <row r="1521" spans="1:15" hidden="1" x14ac:dyDescent="0.25">
      <c r="A1521">
        <f>'[2]بيانات العملاء'!D1522</f>
        <v>0</v>
      </c>
      <c r="B1521" t="str">
        <f>'[2]بيانات العملاء'!E1522</f>
        <v>عملاء اونلاين</v>
      </c>
      <c r="C1521">
        <f>'[2]بيانات العملاء'!F1522</f>
        <v>0</v>
      </c>
      <c r="D1521">
        <f>'[2]بيانات العملاء'!G1522</f>
        <v>0</v>
      </c>
      <c r="E1521">
        <f>'[2]بيانات العملاء'!H1522</f>
        <v>0</v>
      </c>
      <c r="F1521" t="str">
        <f>'[2]بيانات العملاء'!I1522</f>
        <v/>
      </c>
      <c r="G1521">
        <f>'[2]بيانات العملاء'!J1522</f>
        <v>1520</v>
      </c>
      <c r="H1521">
        <f>'[2]بيانات العملاء'!K1522</f>
        <v>0</v>
      </c>
      <c r="I1521" t="str">
        <f>'[2]بيانات العملاء'!L1522</f>
        <v>كاش</v>
      </c>
      <c r="J1521" t="str">
        <f>'[2]بيانات العملاء'!M1522</f>
        <v>امر توريد</v>
      </c>
      <c r="K1521">
        <f>'[2]بيانات العملاء'!N1522</f>
        <v>0</v>
      </c>
      <c r="L1521">
        <f>'[2]بيانات العملاء'!O1522</f>
        <v>0</v>
      </c>
      <c r="M1521">
        <f>'[2]بيانات العملاء'!P1522</f>
        <v>0</v>
      </c>
      <c r="N1521">
        <f>'[2]بيانات العملاء'!Q1522</f>
        <v>0</v>
      </c>
      <c r="O1521">
        <f>'[2]بيانات العملاء'!R1522</f>
        <v>0</v>
      </c>
    </row>
    <row r="1522" spans="1:15" hidden="1" x14ac:dyDescent="0.25">
      <c r="A1522">
        <f>'[2]بيانات العملاء'!D1523</f>
        <v>0</v>
      </c>
      <c r="B1522" t="str">
        <f>'[2]بيانات العملاء'!E1523</f>
        <v>عملاء اونلاين</v>
      </c>
      <c r="C1522">
        <f>'[2]بيانات العملاء'!F1523</f>
        <v>0</v>
      </c>
      <c r="D1522">
        <f>'[2]بيانات العملاء'!G1523</f>
        <v>0</v>
      </c>
      <c r="E1522">
        <f>'[2]بيانات العملاء'!H1523</f>
        <v>0</v>
      </c>
      <c r="F1522" t="str">
        <f>'[2]بيانات العملاء'!I1523</f>
        <v/>
      </c>
      <c r="G1522">
        <f>'[2]بيانات العملاء'!J1523</f>
        <v>1521</v>
      </c>
      <c r="H1522">
        <f>'[2]بيانات العملاء'!K1523</f>
        <v>0</v>
      </c>
      <c r="I1522" t="str">
        <f>'[2]بيانات العملاء'!L1523</f>
        <v>كاش</v>
      </c>
      <c r="J1522" t="str">
        <f>'[2]بيانات العملاء'!M1523</f>
        <v>امر توريد</v>
      </c>
      <c r="K1522">
        <f>'[2]بيانات العملاء'!N1523</f>
        <v>0</v>
      </c>
      <c r="L1522">
        <f>'[2]بيانات العملاء'!O1523</f>
        <v>0</v>
      </c>
      <c r="M1522">
        <f>'[2]بيانات العملاء'!P1523</f>
        <v>0</v>
      </c>
      <c r="N1522">
        <f>'[2]بيانات العملاء'!Q1523</f>
        <v>0</v>
      </c>
      <c r="O1522">
        <f>'[2]بيانات العملاء'!R1523</f>
        <v>0</v>
      </c>
    </row>
    <row r="1523" spans="1:15" hidden="1" x14ac:dyDescent="0.25">
      <c r="A1523">
        <f>'[2]بيانات العملاء'!D1524</f>
        <v>0</v>
      </c>
      <c r="B1523" t="str">
        <f>'[2]بيانات العملاء'!E1524</f>
        <v>عملاء اونلاين</v>
      </c>
      <c r="C1523">
        <f>'[2]بيانات العملاء'!F1524</f>
        <v>0</v>
      </c>
      <c r="D1523">
        <f>'[2]بيانات العملاء'!G1524</f>
        <v>0</v>
      </c>
      <c r="E1523">
        <f>'[2]بيانات العملاء'!H1524</f>
        <v>0</v>
      </c>
      <c r="F1523" t="str">
        <f>'[2]بيانات العملاء'!I1524</f>
        <v/>
      </c>
      <c r="G1523">
        <f>'[2]بيانات العملاء'!J1524</f>
        <v>1522</v>
      </c>
      <c r="H1523">
        <f>'[2]بيانات العملاء'!K1524</f>
        <v>0</v>
      </c>
      <c r="I1523" t="str">
        <f>'[2]بيانات العملاء'!L1524</f>
        <v>كاش</v>
      </c>
      <c r="J1523" t="str">
        <f>'[2]بيانات العملاء'!M1524</f>
        <v>امر توريد</v>
      </c>
      <c r="K1523">
        <f>'[2]بيانات العملاء'!N1524</f>
        <v>0</v>
      </c>
      <c r="L1523">
        <f>'[2]بيانات العملاء'!O1524</f>
        <v>0</v>
      </c>
      <c r="M1523">
        <f>'[2]بيانات العملاء'!P1524</f>
        <v>0</v>
      </c>
      <c r="N1523">
        <f>'[2]بيانات العملاء'!Q1524</f>
        <v>0</v>
      </c>
      <c r="O1523">
        <f>'[2]بيانات العملاء'!R1524</f>
        <v>0</v>
      </c>
    </row>
    <row r="1524" spans="1:15" hidden="1" x14ac:dyDescent="0.25">
      <c r="A1524">
        <f>'[2]بيانات العملاء'!D1525</f>
        <v>0</v>
      </c>
      <c r="B1524" t="str">
        <f>'[2]بيانات العملاء'!E1525</f>
        <v>عملاء اونلاين</v>
      </c>
      <c r="C1524">
        <f>'[2]بيانات العملاء'!F1525</f>
        <v>0</v>
      </c>
      <c r="D1524">
        <f>'[2]بيانات العملاء'!G1525</f>
        <v>0</v>
      </c>
      <c r="E1524">
        <f>'[2]بيانات العملاء'!H1525</f>
        <v>0</v>
      </c>
      <c r="F1524" t="str">
        <f>'[2]بيانات العملاء'!I1525</f>
        <v/>
      </c>
      <c r="G1524">
        <f>'[2]بيانات العملاء'!J1525</f>
        <v>1523</v>
      </c>
      <c r="H1524">
        <f>'[2]بيانات العملاء'!K1525</f>
        <v>0</v>
      </c>
      <c r="I1524" t="str">
        <f>'[2]بيانات العملاء'!L1525</f>
        <v>كاش</v>
      </c>
      <c r="J1524" t="str">
        <f>'[2]بيانات العملاء'!M1525</f>
        <v>امر توريد</v>
      </c>
      <c r="K1524">
        <f>'[2]بيانات العملاء'!N1525</f>
        <v>0</v>
      </c>
      <c r="L1524">
        <f>'[2]بيانات العملاء'!O1525</f>
        <v>0</v>
      </c>
      <c r="M1524">
        <f>'[2]بيانات العملاء'!P1525</f>
        <v>0</v>
      </c>
      <c r="N1524">
        <f>'[2]بيانات العملاء'!Q1525</f>
        <v>0</v>
      </c>
      <c r="O1524">
        <f>'[2]بيانات العملاء'!R1525</f>
        <v>0</v>
      </c>
    </row>
    <row r="1525" spans="1:15" hidden="1" x14ac:dyDescent="0.25">
      <c r="A1525">
        <f>'[2]بيانات العملاء'!D1526</f>
        <v>0</v>
      </c>
      <c r="B1525" t="str">
        <f>'[2]بيانات العملاء'!E1526</f>
        <v>عملاء اونلاين</v>
      </c>
      <c r="C1525">
        <f>'[2]بيانات العملاء'!F1526</f>
        <v>0</v>
      </c>
      <c r="D1525">
        <f>'[2]بيانات العملاء'!G1526</f>
        <v>0</v>
      </c>
      <c r="E1525">
        <f>'[2]بيانات العملاء'!H1526</f>
        <v>0</v>
      </c>
      <c r="F1525" t="str">
        <f>'[2]بيانات العملاء'!I1526</f>
        <v/>
      </c>
      <c r="G1525">
        <f>'[2]بيانات العملاء'!J1526</f>
        <v>1524</v>
      </c>
      <c r="H1525">
        <f>'[2]بيانات العملاء'!K1526</f>
        <v>0</v>
      </c>
      <c r="I1525" t="str">
        <f>'[2]بيانات العملاء'!L1526</f>
        <v>كاش</v>
      </c>
      <c r="J1525" t="str">
        <f>'[2]بيانات العملاء'!M1526</f>
        <v>امر توريد</v>
      </c>
      <c r="K1525">
        <f>'[2]بيانات العملاء'!N1526</f>
        <v>0</v>
      </c>
      <c r="L1525">
        <f>'[2]بيانات العملاء'!O1526</f>
        <v>0</v>
      </c>
      <c r="M1525">
        <f>'[2]بيانات العملاء'!P1526</f>
        <v>0</v>
      </c>
      <c r="N1525">
        <f>'[2]بيانات العملاء'!Q1526</f>
        <v>0</v>
      </c>
      <c r="O1525">
        <f>'[2]بيانات العملاء'!R1526</f>
        <v>0</v>
      </c>
    </row>
    <row r="1526" spans="1:15" hidden="1" x14ac:dyDescent="0.25">
      <c r="A1526">
        <f>'[2]بيانات العملاء'!D1527</f>
        <v>0</v>
      </c>
      <c r="B1526" t="str">
        <f>'[2]بيانات العملاء'!E1527</f>
        <v>عملاء اونلاين</v>
      </c>
      <c r="C1526">
        <f>'[2]بيانات العملاء'!F1527</f>
        <v>0</v>
      </c>
      <c r="D1526">
        <f>'[2]بيانات العملاء'!G1527</f>
        <v>0</v>
      </c>
      <c r="E1526">
        <f>'[2]بيانات العملاء'!H1527</f>
        <v>0</v>
      </c>
      <c r="F1526" t="str">
        <f>'[2]بيانات العملاء'!I1527</f>
        <v/>
      </c>
      <c r="G1526">
        <f>'[2]بيانات العملاء'!J1527</f>
        <v>1525</v>
      </c>
      <c r="H1526">
        <f>'[2]بيانات العملاء'!K1527</f>
        <v>0</v>
      </c>
      <c r="I1526" t="str">
        <f>'[2]بيانات العملاء'!L1527</f>
        <v>كاش</v>
      </c>
      <c r="J1526" t="str">
        <f>'[2]بيانات العملاء'!M1527</f>
        <v>امر توريد</v>
      </c>
      <c r="K1526">
        <f>'[2]بيانات العملاء'!N1527</f>
        <v>0</v>
      </c>
      <c r="L1526">
        <f>'[2]بيانات العملاء'!O1527</f>
        <v>0</v>
      </c>
      <c r="M1526">
        <f>'[2]بيانات العملاء'!P1527</f>
        <v>0</v>
      </c>
      <c r="N1526">
        <f>'[2]بيانات العملاء'!Q1527</f>
        <v>0</v>
      </c>
      <c r="O1526">
        <f>'[2]بيانات العملاء'!R1527</f>
        <v>0</v>
      </c>
    </row>
    <row r="1527" spans="1:15" hidden="1" x14ac:dyDescent="0.25">
      <c r="A1527">
        <f>'[2]بيانات العملاء'!D1528</f>
        <v>0</v>
      </c>
      <c r="B1527" t="str">
        <f>'[2]بيانات العملاء'!E1528</f>
        <v>عملاء اونلاين</v>
      </c>
      <c r="C1527">
        <f>'[2]بيانات العملاء'!F1528</f>
        <v>0</v>
      </c>
      <c r="D1527">
        <f>'[2]بيانات العملاء'!G1528</f>
        <v>0</v>
      </c>
      <c r="E1527">
        <f>'[2]بيانات العملاء'!H1528</f>
        <v>0</v>
      </c>
      <c r="F1527" t="str">
        <f>'[2]بيانات العملاء'!I1528</f>
        <v/>
      </c>
      <c r="G1527">
        <f>'[2]بيانات العملاء'!J1528</f>
        <v>1526</v>
      </c>
      <c r="H1527">
        <f>'[2]بيانات العملاء'!K1528</f>
        <v>0</v>
      </c>
      <c r="I1527" t="str">
        <f>'[2]بيانات العملاء'!L1528</f>
        <v>كاش</v>
      </c>
      <c r="J1527" t="str">
        <f>'[2]بيانات العملاء'!M1528</f>
        <v>امر توريد</v>
      </c>
      <c r="K1527">
        <f>'[2]بيانات العملاء'!N1528</f>
        <v>0</v>
      </c>
      <c r="L1527">
        <f>'[2]بيانات العملاء'!O1528</f>
        <v>0</v>
      </c>
      <c r="M1527">
        <f>'[2]بيانات العملاء'!P1528</f>
        <v>0</v>
      </c>
      <c r="N1527">
        <f>'[2]بيانات العملاء'!Q1528</f>
        <v>0</v>
      </c>
      <c r="O1527">
        <f>'[2]بيانات العملاء'!R1528</f>
        <v>0</v>
      </c>
    </row>
    <row r="1528" spans="1:15" hidden="1" x14ac:dyDescent="0.25">
      <c r="A1528">
        <f>'[2]بيانات العملاء'!D1529</f>
        <v>0</v>
      </c>
      <c r="B1528" t="str">
        <f>'[2]بيانات العملاء'!E1529</f>
        <v>عملاء اونلاين</v>
      </c>
      <c r="C1528">
        <f>'[2]بيانات العملاء'!F1529</f>
        <v>0</v>
      </c>
      <c r="D1528">
        <f>'[2]بيانات العملاء'!G1529</f>
        <v>0</v>
      </c>
      <c r="E1528">
        <f>'[2]بيانات العملاء'!H1529</f>
        <v>0</v>
      </c>
      <c r="F1528" t="str">
        <f>'[2]بيانات العملاء'!I1529</f>
        <v/>
      </c>
      <c r="G1528">
        <f>'[2]بيانات العملاء'!J1529</f>
        <v>1527</v>
      </c>
      <c r="H1528">
        <f>'[2]بيانات العملاء'!K1529</f>
        <v>0</v>
      </c>
      <c r="I1528" t="str">
        <f>'[2]بيانات العملاء'!L1529</f>
        <v>كاش</v>
      </c>
      <c r="J1528" t="str">
        <f>'[2]بيانات العملاء'!M1529</f>
        <v>امر توريد</v>
      </c>
      <c r="K1528">
        <f>'[2]بيانات العملاء'!N1529</f>
        <v>0</v>
      </c>
      <c r="L1528">
        <f>'[2]بيانات العملاء'!O1529</f>
        <v>0</v>
      </c>
      <c r="M1528">
        <f>'[2]بيانات العملاء'!P1529</f>
        <v>0</v>
      </c>
      <c r="N1528">
        <f>'[2]بيانات العملاء'!Q1529</f>
        <v>0</v>
      </c>
      <c r="O1528">
        <f>'[2]بيانات العملاء'!R1529</f>
        <v>0</v>
      </c>
    </row>
    <row r="1529" spans="1:15" hidden="1" x14ac:dyDescent="0.25">
      <c r="A1529">
        <f>'[2]بيانات العملاء'!D1530</f>
        <v>0</v>
      </c>
      <c r="B1529" t="str">
        <f>'[2]بيانات العملاء'!E1530</f>
        <v>عملاء اونلاين</v>
      </c>
      <c r="C1529">
        <f>'[2]بيانات العملاء'!F1530</f>
        <v>0</v>
      </c>
      <c r="D1529">
        <f>'[2]بيانات العملاء'!G1530</f>
        <v>0</v>
      </c>
      <c r="E1529">
        <f>'[2]بيانات العملاء'!H1530</f>
        <v>0</v>
      </c>
      <c r="F1529" t="str">
        <f>'[2]بيانات العملاء'!I1530</f>
        <v/>
      </c>
      <c r="G1529">
        <f>'[2]بيانات العملاء'!J1530</f>
        <v>1528</v>
      </c>
      <c r="H1529">
        <f>'[2]بيانات العملاء'!K1530</f>
        <v>0</v>
      </c>
      <c r="I1529" t="str">
        <f>'[2]بيانات العملاء'!L1530</f>
        <v>كاش</v>
      </c>
      <c r="J1529" t="str">
        <f>'[2]بيانات العملاء'!M1530</f>
        <v>امر توريد</v>
      </c>
      <c r="K1529">
        <f>'[2]بيانات العملاء'!N1530</f>
        <v>0</v>
      </c>
      <c r="L1529">
        <f>'[2]بيانات العملاء'!O1530</f>
        <v>0</v>
      </c>
      <c r="M1529">
        <f>'[2]بيانات العملاء'!P1530</f>
        <v>0</v>
      </c>
      <c r="N1529">
        <f>'[2]بيانات العملاء'!Q1530</f>
        <v>0</v>
      </c>
      <c r="O1529">
        <f>'[2]بيانات العملاء'!R1530</f>
        <v>0</v>
      </c>
    </row>
    <row r="1530" spans="1:15" hidden="1" x14ac:dyDescent="0.25">
      <c r="A1530">
        <f>'[2]بيانات العملاء'!D1531</f>
        <v>0</v>
      </c>
      <c r="B1530" t="str">
        <f>'[2]بيانات العملاء'!E1531</f>
        <v>عملاء اونلاين</v>
      </c>
      <c r="C1530">
        <f>'[2]بيانات العملاء'!F1531</f>
        <v>0</v>
      </c>
      <c r="D1530">
        <f>'[2]بيانات العملاء'!G1531</f>
        <v>0</v>
      </c>
      <c r="E1530">
        <f>'[2]بيانات العملاء'!H1531</f>
        <v>0</v>
      </c>
      <c r="F1530" t="str">
        <f>'[2]بيانات العملاء'!I1531</f>
        <v/>
      </c>
      <c r="G1530">
        <f>'[2]بيانات العملاء'!J1531</f>
        <v>1529</v>
      </c>
      <c r="H1530">
        <f>'[2]بيانات العملاء'!K1531</f>
        <v>0</v>
      </c>
      <c r="I1530" t="str">
        <f>'[2]بيانات العملاء'!L1531</f>
        <v>كاش</v>
      </c>
      <c r="J1530" t="str">
        <f>'[2]بيانات العملاء'!M1531</f>
        <v>امر توريد</v>
      </c>
      <c r="K1530">
        <f>'[2]بيانات العملاء'!N1531</f>
        <v>0</v>
      </c>
      <c r="L1530">
        <f>'[2]بيانات العملاء'!O1531</f>
        <v>0</v>
      </c>
      <c r="M1530">
        <f>'[2]بيانات العملاء'!P1531</f>
        <v>0</v>
      </c>
      <c r="N1530">
        <f>'[2]بيانات العملاء'!Q1531</f>
        <v>0</v>
      </c>
      <c r="O1530">
        <f>'[2]بيانات العملاء'!R1531</f>
        <v>0</v>
      </c>
    </row>
    <row r="1531" spans="1:15" hidden="1" x14ac:dyDescent="0.25">
      <c r="A1531">
        <f>'[2]بيانات العملاء'!D1532</f>
        <v>0</v>
      </c>
      <c r="B1531" t="str">
        <f>'[2]بيانات العملاء'!E1532</f>
        <v>عملاء اونلاين</v>
      </c>
      <c r="C1531">
        <f>'[2]بيانات العملاء'!F1532</f>
        <v>0</v>
      </c>
      <c r="D1531">
        <f>'[2]بيانات العملاء'!G1532</f>
        <v>0</v>
      </c>
      <c r="E1531">
        <f>'[2]بيانات العملاء'!H1532</f>
        <v>0</v>
      </c>
      <c r="F1531" t="str">
        <f>'[2]بيانات العملاء'!I1532</f>
        <v/>
      </c>
      <c r="G1531">
        <f>'[2]بيانات العملاء'!J1532</f>
        <v>1530</v>
      </c>
      <c r="H1531">
        <f>'[2]بيانات العملاء'!K1532</f>
        <v>0</v>
      </c>
      <c r="I1531" t="str">
        <f>'[2]بيانات العملاء'!L1532</f>
        <v>كاش</v>
      </c>
      <c r="J1531" t="str">
        <f>'[2]بيانات العملاء'!M1532</f>
        <v>امر توريد</v>
      </c>
      <c r="K1531">
        <f>'[2]بيانات العملاء'!N1532</f>
        <v>0</v>
      </c>
      <c r="L1531">
        <f>'[2]بيانات العملاء'!O1532</f>
        <v>0</v>
      </c>
      <c r="M1531">
        <f>'[2]بيانات العملاء'!P1532</f>
        <v>0</v>
      </c>
      <c r="N1531">
        <f>'[2]بيانات العملاء'!Q1532</f>
        <v>0</v>
      </c>
      <c r="O1531">
        <f>'[2]بيانات العملاء'!R1532</f>
        <v>0</v>
      </c>
    </row>
    <row r="1532" spans="1:15" hidden="1" x14ac:dyDescent="0.25">
      <c r="A1532">
        <f>'[2]بيانات العملاء'!D1533</f>
        <v>0</v>
      </c>
      <c r="B1532" t="str">
        <f>'[2]بيانات العملاء'!E1533</f>
        <v>عملاء اونلاين</v>
      </c>
      <c r="C1532">
        <f>'[2]بيانات العملاء'!F1533</f>
        <v>0</v>
      </c>
      <c r="D1532">
        <f>'[2]بيانات العملاء'!G1533</f>
        <v>0</v>
      </c>
      <c r="E1532">
        <f>'[2]بيانات العملاء'!H1533</f>
        <v>0</v>
      </c>
      <c r="F1532" t="str">
        <f>'[2]بيانات العملاء'!I1533</f>
        <v/>
      </c>
      <c r="G1532">
        <f>'[2]بيانات العملاء'!J1533</f>
        <v>1531</v>
      </c>
      <c r="H1532">
        <f>'[2]بيانات العملاء'!K1533</f>
        <v>0</v>
      </c>
      <c r="I1532" t="str">
        <f>'[2]بيانات العملاء'!L1533</f>
        <v>كاش</v>
      </c>
      <c r="J1532" t="str">
        <f>'[2]بيانات العملاء'!M1533</f>
        <v>امر توريد</v>
      </c>
      <c r="K1532">
        <f>'[2]بيانات العملاء'!N1533</f>
        <v>0</v>
      </c>
      <c r="L1532">
        <f>'[2]بيانات العملاء'!O1533</f>
        <v>0</v>
      </c>
      <c r="M1532">
        <f>'[2]بيانات العملاء'!P1533</f>
        <v>0</v>
      </c>
      <c r="N1532">
        <f>'[2]بيانات العملاء'!Q1533</f>
        <v>0</v>
      </c>
      <c r="O1532">
        <f>'[2]بيانات العملاء'!R1533</f>
        <v>0</v>
      </c>
    </row>
    <row r="1533" spans="1:15" hidden="1" x14ac:dyDescent="0.25">
      <c r="A1533">
        <f>'[2]بيانات العملاء'!D1534</f>
        <v>0</v>
      </c>
      <c r="B1533" t="str">
        <f>'[2]بيانات العملاء'!E1534</f>
        <v>عملاء اونلاين</v>
      </c>
      <c r="C1533">
        <f>'[2]بيانات العملاء'!F1534</f>
        <v>0</v>
      </c>
      <c r="D1533">
        <f>'[2]بيانات العملاء'!G1534</f>
        <v>0</v>
      </c>
      <c r="E1533">
        <f>'[2]بيانات العملاء'!H1534</f>
        <v>0</v>
      </c>
      <c r="F1533" t="str">
        <f>'[2]بيانات العملاء'!I1534</f>
        <v/>
      </c>
      <c r="G1533">
        <f>'[2]بيانات العملاء'!J1534</f>
        <v>1532</v>
      </c>
      <c r="H1533">
        <f>'[2]بيانات العملاء'!K1534</f>
        <v>0</v>
      </c>
      <c r="I1533" t="str">
        <f>'[2]بيانات العملاء'!L1534</f>
        <v>كاش</v>
      </c>
      <c r="J1533" t="str">
        <f>'[2]بيانات العملاء'!M1534</f>
        <v>امر توريد</v>
      </c>
      <c r="K1533">
        <f>'[2]بيانات العملاء'!N1534</f>
        <v>0</v>
      </c>
      <c r="L1533">
        <f>'[2]بيانات العملاء'!O1534</f>
        <v>0</v>
      </c>
      <c r="M1533">
        <f>'[2]بيانات العملاء'!P1534</f>
        <v>0</v>
      </c>
      <c r="N1533">
        <f>'[2]بيانات العملاء'!Q1534</f>
        <v>0</v>
      </c>
      <c r="O1533">
        <f>'[2]بيانات العملاء'!R1534</f>
        <v>0</v>
      </c>
    </row>
    <row r="1534" spans="1:15" hidden="1" x14ac:dyDescent="0.25">
      <c r="A1534">
        <f>'[2]بيانات العملاء'!D1535</f>
        <v>0</v>
      </c>
      <c r="B1534" t="str">
        <f>'[2]بيانات العملاء'!E1535</f>
        <v>عملاء اونلاين</v>
      </c>
      <c r="C1534">
        <f>'[2]بيانات العملاء'!F1535</f>
        <v>0</v>
      </c>
      <c r="D1534">
        <f>'[2]بيانات العملاء'!G1535</f>
        <v>0</v>
      </c>
      <c r="E1534">
        <f>'[2]بيانات العملاء'!H1535</f>
        <v>0</v>
      </c>
      <c r="F1534" t="str">
        <f>'[2]بيانات العملاء'!I1535</f>
        <v/>
      </c>
      <c r="G1534">
        <f>'[2]بيانات العملاء'!J1535</f>
        <v>1533</v>
      </c>
      <c r="H1534">
        <f>'[2]بيانات العملاء'!K1535</f>
        <v>0</v>
      </c>
      <c r="I1534" t="str">
        <f>'[2]بيانات العملاء'!L1535</f>
        <v>كاش</v>
      </c>
      <c r="J1534" t="str">
        <f>'[2]بيانات العملاء'!M1535</f>
        <v>امر توريد</v>
      </c>
      <c r="K1534">
        <f>'[2]بيانات العملاء'!N1535</f>
        <v>0</v>
      </c>
      <c r="L1534">
        <f>'[2]بيانات العملاء'!O1535</f>
        <v>0</v>
      </c>
      <c r="M1534">
        <f>'[2]بيانات العملاء'!P1535</f>
        <v>0</v>
      </c>
      <c r="N1534">
        <f>'[2]بيانات العملاء'!Q1535</f>
        <v>0</v>
      </c>
      <c r="O1534">
        <f>'[2]بيانات العملاء'!R1535</f>
        <v>0</v>
      </c>
    </row>
    <row r="1535" spans="1:15" hidden="1" x14ac:dyDescent="0.25">
      <c r="A1535">
        <f>'[2]بيانات العملاء'!D1536</f>
        <v>0</v>
      </c>
      <c r="B1535" t="str">
        <f>'[2]بيانات العملاء'!E1536</f>
        <v>عملاء اونلاين</v>
      </c>
      <c r="C1535">
        <f>'[2]بيانات العملاء'!F1536</f>
        <v>0</v>
      </c>
      <c r="D1535">
        <f>'[2]بيانات العملاء'!G1536</f>
        <v>0</v>
      </c>
      <c r="E1535">
        <f>'[2]بيانات العملاء'!H1536</f>
        <v>0</v>
      </c>
      <c r="F1535" t="str">
        <f>'[2]بيانات العملاء'!I1536</f>
        <v/>
      </c>
      <c r="G1535">
        <f>'[2]بيانات العملاء'!J1536</f>
        <v>1534</v>
      </c>
      <c r="H1535">
        <f>'[2]بيانات العملاء'!K1536</f>
        <v>0</v>
      </c>
      <c r="I1535" t="str">
        <f>'[2]بيانات العملاء'!L1536</f>
        <v>كاش</v>
      </c>
      <c r="J1535" t="str">
        <f>'[2]بيانات العملاء'!M1536</f>
        <v>امر توريد</v>
      </c>
      <c r="K1535">
        <f>'[2]بيانات العملاء'!N1536</f>
        <v>0</v>
      </c>
      <c r="L1535">
        <f>'[2]بيانات العملاء'!O1536</f>
        <v>0</v>
      </c>
      <c r="M1535">
        <f>'[2]بيانات العملاء'!P1536</f>
        <v>0</v>
      </c>
      <c r="N1535">
        <f>'[2]بيانات العملاء'!Q1536</f>
        <v>0</v>
      </c>
      <c r="O1535">
        <f>'[2]بيانات العملاء'!R1536</f>
        <v>0</v>
      </c>
    </row>
    <row r="1536" spans="1:15" hidden="1" x14ac:dyDescent="0.25">
      <c r="A1536">
        <f>'[2]بيانات العملاء'!D1537</f>
        <v>0</v>
      </c>
      <c r="B1536" t="str">
        <f>'[2]بيانات العملاء'!E1537</f>
        <v>عملاء اونلاين</v>
      </c>
      <c r="C1536">
        <f>'[2]بيانات العملاء'!F1537</f>
        <v>0</v>
      </c>
      <c r="D1536">
        <f>'[2]بيانات العملاء'!G1537</f>
        <v>0</v>
      </c>
      <c r="E1536">
        <f>'[2]بيانات العملاء'!H1537</f>
        <v>0</v>
      </c>
      <c r="F1536" t="str">
        <f>'[2]بيانات العملاء'!I1537</f>
        <v/>
      </c>
      <c r="G1536">
        <f>'[2]بيانات العملاء'!J1537</f>
        <v>1535</v>
      </c>
      <c r="H1536">
        <f>'[2]بيانات العملاء'!K1537</f>
        <v>0</v>
      </c>
      <c r="I1536" t="str">
        <f>'[2]بيانات العملاء'!L1537</f>
        <v>كاش</v>
      </c>
      <c r="J1536" t="str">
        <f>'[2]بيانات العملاء'!M1537</f>
        <v>امر توريد</v>
      </c>
      <c r="K1536">
        <f>'[2]بيانات العملاء'!N1537</f>
        <v>0</v>
      </c>
      <c r="L1536">
        <f>'[2]بيانات العملاء'!O1537</f>
        <v>0</v>
      </c>
      <c r="M1536">
        <f>'[2]بيانات العملاء'!P1537</f>
        <v>0</v>
      </c>
      <c r="N1536">
        <f>'[2]بيانات العملاء'!Q1537</f>
        <v>0</v>
      </c>
      <c r="O1536">
        <f>'[2]بيانات العملاء'!R1537</f>
        <v>0</v>
      </c>
    </row>
    <row r="1537" spans="1:15" hidden="1" x14ac:dyDescent="0.25">
      <c r="A1537">
        <f>'[2]بيانات العملاء'!D1538</f>
        <v>0</v>
      </c>
      <c r="B1537" t="str">
        <f>'[2]بيانات العملاء'!E1538</f>
        <v>عملاء اونلاين</v>
      </c>
      <c r="C1537">
        <f>'[2]بيانات العملاء'!F1538</f>
        <v>0</v>
      </c>
      <c r="D1537">
        <f>'[2]بيانات العملاء'!G1538</f>
        <v>0</v>
      </c>
      <c r="E1537">
        <f>'[2]بيانات العملاء'!H1538</f>
        <v>0</v>
      </c>
      <c r="F1537" t="str">
        <f>'[2]بيانات العملاء'!I1538</f>
        <v/>
      </c>
      <c r="G1537">
        <f>'[2]بيانات العملاء'!J1538</f>
        <v>1536</v>
      </c>
      <c r="H1537">
        <f>'[2]بيانات العملاء'!K1538</f>
        <v>0</v>
      </c>
      <c r="I1537" t="str">
        <f>'[2]بيانات العملاء'!L1538</f>
        <v>كاش</v>
      </c>
      <c r="J1537" t="str">
        <f>'[2]بيانات العملاء'!M1538</f>
        <v>امر توريد</v>
      </c>
      <c r="K1537">
        <f>'[2]بيانات العملاء'!N1538</f>
        <v>0</v>
      </c>
      <c r="L1537">
        <f>'[2]بيانات العملاء'!O1538</f>
        <v>0</v>
      </c>
      <c r="M1537">
        <f>'[2]بيانات العملاء'!P1538</f>
        <v>0</v>
      </c>
      <c r="N1537">
        <f>'[2]بيانات العملاء'!Q1538</f>
        <v>0</v>
      </c>
      <c r="O1537">
        <f>'[2]بيانات العملاء'!R1538</f>
        <v>0</v>
      </c>
    </row>
    <row r="1538" spans="1:15" hidden="1" x14ac:dyDescent="0.25">
      <c r="A1538">
        <f>'[2]بيانات العملاء'!D1539</f>
        <v>0</v>
      </c>
      <c r="B1538" t="str">
        <f>'[2]بيانات العملاء'!E1539</f>
        <v>عملاء اونلاين</v>
      </c>
      <c r="C1538">
        <f>'[2]بيانات العملاء'!F1539</f>
        <v>0</v>
      </c>
      <c r="D1538">
        <f>'[2]بيانات العملاء'!G1539</f>
        <v>0</v>
      </c>
      <c r="E1538">
        <f>'[2]بيانات العملاء'!H1539</f>
        <v>0</v>
      </c>
      <c r="F1538" t="str">
        <f>'[2]بيانات العملاء'!I1539</f>
        <v/>
      </c>
      <c r="G1538">
        <f>'[2]بيانات العملاء'!J1539</f>
        <v>1537</v>
      </c>
      <c r="H1538">
        <f>'[2]بيانات العملاء'!K1539</f>
        <v>0</v>
      </c>
      <c r="I1538" t="str">
        <f>'[2]بيانات العملاء'!L1539</f>
        <v>كاش</v>
      </c>
      <c r="J1538" t="str">
        <f>'[2]بيانات العملاء'!M1539</f>
        <v>امر توريد</v>
      </c>
      <c r="K1538">
        <f>'[2]بيانات العملاء'!N1539</f>
        <v>0</v>
      </c>
      <c r="L1538">
        <f>'[2]بيانات العملاء'!O1539</f>
        <v>0</v>
      </c>
      <c r="M1538">
        <f>'[2]بيانات العملاء'!P1539</f>
        <v>0</v>
      </c>
      <c r="N1538">
        <f>'[2]بيانات العملاء'!Q1539</f>
        <v>0</v>
      </c>
      <c r="O1538">
        <f>'[2]بيانات العملاء'!R1539</f>
        <v>0</v>
      </c>
    </row>
    <row r="1539" spans="1:15" hidden="1" x14ac:dyDescent="0.25">
      <c r="A1539">
        <f>'[2]بيانات العملاء'!D1540</f>
        <v>0</v>
      </c>
      <c r="B1539" t="str">
        <f>'[2]بيانات العملاء'!E1540</f>
        <v>عملاء اونلاين</v>
      </c>
      <c r="C1539">
        <f>'[2]بيانات العملاء'!F1540</f>
        <v>0</v>
      </c>
      <c r="D1539">
        <f>'[2]بيانات العملاء'!G1540</f>
        <v>0</v>
      </c>
      <c r="E1539">
        <f>'[2]بيانات العملاء'!H1540</f>
        <v>0</v>
      </c>
      <c r="F1539" t="str">
        <f>'[2]بيانات العملاء'!I1540</f>
        <v/>
      </c>
      <c r="G1539">
        <f>'[2]بيانات العملاء'!J1540</f>
        <v>1538</v>
      </c>
      <c r="H1539">
        <f>'[2]بيانات العملاء'!K1540</f>
        <v>0</v>
      </c>
      <c r="I1539" t="str">
        <f>'[2]بيانات العملاء'!L1540</f>
        <v>كاش</v>
      </c>
      <c r="J1539" t="str">
        <f>'[2]بيانات العملاء'!M1540</f>
        <v>امر توريد</v>
      </c>
      <c r="K1539">
        <f>'[2]بيانات العملاء'!N1540</f>
        <v>0</v>
      </c>
      <c r="L1539">
        <f>'[2]بيانات العملاء'!O1540</f>
        <v>0</v>
      </c>
      <c r="M1539">
        <f>'[2]بيانات العملاء'!P1540</f>
        <v>0</v>
      </c>
      <c r="N1539">
        <f>'[2]بيانات العملاء'!Q1540</f>
        <v>0</v>
      </c>
      <c r="O1539">
        <f>'[2]بيانات العملاء'!R1540</f>
        <v>0</v>
      </c>
    </row>
    <row r="1540" spans="1:15" hidden="1" x14ac:dyDescent="0.25">
      <c r="A1540">
        <f>'[2]بيانات العملاء'!D1541</f>
        <v>0</v>
      </c>
      <c r="B1540" t="str">
        <f>'[2]بيانات العملاء'!E1541</f>
        <v>عملاء اونلاين</v>
      </c>
      <c r="C1540">
        <f>'[2]بيانات العملاء'!F1541</f>
        <v>0</v>
      </c>
      <c r="D1540">
        <f>'[2]بيانات العملاء'!G1541</f>
        <v>0</v>
      </c>
      <c r="E1540">
        <f>'[2]بيانات العملاء'!H1541</f>
        <v>0</v>
      </c>
      <c r="F1540" t="str">
        <f>'[2]بيانات العملاء'!I1541</f>
        <v/>
      </c>
      <c r="G1540">
        <f>'[2]بيانات العملاء'!J1541</f>
        <v>1539</v>
      </c>
      <c r="H1540">
        <f>'[2]بيانات العملاء'!K1541</f>
        <v>0</v>
      </c>
      <c r="I1540" t="str">
        <f>'[2]بيانات العملاء'!L1541</f>
        <v>كاش</v>
      </c>
      <c r="J1540" t="str">
        <f>'[2]بيانات العملاء'!M1541</f>
        <v>امر توريد</v>
      </c>
      <c r="K1540">
        <f>'[2]بيانات العملاء'!N1541</f>
        <v>0</v>
      </c>
      <c r="L1540">
        <f>'[2]بيانات العملاء'!O1541</f>
        <v>0</v>
      </c>
      <c r="M1540">
        <f>'[2]بيانات العملاء'!P1541</f>
        <v>0</v>
      </c>
      <c r="N1540">
        <f>'[2]بيانات العملاء'!Q1541</f>
        <v>0</v>
      </c>
      <c r="O1540">
        <f>'[2]بيانات العملاء'!R1541</f>
        <v>0</v>
      </c>
    </row>
    <row r="1541" spans="1:15" hidden="1" x14ac:dyDescent="0.25">
      <c r="A1541">
        <f>'[2]بيانات العملاء'!D1542</f>
        <v>0</v>
      </c>
      <c r="B1541" t="str">
        <f>'[2]بيانات العملاء'!E1542</f>
        <v>عملاء اونلاين</v>
      </c>
      <c r="C1541">
        <f>'[2]بيانات العملاء'!F1542</f>
        <v>0</v>
      </c>
      <c r="D1541">
        <f>'[2]بيانات العملاء'!G1542</f>
        <v>0</v>
      </c>
      <c r="E1541">
        <f>'[2]بيانات العملاء'!H1542</f>
        <v>0</v>
      </c>
      <c r="F1541" t="str">
        <f>'[2]بيانات العملاء'!I1542</f>
        <v/>
      </c>
      <c r="G1541">
        <f>'[2]بيانات العملاء'!J1542</f>
        <v>1540</v>
      </c>
      <c r="H1541">
        <f>'[2]بيانات العملاء'!K1542</f>
        <v>0</v>
      </c>
      <c r="I1541" t="str">
        <f>'[2]بيانات العملاء'!L1542</f>
        <v>كاش</v>
      </c>
      <c r="J1541" t="str">
        <f>'[2]بيانات العملاء'!M1542</f>
        <v>امر توريد</v>
      </c>
      <c r="K1541">
        <f>'[2]بيانات العملاء'!N1542</f>
        <v>0</v>
      </c>
      <c r="L1541">
        <f>'[2]بيانات العملاء'!O1542</f>
        <v>0</v>
      </c>
      <c r="M1541">
        <f>'[2]بيانات العملاء'!P1542</f>
        <v>0</v>
      </c>
      <c r="N1541">
        <f>'[2]بيانات العملاء'!Q1542</f>
        <v>0</v>
      </c>
      <c r="O1541">
        <f>'[2]بيانات العملاء'!R1542</f>
        <v>0</v>
      </c>
    </row>
    <row r="1542" spans="1:15" hidden="1" x14ac:dyDescent="0.25">
      <c r="A1542">
        <f>'[2]بيانات العملاء'!D1543</f>
        <v>0</v>
      </c>
      <c r="B1542" t="str">
        <f>'[2]بيانات العملاء'!E1543</f>
        <v>عملاء اونلاين</v>
      </c>
      <c r="C1542">
        <f>'[2]بيانات العملاء'!F1543</f>
        <v>0</v>
      </c>
      <c r="D1542">
        <f>'[2]بيانات العملاء'!G1543</f>
        <v>0</v>
      </c>
      <c r="E1542">
        <f>'[2]بيانات العملاء'!H1543</f>
        <v>0</v>
      </c>
      <c r="F1542" t="str">
        <f>'[2]بيانات العملاء'!I1543</f>
        <v/>
      </c>
      <c r="G1542">
        <f>'[2]بيانات العملاء'!J1543</f>
        <v>1541</v>
      </c>
      <c r="H1542">
        <f>'[2]بيانات العملاء'!K1543</f>
        <v>0</v>
      </c>
      <c r="I1542" t="str">
        <f>'[2]بيانات العملاء'!L1543</f>
        <v>كاش</v>
      </c>
      <c r="J1542" t="str">
        <f>'[2]بيانات العملاء'!M1543</f>
        <v>امر توريد</v>
      </c>
      <c r="K1542">
        <f>'[2]بيانات العملاء'!N1543</f>
        <v>0</v>
      </c>
      <c r="L1542">
        <f>'[2]بيانات العملاء'!O1543</f>
        <v>0</v>
      </c>
      <c r="M1542">
        <f>'[2]بيانات العملاء'!P1543</f>
        <v>0</v>
      </c>
      <c r="N1542">
        <f>'[2]بيانات العملاء'!Q1543</f>
        <v>0</v>
      </c>
      <c r="O1542">
        <f>'[2]بيانات العملاء'!R1543</f>
        <v>0</v>
      </c>
    </row>
    <row r="1543" spans="1:15" hidden="1" x14ac:dyDescent="0.25">
      <c r="A1543">
        <f>'[2]بيانات العملاء'!D1544</f>
        <v>0</v>
      </c>
      <c r="B1543" t="str">
        <f>'[2]بيانات العملاء'!E1544</f>
        <v>عملاء اونلاين</v>
      </c>
      <c r="C1543">
        <f>'[2]بيانات العملاء'!F1544</f>
        <v>0</v>
      </c>
      <c r="D1543">
        <f>'[2]بيانات العملاء'!G1544</f>
        <v>0</v>
      </c>
      <c r="E1543">
        <f>'[2]بيانات العملاء'!H1544</f>
        <v>0</v>
      </c>
      <c r="F1543" t="str">
        <f>'[2]بيانات العملاء'!I1544</f>
        <v/>
      </c>
      <c r="G1543">
        <f>'[2]بيانات العملاء'!J1544</f>
        <v>1542</v>
      </c>
      <c r="H1543">
        <f>'[2]بيانات العملاء'!K1544</f>
        <v>0</v>
      </c>
      <c r="I1543" t="str">
        <f>'[2]بيانات العملاء'!L1544</f>
        <v>كاش</v>
      </c>
      <c r="J1543" t="str">
        <f>'[2]بيانات العملاء'!M1544</f>
        <v>امر توريد</v>
      </c>
      <c r="K1543">
        <f>'[2]بيانات العملاء'!N1544</f>
        <v>0</v>
      </c>
      <c r="L1543">
        <f>'[2]بيانات العملاء'!O1544</f>
        <v>0</v>
      </c>
      <c r="M1543">
        <f>'[2]بيانات العملاء'!P1544</f>
        <v>0</v>
      </c>
      <c r="N1543">
        <f>'[2]بيانات العملاء'!Q1544</f>
        <v>0</v>
      </c>
      <c r="O1543">
        <f>'[2]بيانات العملاء'!R1544</f>
        <v>0</v>
      </c>
    </row>
    <row r="1544" spans="1:15" hidden="1" x14ac:dyDescent="0.25">
      <c r="A1544">
        <f>'[2]بيانات العملاء'!D1545</f>
        <v>0</v>
      </c>
      <c r="B1544" t="str">
        <f>'[2]بيانات العملاء'!E1545</f>
        <v>عملاء اونلاين</v>
      </c>
      <c r="C1544">
        <f>'[2]بيانات العملاء'!F1545</f>
        <v>0</v>
      </c>
      <c r="D1544">
        <f>'[2]بيانات العملاء'!G1545</f>
        <v>0</v>
      </c>
      <c r="E1544">
        <f>'[2]بيانات العملاء'!H1545</f>
        <v>0</v>
      </c>
      <c r="F1544" t="str">
        <f>'[2]بيانات العملاء'!I1545</f>
        <v/>
      </c>
      <c r="G1544">
        <f>'[2]بيانات العملاء'!J1545</f>
        <v>1543</v>
      </c>
      <c r="H1544">
        <f>'[2]بيانات العملاء'!K1545</f>
        <v>0</v>
      </c>
      <c r="I1544" t="str">
        <f>'[2]بيانات العملاء'!L1545</f>
        <v>كاش</v>
      </c>
      <c r="J1544" t="str">
        <f>'[2]بيانات العملاء'!M1545</f>
        <v>امر توريد</v>
      </c>
      <c r="K1544">
        <f>'[2]بيانات العملاء'!N1545</f>
        <v>0</v>
      </c>
      <c r="L1544">
        <f>'[2]بيانات العملاء'!O1545</f>
        <v>0</v>
      </c>
      <c r="M1544">
        <f>'[2]بيانات العملاء'!P1545</f>
        <v>0</v>
      </c>
      <c r="N1544">
        <f>'[2]بيانات العملاء'!Q1545</f>
        <v>0</v>
      </c>
      <c r="O1544">
        <f>'[2]بيانات العملاء'!R1545</f>
        <v>0</v>
      </c>
    </row>
    <row r="1545" spans="1:15" hidden="1" x14ac:dyDescent="0.25">
      <c r="A1545">
        <f>'[2]بيانات العملاء'!D1546</f>
        <v>0</v>
      </c>
      <c r="B1545" t="str">
        <f>'[2]بيانات العملاء'!E1546</f>
        <v>عملاء اونلاين</v>
      </c>
      <c r="C1545">
        <f>'[2]بيانات العملاء'!F1546</f>
        <v>0</v>
      </c>
      <c r="D1545">
        <f>'[2]بيانات العملاء'!G1546</f>
        <v>0</v>
      </c>
      <c r="E1545">
        <f>'[2]بيانات العملاء'!H1546</f>
        <v>0</v>
      </c>
      <c r="F1545" t="str">
        <f>'[2]بيانات العملاء'!I1546</f>
        <v/>
      </c>
      <c r="G1545">
        <f>'[2]بيانات العملاء'!J1546</f>
        <v>1544</v>
      </c>
      <c r="H1545">
        <f>'[2]بيانات العملاء'!K1546</f>
        <v>0</v>
      </c>
      <c r="I1545" t="str">
        <f>'[2]بيانات العملاء'!L1546</f>
        <v>كاش</v>
      </c>
      <c r="J1545" t="str">
        <f>'[2]بيانات العملاء'!M1546</f>
        <v>امر توريد</v>
      </c>
      <c r="K1545">
        <f>'[2]بيانات العملاء'!N1546</f>
        <v>0</v>
      </c>
      <c r="L1545">
        <f>'[2]بيانات العملاء'!O1546</f>
        <v>0</v>
      </c>
      <c r="M1545">
        <f>'[2]بيانات العملاء'!P1546</f>
        <v>0</v>
      </c>
      <c r="N1545">
        <f>'[2]بيانات العملاء'!Q1546</f>
        <v>0</v>
      </c>
      <c r="O1545">
        <f>'[2]بيانات العملاء'!R1546</f>
        <v>0</v>
      </c>
    </row>
    <row r="1546" spans="1:15" hidden="1" x14ac:dyDescent="0.25">
      <c r="A1546">
        <f>'[2]بيانات العملاء'!D1547</f>
        <v>0</v>
      </c>
      <c r="B1546" t="str">
        <f>'[2]بيانات العملاء'!E1547</f>
        <v>عملاء اونلاين</v>
      </c>
      <c r="C1546">
        <f>'[2]بيانات العملاء'!F1547</f>
        <v>0</v>
      </c>
      <c r="D1546">
        <f>'[2]بيانات العملاء'!G1547</f>
        <v>0</v>
      </c>
      <c r="E1546">
        <f>'[2]بيانات العملاء'!H1547</f>
        <v>0</v>
      </c>
      <c r="F1546" t="str">
        <f>'[2]بيانات العملاء'!I1547</f>
        <v/>
      </c>
      <c r="G1546">
        <f>'[2]بيانات العملاء'!J1547</f>
        <v>1545</v>
      </c>
      <c r="H1546">
        <f>'[2]بيانات العملاء'!K1547</f>
        <v>0</v>
      </c>
      <c r="I1546" t="str">
        <f>'[2]بيانات العملاء'!L1547</f>
        <v>كاش</v>
      </c>
      <c r="J1546" t="str">
        <f>'[2]بيانات العملاء'!M1547</f>
        <v>امر توريد</v>
      </c>
      <c r="K1546">
        <f>'[2]بيانات العملاء'!N1547</f>
        <v>0</v>
      </c>
      <c r="L1546">
        <f>'[2]بيانات العملاء'!O1547</f>
        <v>0</v>
      </c>
      <c r="M1546">
        <f>'[2]بيانات العملاء'!P1547</f>
        <v>0</v>
      </c>
      <c r="N1546">
        <f>'[2]بيانات العملاء'!Q1547</f>
        <v>0</v>
      </c>
      <c r="O1546">
        <f>'[2]بيانات العملاء'!R1547</f>
        <v>0</v>
      </c>
    </row>
    <row r="1547" spans="1:15" hidden="1" x14ac:dyDescent="0.25">
      <c r="A1547">
        <f>'[2]بيانات العملاء'!D1548</f>
        <v>0</v>
      </c>
      <c r="B1547" t="str">
        <f>'[2]بيانات العملاء'!E1548</f>
        <v>عملاء اونلاين</v>
      </c>
      <c r="C1547">
        <f>'[2]بيانات العملاء'!F1548</f>
        <v>0</v>
      </c>
      <c r="D1547">
        <f>'[2]بيانات العملاء'!G1548</f>
        <v>0</v>
      </c>
      <c r="E1547">
        <f>'[2]بيانات العملاء'!H1548</f>
        <v>0</v>
      </c>
      <c r="F1547" t="str">
        <f>'[2]بيانات العملاء'!I1548</f>
        <v/>
      </c>
      <c r="G1547">
        <f>'[2]بيانات العملاء'!J1548</f>
        <v>1546</v>
      </c>
      <c r="H1547">
        <f>'[2]بيانات العملاء'!K1548</f>
        <v>0</v>
      </c>
      <c r="I1547" t="str">
        <f>'[2]بيانات العملاء'!L1548</f>
        <v>كاش</v>
      </c>
      <c r="J1547" t="str">
        <f>'[2]بيانات العملاء'!M1548</f>
        <v>امر توريد</v>
      </c>
      <c r="K1547">
        <f>'[2]بيانات العملاء'!N1548</f>
        <v>0</v>
      </c>
      <c r="L1547">
        <f>'[2]بيانات العملاء'!O1548</f>
        <v>0</v>
      </c>
      <c r="M1547">
        <f>'[2]بيانات العملاء'!P1548</f>
        <v>0</v>
      </c>
      <c r="N1547">
        <f>'[2]بيانات العملاء'!Q1548</f>
        <v>0</v>
      </c>
      <c r="O1547">
        <f>'[2]بيانات العملاء'!R1548</f>
        <v>0</v>
      </c>
    </row>
    <row r="1548" spans="1:15" hidden="1" x14ac:dyDescent="0.25">
      <c r="A1548">
        <f>'[2]بيانات العملاء'!D1549</f>
        <v>0</v>
      </c>
      <c r="B1548" t="str">
        <f>'[2]بيانات العملاء'!E1549</f>
        <v>عملاء اونلاين</v>
      </c>
      <c r="C1548">
        <f>'[2]بيانات العملاء'!F1549</f>
        <v>0</v>
      </c>
      <c r="D1548">
        <f>'[2]بيانات العملاء'!G1549</f>
        <v>0</v>
      </c>
      <c r="E1548">
        <f>'[2]بيانات العملاء'!H1549</f>
        <v>0</v>
      </c>
      <c r="F1548" t="str">
        <f>'[2]بيانات العملاء'!I1549</f>
        <v/>
      </c>
      <c r="G1548">
        <f>'[2]بيانات العملاء'!J1549</f>
        <v>1547</v>
      </c>
      <c r="H1548">
        <f>'[2]بيانات العملاء'!K1549</f>
        <v>0</v>
      </c>
      <c r="I1548" t="str">
        <f>'[2]بيانات العملاء'!L1549</f>
        <v>كاش</v>
      </c>
      <c r="J1548" t="str">
        <f>'[2]بيانات العملاء'!M1549</f>
        <v>امر توريد</v>
      </c>
      <c r="K1548">
        <f>'[2]بيانات العملاء'!N1549</f>
        <v>0</v>
      </c>
      <c r="L1548">
        <f>'[2]بيانات العملاء'!O1549</f>
        <v>0</v>
      </c>
      <c r="M1548">
        <f>'[2]بيانات العملاء'!P1549</f>
        <v>0</v>
      </c>
      <c r="N1548">
        <f>'[2]بيانات العملاء'!Q1549</f>
        <v>0</v>
      </c>
      <c r="O1548">
        <f>'[2]بيانات العملاء'!R1549</f>
        <v>0</v>
      </c>
    </row>
    <row r="1549" spans="1:15" hidden="1" x14ac:dyDescent="0.25">
      <c r="A1549">
        <f>'[2]بيانات العملاء'!D1550</f>
        <v>0</v>
      </c>
      <c r="B1549" t="str">
        <f>'[2]بيانات العملاء'!E1550</f>
        <v>عملاء اونلاين</v>
      </c>
      <c r="C1549">
        <f>'[2]بيانات العملاء'!F1550</f>
        <v>0</v>
      </c>
      <c r="D1549">
        <f>'[2]بيانات العملاء'!G1550</f>
        <v>0</v>
      </c>
      <c r="E1549">
        <f>'[2]بيانات العملاء'!H1550</f>
        <v>0</v>
      </c>
      <c r="F1549" t="str">
        <f>'[2]بيانات العملاء'!I1550</f>
        <v/>
      </c>
      <c r="G1549">
        <f>'[2]بيانات العملاء'!J1550</f>
        <v>1548</v>
      </c>
      <c r="H1549">
        <f>'[2]بيانات العملاء'!K1550</f>
        <v>0</v>
      </c>
      <c r="I1549" t="str">
        <f>'[2]بيانات العملاء'!L1550</f>
        <v>كاش</v>
      </c>
      <c r="J1549" t="str">
        <f>'[2]بيانات العملاء'!M1550</f>
        <v>امر توريد</v>
      </c>
      <c r="K1549">
        <f>'[2]بيانات العملاء'!N1550</f>
        <v>0</v>
      </c>
      <c r="L1549">
        <f>'[2]بيانات العملاء'!O1550</f>
        <v>0</v>
      </c>
      <c r="M1549">
        <f>'[2]بيانات العملاء'!P1550</f>
        <v>0</v>
      </c>
      <c r="N1549">
        <f>'[2]بيانات العملاء'!Q1550</f>
        <v>0</v>
      </c>
      <c r="O1549">
        <f>'[2]بيانات العملاء'!R1550</f>
        <v>0</v>
      </c>
    </row>
    <row r="1550" spans="1:15" hidden="1" x14ac:dyDescent="0.25">
      <c r="A1550">
        <f>'[2]بيانات العملاء'!D1551</f>
        <v>0</v>
      </c>
      <c r="B1550" t="str">
        <f>'[2]بيانات العملاء'!E1551</f>
        <v>عملاء اونلاين</v>
      </c>
      <c r="C1550">
        <f>'[2]بيانات العملاء'!F1551</f>
        <v>0</v>
      </c>
      <c r="D1550">
        <f>'[2]بيانات العملاء'!G1551</f>
        <v>0</v>
      </c>
      <c r="E1550">
        <f>'[2]بيانات العملاء'!H1551</f>
        <v>0</v>
      </c>
      <c r="F1550" t="str">
        <f>'[2]بيانات العملاء'!I1551</f>
        <v/>
      </c>
      <c r="G1550">
        <f>'[2]بيانات العملاء'!J1551</f>
        <v>1549</v>
      </c>
      <c r="H1550">
        <f>'[2]بيانات العملاء'!K1551</f>
        <v>0</v>
      </c>
      <c r="I1550" t="str">
        <f>'[2]بيانات العملاء'!L1551</f>
        <v>كاش</v>
      </c>
      <c r="J1550" t="str">
        <f>'[2]بيانات العملاء'!M1551</f>
        <v>امر توريد</v>
      </c>
      <c r="K1550">
        <f>'[2]بيانات العملاء'!N1551</f>
        <v>0</v>
      </c>
      <c r="L1550">
        <f>'[2]بيانات العملاء'!O1551</f>
        <v>0</v>
      </c>
      <c r="M1550">
        <f>'[2]بيانات العملاء'!P1551</f>
        <v>0</v>
      </c>
      <c r="N1550">
        <f>'[2]بيانات العملاء'!Q1551</f>
        <v>0</v>
      </c>
      <c r="O1550">
        <f>'[2]بيانات العملاء'!R1551</f>
        <v>0</v>
      </c>
    </row>
    <row r="1551" spans="1:15" hidden="1" x14ac:dyDescent="0.25">
      <c r="A1551">
        <f>'[2]بيانات العملاء'!D1552</f>
        <v>0</v>
      </c>
      <c r="B1551" t="str">
        <f>'[2]بيانات العملاء'!E1552</f>
        <v>عملاء اونلاين</v>
      </c>
      <c r="C1551">
        <f>'[2]بيانات العملاء'!F1552</f>
        <v>0</v>
      </c>
      <c r="D1551">
        <f>'[2]بيانات العملاء'!G1552</f>
        <v>0</v>
      </c>
      <c r="E1551">
        <f>'[2]بيانات العملاء'!H1552</f>
        <v>0</v>
      </c>
      <c r="F1551" t="str">
        <f>'[2]بيانات العملاء'!I1552</f>
        <v/>
      </c>
      <c r="G1551">
        <f>'[2]بيانات العملاء'!J1552</f>
        <v>1550</v>
      </c>
      <c r="H1551">
        <f>'[2]بيانات العملاء'!K1552</f>
        <v>0</v>
      </c>
      <c r="I1551" t="str">
        <f>'[2]بيانات العملاء'!L1552</f>
        <v>كاش</v>
      </c>
      <c r="J1551" t="str">
        <f>'[2]بيانات العملاء'!M1552</f>
        <v>امر توريد</v>
      </c>
      <c r="K1551">
        <f>'[2]بيانات العملاء'!N1552</f>
        <v>0</v>
      </c>
      <c r="L1551">
        <f>'[2]بيانات العملاء'!O1552</f>
        <v>0</v>
      </c>
      <c r="M1551">
        <f>'[2]بيانات العملاء'!P1552</f>
        <v>0</v>
      </c>
      <c r="N1551">
        <f>'[2]بيانات العملاء'!Q1552</f>
        <v>0</v>
      </c>
      <c r="O1551">
        <f>'[2]بيانات العملاء'!R1552</f>
        <v>0</v>
      </c>
    </row>
    <row r="1552" spans="1:15" hidden="1" x14ac:dyDescent="0.25">
      <c r="A1552">
        <f>'[2]بيانات العملاء'!D1553</f>
        <v>0</v>
      </c>
      <c r="B1552" t="str">
        <f>'[2]بيانات العملاء'!E1553</f>
        <v>عملاء اونلاين</v>
      </c>
      <c r="C1552">
        <f>'[2]بيانات العملاء'!F1553</f>
        <v>0</v>
      </c>
      <c r="D1552">
        <f>'[2]بيانات العملاء'!G1553</f>
        <v>0</v>
      </c>
      <c r="E1552">
        <f>'[2]بيانات العملاء'!H1553</f>
        <v>0</v>
      </c>
      <c r="F1552" t="str">
        <f>'[2]بيانات العملاء'!I1553</f>
        <v/>
      </c>
      <c r="G1552">
        <f>'[2]بيانات العملاء'!J1553</f>
        <v>1551</v>
      </c>
      <c r="H1552">
        <f>'[2]بيانات العملاء'!K1553</f>
        <v>0</v>
      </c>
      <c r="I1552" t="str">
        <f>'[2]بيانات العملاء'!L1553</f>
        <v>كاش</v>
      </c>
      <c r="J1552" t="str">
        <f>'[2]بيانات العملاء'!M1553</f>
        <v>امر توريد</v>
      </c>
      <c r="K1552">
        <f>'[2]بيانات العملاء'!N1553</f>
        <v>0</v>
      </c>
      <c r="L1552">
        <f>'[2]بيانات العملاء'!O1553</f>
        <v>0</v>
      </c>
      <c r="M1552">
        <f>'[2]بيانات العملاء'!P1553</f>
        <v>0</v>
      </c>
      <c r="N1552">
        <f>'[2]بيانات العملاء'!Q1553</f>
        <v>0</v>
      </c>
      <c r="O1552">
        <f>'[2]بيانات العملاء'!R1553</f>
        <v>0</v>
      </c>
    </row>
    <row r="1553" spans="1:15" hidden="1" x14ac:dyDescent="0.25">
      <c r="A1553">
        <f>'[2]بيانات العملاء'!D1554</f>
        <v>0</v>
      </c>
      <c r="B1553" t="str">
        <f>'[2]بيانات العملاء'!E1554</f>
        <v>عملاء اونلاين</v>
      </c>
      <c r="C1553">
        <f>'[2]بيانات العملاء'!F1554</f>
        <v>0</v>
      </c>
      <c r="D1553">
        <f>'[2]بيانات العملاء'!G1554</f>
        <v>0</v>
      </c>
      <c r="E1553">
        <f>'[2]بيانات العملاء'!H1554</f>
        <v>0</v>
      </c>
      <c r="F1553" t="str">
        <f>'[2]بيانات العملاء'!I1554</f>
        <v/>
      </c>
      <c r="G1553">
        <f>'[2]بيانات العملاء'!J1554</f>
        <v>1552</v>
      </c>
      <c r="H1553">
        <f>'[2]بيانات العملاء'!K1554</f>
        <v>0</v>
      </c>
      <c r="I1553" t="str">
        <f>'[2]بيانات العملاء'!L1554</f>
        <v>كاش</v>
      </c>
      <c r="J1553" t="str">
        <f>'[2]بيانات العملاء'!M1554</f>
        <v>امر توريد</v>
      </c>
      <c r="K1553">
        <f>'[2]بيانات العملاء'!N1554</f>
        <v>0</v>
      </c>
      <c r="L1553">
        <f>'[2]بيانات العملاء'!O1554</f>
        <v>0</v>
      </c>
      <c r="M1553">
        <f>'[2]بيانات العملاء'!P1554</f>
        <v>0</v>
      </c>
      <c r="N1553">
        <f>'[2]بيانات العملاء'!Q1554</f>
        <v>0</v>
      </c>
      <c r="O1553">
        <f>'[2]بيانات العملاء'!R1554</f>
        <v>0</v>
      </c>
    </row>
    <row r="1554" spans="1:15" hidden="1" x14ac:dyDescent="0.25">
      <c r="A1554">
        <f>'[2]بيانات العملاء'!D1555</f>
        <v>0</v>
      </c>
      <c r="B1554" t="str">
        <f>'[2]بيانات العملاء'!E1555</f>
        <v>عملاء اونلاين</v>
      </c>
      <c r="C1554">
        <f>'[2]بيانات العملاء'!F1555</f>
        <v>0</v>
      </c>
      <c r="D1554">
        <f>'[2]بيانات العملاء'!G1555</f>
        <v>0</v>
      </c>
      <c r="E1554">
        <f>'[2]بيانات العملاء'!H1555</f>
        <v>0</v>
      </c>
      <c r="F1554" t="str">
        <f>'[2]بيانات العملاء'!I1555</f>
        <v/>
      </c>
      <c r="G1554">
        <f>'[2]بيانات العملاء'!J1555</f>
        <v>1553</v>
      </c>
      <c r="H1554">
        <f>'[2]بيانات العملاء'!K1555</f>
        <v>0</v>
      </c>
      <c r="I1554" t="str">
        <f>'[2]بيانات العملاء'!L1555</f>
        <v>كاش</v>
      </c>
      <c r="J1554" t="str">
        <f>'[2]بيانات العملاء'!M1555</f>
        <v>امر توريد</v>
      </c>
      <c r="K1554">
        <f>'[2]بيانات العملاء'!N1555</f>
        <v>0</v>
      </c>
      <c r="L1554">
        <f>'[2]بيانات العملاء'!O1555</f>
        <v>0</v>
      </c>
      <c r="M1554">
        <f>'[2]بيانات العملاء'!P1555</f>
        <v>0</v>
      </c>
      <c r="N1554">
        <f>'[2]بيانات العملاء'!Q1555</f>
        <v>0</v>
      </c>
      <c r="O1554">
        <f>'[2]بيانات العملاء'!R1555</f>
        <v>0</v>
      </c>
    </row>
    <row r="1555" spans="1:15" hidden="1" x14ac:dyDescent="0.25">
      <c r="A1555">
        <f>'[2]بيانات العملاء'!D1556</f>
        <v>0</v>
      </c>
      <c r="B1555" t="str">
        <f>'[2]بيانات العملاء'!E1556</f>
        <v>عملاء اونلاين</v>
      </c>
      <c r="C1555">
        <f>'[2]بيانات العملاء'!F1556</f>
        <v>0</v>
      </c>
      <c r="D1555">
        <f>'[2]بيانات العملاء'!G1556</f>
        <v>0</v>
      </c>
      <c r="E1555">
        <f>'[2]بيانات العملاء'!H1556</f>
        <v>0</v>
      </c>
      <c r="F1555" t="str">
        <f>'[2]بيانات العملاء'!I1556</f>
        <v/>
      </c>
      <c r="G1555">
        <f>'[2]بيانات العملاء'!J1556</f>
        <v>1554</v>
      </c>
      <c r="H1555">
        <f>'[2]بيانات العملاء'!K1556</f>
        <v>0</v>
      </c>
      <c r="I1555" t="str">
        <f>'[2]بيانات العملاء'!L1556</f>
        <v>كاش</v>
      </c>
      <c r="J1555" t="str">
        <f>'[2]بيانات العملاء'!M1556</f>
        <v>امر توريد</v>
      </c>
      <c r="K1555">
        <f>'[2]بيانات العملاء'!N1556</f>
        <v>0</v>
      </c>
      <c r="L1555">
        <f>'[2]بيانات العملاء'!O1556</f>
        <v>0</v>
      </c>
      <c r="M1555">
        <f>'[2]بيانات العملاء'!P1556</f>
        <v>0</v>
      </c>
      <c r="N1555">
        <f>'[2]بيانات العملاء'!Q1556</f>
        <v>0</v>
      </c>
      <c r="O1555">
        <f>'[2]بيانات العملاء'!R1556</f>
        <v>0</v>
      </c>
    </row>
    <row r="1556" spans="1:15" hidden="1" x14ac:dyDescent="0.25">
      <c r="A1556">
        <f>'[2]بيانات العملاء'!D1557</f>
        <v>0</v>
      </c>
      <c r="B1556" t="str">
        <f>'[2]بيانات العملاء'!E1557</f>
        <v>عملاء اونلاين</v>
      </c>
      <c r="C1556">
        <f>'[2]بيانات العملاء'!F1557</f>
        <v>0</v>
      </c>
      <c r="D1556">
        <f>'[2]بيانات العملاء'!G1557</f>
        <v>0</v>
      </c>
      <c r="E1556">
        <f>'[2]بيانات العملاء'!H1557</f>
        <v>0</v>
      </c>
      <c r="F1556" t="str">
        <f>'[2]بيانات العملاء'!I1557</f>
        <v/>
      </c>
      <c r="G1556">
        <f>'[2]بيانات العملاء'!J1557</f>
        <v>1555</v>
      </c>
      <c r="H1556">
        <f>'[2]بيانات العملاء'!K1557</f>
        <v>0</v>
      </c>
      <c r="I1556" t="str">
        <f>'[2]بيانات العملاء'!L1557</f>
        <v>كاش</v>
      </c>
      <c r="J1556" t="str">
        <f>'[2]بيانات العملاء'!M1557</f>
        <v>امر توريد</v>
      </c>
      <c r="K1556">
        <f>'[2]بيانات العملاء'!N1557</f>
        <v>0</v>
      </c>
      <c r="L1556">
        <f>'[2]بيانات العملاء'!O1557</f>
        <v>0</v>
      </c>
      <c r="M1556">
        <f>'[2]بيانات العملاء'!P1557</f>
        <v>0</v>
      </c>
      <c r="N1556">
        <f>'[2]بيانات العملاء'!Q1557</f>
        <v>0</v>
      </c>
      <c r="O1556">
        <f>'[2]بيانات العملاء'!R1557</f>
        <v>0</v>
      </c>
    </row>
    <row r="1557" spans="1:15" hidden="1" x14ac:dyDescent="0.25">
      <c r="A1557" t="str">
        <f>'[2]بيانات العملاء'!D1558</f>
        <v>مسار للاستيراد(مامبينو</v>
      </c>
      <c r="B1557" t="str">
        <f>'[2]بيانات العملاء'!E1558</f>
        <v>محلات الام والبيبي</v>
      </c>
      <c r="C1557" t="str">
        <f>'[2]بيانات العملاء'!F1558</f>
        <v>القاهره</v>
      </c>
      <c r="D1557" t="str">
        <f>'[2]بيانات العملاء'!G1558</f>
        <v>مدينه نصر</v>
      </c>
      <c r="E1557" t="str">
        <f>'[2]بيانات العملاء'!H1558</f>
        <v xml:space="preserve">8ش حافظ رمضان متفرع من عباس العقاد خلف الجامعه العماليه الدور الأول شقه 103العماره بها معرض أساس </v>
      </c>
      <c r="F1557" t="str">
        <f>'[2]بيانات العملاء'!I1558</f>
        <v>01011174546</v>
      </c>
      <c r="G1557">
        <f>'[2]بيانات العملاء'!J1558</f>
        <v>1556</v>
      </c>
      <c r="H1557">
        <f>'[2]بيانات العملاء'!K1558</f>
        <v>30</v>
      </c>
      <c r="I1557" t="str">
        <f>'[2]بيانات العملاء'!L1558</f>
        <v>كاش</v>
      </c>
      <c r="J1557">
        <f>'[2]بيانات العملاء'!M1558</f>
        <v>0</v>
      </c>
      <c r="K1557">
        <f>'[2]بيانات العملاء'!N1558</f>
        <v>0</v>
      </c>
      <c r="L1557">
        <f>'[2]بيانات العملاء'!O1558</f>
        <v>0</v>
      </c>
      <c r="M1557">
        <f>'[2]بيانات العملاء'!P1558</f>
        <v>0</v>
      </c>
      <c r="N1557">
        <f>'[2]بيانات العملاء'!Q1558</f>
        <v>0</v>
      </c>
      <c r="O1557">
        <f>'[2]بيانات العملاء'!R1558</f>
        <v>0</v>
      </c>
    </row>
    <row r="1558" spans="1:15" hidden="1" x14ac:dyDescent="0.25">
      <c r="A1558" t="str">
        <f>'[2]بيانات العملاء'!D1559</f>
        <v>معرض سيسام كلوب كيدز</v>
      </c>
      <c r="B1558" t="str">
        <f>'[2]بيانات العملاء'!E1559</f>
        <v>محلات الام والبيبي</v>
      </c>
      <c r="C1558" t="str">
        <f>'[2]بيانات العملاء'!F1559</f>
        <v>القاهرة</v>
      </c>
      <c r="D1558" t="str">
        <f>'[2]بيانات العملاء'!G1559</f>
        <v>مدينة نصر</v>
      </c>
      <c r="E1558" t="str">
        <f>'[2]بيانات العملاء'!H1559</f>
        <v>10شارع على امين تقاطع مصطفى النحاس من ش الطيران امام مطعم البرج</v>
      </c>
      <c r="F1558" t="str">
        <f>'[2]بيانات العملاء'!I1559</f>
        <v>001122731699</v>
      </c>
      <c r="G1558">
        <f>'[2]بيانات العملاء'!J1559</f>
        <v>1557</v>
      </c>
      <c r="H1558">
        <f>'[2]بيانات العملاء'!K1559</f>
        <v>30</v>
      </c>
      <c r="I1558" t="str">
        <f>'[2]بيانات العملاء'!L1559</f>
        <v>اجل ع الاستحقاق</v>
      </c>
      <c r="J1558">
        <f>'[2]بيانات العملاء'!M1559</f>
        <v>0</v>
      </c>
      <c r="K1558">
        <f>'[2]بيانات العملاء'!N1559</f>
        <v>0</v>
      </c>
      <c r="L1558">
        <f>'[2]بيانات العملاء'!O1559</f>
        <v>0</v>
      </c>
      <c r="M1558">
        <f>'[2]بيانات العملاء'!P1559</f>
        <v>0</v>
      </c>
      <c r="N1558">
        <f>'[2]بيانات العملاء'!Q1559</f>
        <v>0</v>
      </c>
      <c r="O1558">
        <f>'[2]بيانات العملاء'!R1559</f>
        <v>0</v>
      </c>
    </row>
    <row r="1559" spans="1:15" hidden="1" x14ac:dyDescent="0.25">
      <c r="A1559" t="str">
        <f>'[2]بيانات العملاء'!D1560</f>
        <v>مكتبات الرشيدى</v>
      </c>
      <c r="B1559" t="str">
        <f>'[2]بيانات العملاء'!E1560</f>
        <v>محلات الام والبيبي</v>
      </c>
      <c r="C1559" t="str">
        <f>'[2]بيانات العملاء'!F1560</f>
        <v>الجيزة</v>
      </c>
      <c r="D1559" t="str">
        <f>'[2]بيانات العملاء'!G1560</f>
        <v>فيصل</v>
      </c>
      <c r="E1559" t="str">
        <f>'[2]بيانات العملاء'!H1560</f>
        <v xml:space="preserve">49شارع الملك فيصل مدينة الوفاء و الامل اخر فيصل من ناحية الرماية </v>
      </c>
      <c r="F1559" t="str">
        <f>'[2]بيانات العملاء'!I1560</f>
        <v>001222727208</v>
      </c>
      <c r="G1559">
        <f>'[2]بيانات العملاء'!J1560</f>
        <v>1558</v>
      </c>
      <c r="H1559">
        <f>'[2]بيانات العملاء'!K1560</f>
        <v>30</v>
      </c>
      <c r="I1559" t="str">
        <f>'[2]بيانات العملاء'!L1560</f>
        <v>اجل ع الاستحقاق</v>
      </c>
      <c r="J1559">
        <f>'[2]بيانات العملاء'!M1560</f>
        <v>0</v>
      </c>
      <c r="K1559">
        <f>'[2]بيانات العملاء'!N1560</f>
        <v>0</v>
      </c>
      <c r="L1559">
        <f>'[2]بيانات العملاء'!O1560</f>
        <v>0</v>
      </c>
      <c r="M1559">
        <f>'[2]بيانات العملاء'!P1560</f>
        <v>0</v>
      </c>
      <c r="N1559">
        <f>'[2]بيانات العملاء'!Q1560</f>
        <v>0</v>
      </c>
      <c r="O1559">
        <f>'[2]بيانات العملاء'!R1560</f>
        <v>0</v>
      </c>
    </row>
    <row r="1560" spans="1:15" hidden="1" x14ac:dyDescent="0.25">
      <c r="A1560" t="str">
        <f>'[2]بيانات العملاء'!D1561</f>
        <v>معرض بارك كيدز</v>
      </c>
      <c r="B1560" t="str">
        <f>'[2]بيانات العملاء'!E1561</f>
        <v>محلات الام والبيبي</v>
      </c>
      <c r="C1560" t="str">
        <f>'[2]بيانات العملاء'!F1561</f>
        <v>القاهرة</v>
      </c>
      <c r="D1560" t="str">
        <f>'[2]بيانات العملاء'!G1561</f>
        <v>مدينة نصر</v>
      </c>
      <c r="E1560" t="str">
        <f>'[2]بيانات العملاء'!H1561</f>
        <v xml:space="preserve">27ش سمير عبد الرؤوف امتداد مكرم عبيد الحى الثامن مدينة نصر </v>
      </c>
      <c r="F1560" t="str">
        <f>'[2]بيانات العملاء'!I1561</f>
        <v>01222135455</v>
      </c>
      <c r="G1560">
        <f>'[2]بيانات العملاء'!J1561</f>
        <v>1559</v>
      </c>
      <c r="H1560">
        <f>'[2]بيانات العملاء'!K1561</f>
        <v>30</v>
      </c>
      <c r="I1560" t="str">
        <f>'[2]بيانات العملاء'!L1561</f>
        <v>اجل ع الاستحقاق</v>
      </c>
      <c r="J1560">
        <f>'[2]بيانات العملاء'!M1561</f>
        <v>0</v>
      </c>
      <c r="K1560">
        <f>'[2]بيانات العملاء'!N1561</f>
        <v>0</v>
      </c>
      <c r="L1560">
        <f>'[2]بيانات العملاء'!O1561</f>
        <v>0</v>
      </c>
      <c r="M1560">
        <f>'[2]بيانات العملاء'!P1561</f>
        <v>0</v>
      </c>
      <c r="N1560">
        <f>'[2]بيانات العملاء'!Q1561</f>
        <v>0</v>
      </c>
      <c r="O1560">
        <f>'[2]بيانات العملاء'!R1561</f>
        <v>0</v>
      </c>
    </row>
    <row r="1561" spans="1:15" hidden="1" x14ac:dyDescent="0.25">
      <c r="A1561">
        <f>'[2]بيانات العملاء'!D1562</f>
        <v>0</v>
      </c>
      <c r="B1561" t="str">
        <f>'[2]بيانات العملاء'!E1562</f>
        <v>محلات الام والبيبي</v>
      </c>
      <c r="C1561">
        <f>'[2]بيانات العملاء'!F1562</f>
        <v>0</v>
      </c>
      <c r="D1561">
        <f>'[2]بيانات العملاء'!G1562</f>
        <v>0</v>
      </c>
      <c r="E1561">
        <f>'[2]بيانات العملاء'!H1562</f>
        <v>0</v>
      </c>
      <c r="F1561" t="str">
        <f>'[2]بيانات العملاء'!I1562</f>
        <v/>
      </c>
      <c r="G1561">
        <f>'[2]بيانات العملاء'!J1562</f>
        <v>1560</v>
      </c>
      <c r="H1561">
        <f>'[2]بيانات العملاء'!K1562</f>
        <v>0</v>
      </c>
      <c r="I1561">
        <f>'[2]بيانات العملاء'!L1562</f>
        <v>0</v>
      </c>
      <c r="J1561">
        <f>'[2]بيانات العملاء'!M1562</f>
        <v>0</v>
      </c>
      <c r="K1561">
        <f>'[2]بيانات العملاء'!N1562</f>
        <v>0</v>
      </c>
      <c r="L1561">
        <f>'[2]بيانات العملاء'!O1562</f>
        <v>0</v>
      </c>
      <c r="M1561">
        <f>'[2]بيانات العملاء'!P1562</f>
        <v>0</v>
      </c>
      <c r="N1561">
        <f>'[2]بيانات العملاء'!Q1562</f>
        <v>0</v>
      </c>
      <c r="O1561">
        <f>'[2]بيانات العملاء'!R1562</f>
        <v>0</v>
      </c>
    </row>
    <row r="1562" spans="1:15" hidden="1" x14ac:dyDescent="0.25">
      <c r="A1562">
        <f>'[2]بيانات العملاء'!D1563</f>
        <v>0</v>
      </c>
      <c r="B1562" t="str">
        <f>'[2]بيانات العملاء'!E1563</f>
        <v>محلات الام والبيبي</v>
      </c>
      <c r="C1562">
        <f>'[2]بيانات العملاء'!F1563</f>
        <v>0</v>
      </c>
      <c r="D1562">
        <f>'[2]بيانات العملاء'!G1563</f>
        <v>0</v>
      </c>
      <c r="E1562">
        <f>'[2]بيانات العملاء'!H1563</f>
        <v>0</v>
      </c>
      <c r="F1562" t="str">
        <f>'[2]بيانات العملاء'!I1563</f>
        <v/>
      </c>
      <c r="G1562">
        <f>'[2]بيانات العملاء'!J1563</f>
        <v>1561</v>
      </c>
      <c r="H1562">
        <f>'[2]بيانات العملاء'!K1563</f>
        <v>0</v>
      </c>
      <c r="I1562">
        <f>'[2]بيانات العملاء'!L1563</f>
        <v>0</v>
      </c>
      <c r="J1562">
        <f>'[2]بيانات العملاء'!M1563</f>
        <v>0</v>
      </c>
      <c r="K1562">
        <f>'[2]بيانات العملاء'!N1563</f>
        <v>0</v>
      </c>
      <c r="L1562">
        <f>'[2]بيانات العملاء'!O1563</f>
        <v>0</v>
      </c>
      <c r="M1562">
        <f>'[2]بيانات العملاء'!P1563</f>
        <v>0</v>
      </c>
      <c r="N1562">
        <f>'[2]بيانات العملاء'!Q1563</f>
        <v>0</v>
      </c>
      <c r="O1562">
        <f>'[2]بيانات العملاء'!R1563</f>
        <v>0</v>
      </c>
    </row>
    <row r="1563" spans="1:15" hidden="1" x14ac:dyDescent="0.25">
      <c r="A1563">
        <f>'[2]بيانات العملاء'!D1564</f>
        <v>0</v>
      </c>
      <c r="B1563" t="str">
        <f>'[2]بيانات العملاء'!E1564</f>
        <v>محلات الام والبيبي</v>
      </c>
      <c r="C1563">
        <f>'[2]بيانات العملاء'!F1564</f>
        <v>0</v>
      </c>
      <c r="D1563">
        <f>'[2]بيانات العملاء'!G1564</f>
        <v>0</v>
      </c>
      <c r="E1563">
        <f>'[2]بيانات العملاء'!H1564</f>
        <v>0</v>
      </c>
      <c r="F1563" t="str">
        <f>'[2]بيانات العملاء'!I1564</f>
        <v/>
      </c>
      <c r="G1563">
        <f>'[2]بيانات العملاء'!J1564</f>
        <v>1562</v>
      </c>
      <c r="H1563">
        <f>'[2]بيانات العملاء'!K1564</f>
        <v>0</v>
      </c>
      <c r="I1563">
        <f>'[2]بيانات العملاء'!L1564</f>
        <v>0</v>
      </c>
      <c r="J1563">
        <f>'[2]بيانات العملاء'!M1564</f>
        <v>0</v>
      </c>
      <c r="K1563">
        <f>'[2]بيانات العملاء'!N1564</f>
        <v>0</v>
      </c>
      <c r="L1563">
        <f>'[2]بيانات العملاء'!O1564</f>
        <v>0</v>
      </c>
      <c r="M1563">
        <f>'[2]بيانات العملاء'!P1564</f>
        <v>0</v>
      </c>
      <c r="N1563">
        <f>'[2]بيانات العملاء'!Q1564</f>
        <v>0</v>
      </c>
      <c r="O1563">
        <f>'[2]بيانات العملاء'!R1564</f>
        <v>0</v>
      </c>
    </row>
    <row r="1564" spans="1:15" hidden="1" x14ac:dyDescent="0.25">
      <c r="A1564">
        <f>'[2]بيانات العملاء'!D1565</f>
        <v>0</v>
      </c>
      <c r="B1564" t="str">
        <f>'[2]بيانات العملاء'!E1565</f>
        <v>محلات الام والبيبي</v>
      </c>
      <c r="C1564">
        <f>'[2]بيانات العملاء'!F1565</f>
        <v>0</v>
      </c>
      <c r="D1564">
        <f>'[2]بيانات العملاء'!G1565</f>
        <v>0</v>
      </c>
      <c r="E1564">
        <f>'[2]بيانات العملاء'!H1565</f>
        <v>0</v>
      </c>
      <c r="F1564" t="str">
        <f>'[2]بيانات العملاء'!I1565</f>
        <v/>
      </c>
      <c r="G1564">
        <f>'[2]بيانات العملاء'!J1565</f>
        <v>1563</v>
      </c>
      <c r="H1564">
        <f>'[2]بيانات العملاء'!K1565</f>
        <v>0</v>
      </c>
      <c r="I1564">
        <f>'[2]بيانات العملاء'!L1565</f>
        <v>0</v>
      </c>
      <c r="J1564">
        <f>'[2]بيانات العملاء'!M1565</f>
        <v>0</v>
      </c>
      <c r="K1564">
        <f>'[2]بيانات العملاء'!N1565</f>
        <v>0</v>
      </c>
      <c r="L1564">
        <f>'[2]بيانات العملاء'!O1565</f>
        <v>0</v>
      </c>
      <c r="M1564">
        <f>'[2]بيانات العملاء'!P1565</f>
        <v>0</v>
      </c>
      <c r="N1564">
        <f>'[2]بيانات العملاء'!Q1565</f>
        <v>0</v>
      </c>
      <c r="O1564">
        <f>'[2]بيانات العملاء'!R1565</f>
        <v>0</v>
      </c>
    </row>
    <row r="1565" spans="1:15" hidden="1" x14ac:dyDescent="0.25">
      <c r="A1565">
        <f>'[2]بيانات العملاء'!D1566</f>
        <v>0</v>
      </c>
      <c r="B1565" t="str">
        <f>'[2]بيانات العملاء'!E1566</f>
        <v>محلات الام والبيبي</v>
      </c>
      <c r="C1565">
        <f>'[2]بيانات العملاء'!F1566</f>
        <v>0</v>
      </c>
      <c r="D1565">
        <f>'[2]بيانات العملاء'!G1566</f>
        <v>0</v>
      </c>
      <c r="E1565">
        <f>'[2]بيانات العملاء'!H1566</f>
        <v>0</v>
      </c>
      <c r="F1565" t="str">
        <f>'[2]بيانات العملاء'!I1566</f>
        <v/>
      </c>
      <c r="G1565">
        <f>'[2]بيانات العملاء'!J1566</f>
        <v>1564</v>
      </c>
      <c r="H1565">
        <f>'[2]بيانات العملاء'!K1566</f>
        <v>0</v>
      </c>
      <c r="I1565">
        <f>'[2]بيانات العملاء'!L1566</f>
        <v>0</v>
      </c>
      <c r="J1565">
        <f>'[2]بيانات العملاء'!M1566</f>
        <v>0</v>
      </c>
      <c r="K1565">
        <f>'[2]بيانات العملاء'!N1566</f>
        <v>0</v>
      </c>
      <c r="L1565">
        <f>'[2]بيانات العملاء'!O1566</f>
        <v>0</v>
      </c>
      <c r="M1565">
        <f>'[2]بيانات العملاء'!P1566</f>
        <v>0</v>
      </c>
      <c r="N1565">
        <f>'[2]بيانات العملاء'!Q1566</f>
        <v>0</v>
      </c>
      <c r="O1565">
        <f>'[2]بيانات العملاء'!R1566</f>
        <v>0</v>
      </c>
    </row>
    <row r="1566" spans="1:15" hidden="1" x14ac:dyDescent="0.25">
      <c r="A1566">
        <f>'[2]بيانات العملاء'!D1567</f>
        <v>0</v>
      </c>
      <c r="B1566" t="str">
        <f>'[2]بيانات العملاء'!E1567</f>
        <v>محلات الام والبيبي</v>
      </c>
      <c r="C1566">
        <f>'[2]بيانات العملاء'!F1567</f>
        <v>0</v>
      </c>
      <c r="D1566">
        <f>'[2]بيانات العملاء'!G1567</f>
        <v>0</v>
      </c>
      <c r="E1566">
        <f>'[2]بيانات العملاء'!H1567</f>
        <v>0</v>
      </c>
      <c r="F1566" t="str">
        <f>'[2]بيانات العملاء'!I1567</f>
        <v/>
      </c>
      <c r="G1566">
        <f>'[2]بيانات العملاء'!J1567</f>
        <v>1565</v>
      </c>
      <c r="H1566">
        <f>'[2]بيانات العملاء'!K1567</f>
        <v>0</v>
      </c>
      <c r="I1566">
        <f>'[2]بيانات العملاء'!L1567</f>
        <v>0</v>
      </c>
      <c r="J1566">
        <f>'[2]بيانات العملاء'!M1567</f>
        <v>0</v>
      </c>
      <c r="K1566">
        <f>'[2]بيانات العملاء'!N1567</f>
        <v>0</v>
      </c>
      <c r="L1566">
        <f>'[2]بيانات العملاء'!O1567</f>
        <v>0</v>
      </c>
      <c r="M1566">
        <f>'[2]بيانات العملاء'!P1567</f>
        <v>0</v>
      </c>
      <c r="N1566">
        <f>'[2]بيانات العملاء'!Q1567</f>
        <v>0</v>
      </c>
      <c r="O1566">
        <f>'[2]بيانات العملاء'!R1567</f>
        <v>0</v>
      </c>
    </row>
    <row r="1567" spans="1:15" hidden="1" x14ac:dyDescent="0.25">
      <c r="A1567">
        <f>'[2]بيانات العملاء'!D1568</f>
        <v>0</v>
      </c>
      <c r="B1567" t="str">
        <f>'[2]بيانات العملاء'!E1568</f>
        <v>محلات الام والبيبي</v>
      </c>
      <c r="C1567">
        <f>'[2]بيانات العملاء'!F1568</f>
        <v>0</v>
      </c>
      <c r="D1567">
        <f>'[2]بيانات العملاء'!G1568</f>
        <v>0</v>
      </c>
      <c r="E1567">
        <f>'[2]بيانات العملاء'!H1568</f>
        <v>0</v>
      </c>
      <c r="F1567" t="str">
        <f>'[2]بيانات العملاء'!I1568</f>
        <v/>
      </c>
      <c r="G1567">
        <f>'[2]بيانات العملاء'!J1568</f>
        <v>1566</v>
      </c>
      <c r="H1567">
        <f>'[2]بيانات العملاء'!K1568</f>
        <v>0</v>
      </c>
      <c r="I1567">
        <f>'[2]بيانات العملاء'!L1568</f>
        <v>0</v>
      </c>
      <c r="J1567">
        <f>'[2]بيانات العملاء'!M1568</f>
        <v>0</v>
      </c>
      <c r="K1567">
        <f>'[2]بيانات العملاء'!N1568</f>
        <v>0</v>
      </c>
      <c r="L1567">
        <f>'[2]بيانات العملاء'!O1568</f>
        <v>0</v>
      </c>
      <c r="M1567">
        <f>'[2]بيانات العملاء'!P1568</f>
        <v>0</v>
      </c>
      <c r="N1567">
        <f>'[2]بيانات العملاء'!Q1568</f>
        <v>0</v>
      </c>
      <c r="O1567">
        <f>'[2]بيانات العملاء'!R1568</f>
        <v>0</v>
      </c>
    </row>
    <row r="1568" spans="1:15" hidden="1" x14ac:dyDescent="0.25">
      <c r="A1568">
        <f>'[2]بيانات العملاء'!D1569</f>
        <v>0</v>
      </c>
      <c r="B1568" t="str">
        <f>'[2]بيانات العملاء'!E1569</f>
        <v>محلات الام والبيبي</v>
      </c>
      <c r="C1568">
        <f>'[2]بيانات العملاء'!F1569</f>
        <v>0</v>
      </c>
      <c r="D1568">
        <f>'[2]بيانات العملاء'!G1569</f>
        <v>0</v>
      </c>
      <c r="E1568">
        <f>'[2]بيانات العملاء'!H1569</f>
        <v>0</v>
      </c>
      <c r="F1568" t="str">
        <f>'[2]بيانات العملاء'!I1569</f>
        <v/>
      </c>
      <c r="G1568">
        <f>'[2]بيانات العملاء'!J1569</f>
        <v>1567</v>
      </c>
      <c r="H1568">
        <f>'[2]بيانات العملاء'!K1569</f>
        <v>0</v>
      </c>
      <c r="I1568">
        <f>'[2]بيانات العملاء'!L1569</f>
        <v>0</v>
      </c>
      <c r="J1568">
        <f>'[2]بيانات العملاء'!M1569</f>
        <v>0</v>
      </c>
      <c r="K1568">
        <f>'[2]بيانات العملاء'!N1569</f>
        <v>0</v>
      </c>
      <c r="L1568">
        <f>'[2]بيانات العملاء'!O1569</f>
        <v>0</v>
      </c>
      <c r="M1568">
        <f>'[2]بيانات العملاء'!P1569</f>
        <v>0</v>
      </c>
      <c r="N1568">
        <f>'[2]بيانات العملاء'!Q1569</f>
        <v>0</v>
      </c>
      <c r="O1568">
        <f>'[2]بيانات العملاء'!R1569</f>
        <v>0</v>
      </c>
    </row>
    <row r="1569" spans="1:15" hidden="1" x14ac:dyDescent="0.25">
      <c r="A1569">
        <f>'[2]بيانات العملاء'!D1570</f>
        <v>0</v>
      </c>
      <c r="B1569" t="str">
        <f>'[2]بيانات العملاء'!E1570</f>
        <v>محلات الام والبيبي</v>
      </c>
      <c r="C1569">
        <f>'[2]بيانات العملاء'!F1570</f>
        <v>0</v>
      </c>
      <c r="D1569">
        <f>'[2]بيانات العملاء'!G1570</f>
        <v>0</v>
      </c>
      <c r="E1569">
        <f>'[2]بيانات العملاء'!H1570</f>
        <v>0</v>
      </c>
      <c r="F1569" t="str">
        <f>'[2]بيانات العملاء'!I1570</f>
        <v/>
      </c>
      <c r="G1569">
        <f>'[2]بيانات العملاء'!J1570</f>
        <v>1568</v>
      </c>
      <c r="H1569">
        <f>'[2]بيانات العملاء'!K1570</f>
        <v>0</v>
      </c>
      <c r="I1569">
        <f>'[2]بيانات العملاء'!L1570</f>
        <v>0</v>
      </c>
      <c r="J1569">
        <f>'[2]بيانات العملاء'!M1570</f>
        <v>0</v>
      </c>
      <c r="K1569">
        <f>'[2]بيانات العملاء'!N1570</f>
        <v>0</v>
      </c>
      <c r="L1569">
        <f>'[2]بيانات العملاء'!O1570</f>
        <v>0</v>
      </c>
      <c r="M1569">
        <f>'[2]بيانات العملاء'!P1570</f>
        <v>0</v>
      </c>
      <c r="N1569">
        <f>'[2]بيانات العملاء'!Q1570</f>
        <v>0</v>
      </c>
      <c r="O1569">
        <f>'[2]بيانات العملاء'!R1570</f>
        <v>0</v>
      </c>
    </row>
    <row r="1570" spans="1:15" hidden="1" x14ac:dyDescent="0.25">
      <c r="A1570">
        <f>'[2]بيانات العملاء'!D1571</f>
        <v>0</v>
      </c>
      <c r="B1570" t="str">
        <f>'[2]بيانات العملاء'!E1571</f>
        <v>محلات الام والبيبي</v>
      </c>
      <c r="C1570">
        <f>'[2]بيانات العملاء'!F1571</f>
        <v>0</v>
      </c>
      <c r="D1570">
        <f>'[2]بيانات العملاء'!G1571</f>
        <v>0</v>
      </c>
      <c r="E1570">
        <f>'[2]بيانات العملاء'!H1571</f>
        <v>0</v>
      </c>
      <c r="F1570" t="str">
        <f>'[2]بيانات العملاء'!I1571</f>
        <v/>
      </c>
      <c r="G1570">
        <f>'[2]بيانات العملاء'!J1571</f>
        <v>1569</v>
      </c>
      <c r="H1570">
        <f>'[2]بيانات العملاء'!K1571</f>
        <v>0</v>
      </c>
      <c r="I1570">
        <f>'[2]بيانات العملاء'!L1571</f>
        <v>0</v>
      </c>
      <c r="J1570">
        <f>'[2]بيانات العملاء'!M1571</f>
        <v>0</v>
      </c>
      <c r="K1570">
        <f>'[2]بيانات العملاء'!N1571</f>
        <v>0</v>
      </c>
      <c r="L1570">
        <f>'[2]بيانات العملاء'!O1571</f>
        <v>0</v>
      </c>
      <c r="M1570">
        <f>'[2]بيانات العملاء'!P1571</f>
        <v>0</v>
      </c>
      <c r="N1570">
        <f>'[2]بيانات العملاء'!Q1571</f>
        <v>0</v>
      </c>
      <c r="O1570">
        <f>'[2]بيانات العملاء'!R1571</f>
        <v>0</v>
      </c>
    </row>
    <row r="1571" spans="1:15" hidden="1" x14ac:dyDescent="0.25">
      <c r="A1571">
        <f>'[2]بيانات العملاء'!D1572</f>
        <v>0</v>
      </c>
      <c r="B1571" t="str">
        <f>'[2]بيانات العملاء'!E1572</f>
        <v>محلات الام والبيبي</v>
      </c>
      <c r="C1571">
        <f>'[2]بيانات العملاء'!F1572</f>
        <v>0</v>
      </c>
      <c r="D1571">
        <f>'[2]بيانات العملاء'!G1572</f>
        <v>0</v>
      </c>
      <c r="E1571">
        <f>'[2]بيانات العملاء'!H1572</f>
        <v>0</v>
      </c>
      <c r="F1571" t="str">
        <f>'[2]بيانات العملاء'!I1572</f>
        <v/>
      </c>
      <c r="G1571">
        <f>'[2]بيانات العملاء'!J1572</f>
        <v>1570</v>
      </c>
      <c r="H1571">
        <f>'[2]بيانات العملاء'!K1572</f>
        <v>0</v>
      </c>
      <c r="I1571">
        <f>'[2]بيانات العملاء'!L1572</f>
        <v>0</v>
      </c>
      <c r="J1571">
        <f>'[2]بيانات العملاء'!M1572</f>
        <v>0</v>
      </c>
      <c r="K1571">
        <f>'[2]بيانات العملاء'!N1572</f>
        <v>0</v>
      </c>
      <c r="L1571">
        <f>'[2]بيانات العملاء'!O1572</f>
        <v>0</v>
      </c>
      <c r="M1571">
        <f>'[2]بيانات العملاء'!P1572</f>
        <v>0</v>
      </c>
      <c r="N1571">
        <f>'[2]بيانات العملاء'!Q1572</f>
        <v>0</v>
      </c>
      <c r="O1571">
        <f>'[2]بيانات العملاء'!R1572</f>
        <v>0</v>
      </c>
    </row>
    <row r="1572" spans="1:15" hidden="1" x14ac:dyDescent="0.25">
      <c r="A1572">
        <f>'[2]بيانات العملاء'!D1573</f>
        <v>0</v>
      </c>
      <c r="B1572" t="str">
        <f>'[2]بيانات العملاء'!E1573</f>
        <v>محلات الام والبيبي</v>
      </c>
      <c r="C1572">
        <f>'[2]بيانات العملاء'!F1573</f>
        <v>0</v>
      </c>
      <c r="D1572">
        <f>'[2]بيانات العملاء'!G1573</f>
        <v>0</v>
      </c>
      <c r="E1572">
        <f>'[2]بيانات العملاء'!H1573</f>
        <v>0</v>
      </c>
      <c r="F1572" t="str">
        <f>'[2]بيانات العملاء'!I1573</f>
        <v/>
      </c>
      <c r="G1572">
        <f>'[2]بيانات العملاء'!J1573</f>
        <v>1571</v>
      </c>
      <c r="H1572">
        <f>'[2]بيانات العملاء'!K1573</f>
        <v>0</v>
      </c>
      <c r="I1572">
        <f>'[2]بيانات العملاء'!L1573</f>
        <v>0</v>
      </c>
      <c r="J1572">
        <f>'[2]بيانات العملاء'!M1573</f>
        <v>0</v>
      </c>
      <c r="K1572">
        <f>'[2]بيانات العملاء'!N1573</f>
        <v>0</v>
      </c>
      <c r="L1572">
        <f>'[2]بيانات العملاء'!O1573</f>
        <v>0</v>
      </c>
      <c r="M1572">
        <f>'[2]بيانات العملاء'!P1573</f>
        <v>0</v>
      </c>
      <c r="N1572">
        <f>'[2]بيانات العملاء'!Q1573</f>
        <v>0</v>
      </c>
      <c r="O1572">
        <f>'[2]بيانات العملاء'!R1573</f>
        <v>0</v>
      </c>
    </row>
    <row r="1573" spans="1:15" hidden="1" x14ac:dyDescent="0.25">
      <c r="A1573">
        <f>'[2]بيانات العملاء'!D1574</f>
        <v>0</v>
      </c>
      <c r="B1573" t="str">
        <f>'[2]بيانات العملاء'!E1574</f>
        <v>محلات الام والبيبي</v>
      </c>
      <c r="C1573">
        <f>'[2]بيانات العملاء'!F1574</f>
        <v>0</v>
      </c>
      <c r="D1573">
        <f>'[2]بيانات العملاء'!G1574</f>
        <v>0</v>
      </c>
      <c r="E1573">
        <f>'[2]بيانات العملاء'!H1574</f>
        <v>0</v>
      </c>
      <c r="F1573" t="str">
        <f>'[2]بيانات العملاء'!I1574</f>
        <v/>
      </c>
      <c r="G1573">
        <f>'[2]بيانات العملاء'!J1574</f>
        <v>1572</v>
      </c>
      <c r="H1573">
        <f>'[2]بيانات العملاء'!K1574</f>
        <v>0</v>
      </c>
      <c r="I1573">
        <f>'[2]بيانات العملاء'!L1574</f>
        <v>0</v>
      </c>
      <c r="J1573">
        <f>'[2]بيانات العملاء'!M1574</f>
        <v>0</v>
      </c>
      <c r="K1573">
        <f>'[2]بيانات العملاء'!N1574</f>
        <v>0</v>
      </c>
      <c r="L1573">
        <f>'[2]بيانات العملاء'!O1574</f>
        <v>0</v>
      </c>
      <c r="M1573">
        <f>'[2]بيانات العملاء'!P1574</f>
        <v>0</v>
      </c>
      <c r="N1573">
        <f>'[2]بيانات العملاء'!Q1574</f>
        <v>0</v>
      </c>
      <c r="O1573">
        <f>'[2]بيانات العملاء'!R1574</f>
        <v>0</v>
      </c>
    </row>
    <row r="1574" spans="1:15" hidden="1" x14ac:dyDescent="0.25">
      <c r="A1574">
        <f>'[2]بيانات العملاء'!D1575</f>
        <v>0</v>
      </c>
      <c r="B1574" t="str">
        <f>'[2]بيانات العملاء'!E1575</f>
        <v>محلات الام والبيبي</v>
      </c>
      <c r="C1574">
        <f>'[2]بيانات العملاء'!F1575</f>
        <v>0</v>
      </c>
      <c r="D1574">
        <f>'[2]بيانات العملاء'!G1575</f>
        <v>0</v>
      </c>
      <c r="E1574">
        <f>'[2]بيانات العملاء'!H1575</f>
        <v>0</v>
      </c>
      <c r="F1574" t="str">
        <f>'[2]بيانات العملاء'!I1575</f>
        <v/>
      </c>
      <c r="G1574">
        <f>'[2]بيانات العملاء'!J1575</f>
        <v>1573</v>
      </c>
      <c r="H1574">
        <f>'[2]بيانات العملاء'!K1575</f>
        <v>0</v>
      </c>
      <c r="I1574">
        <f>'[2]بيانات العملاء'!L1575</f>
        <v>0</v>
      </c>
      <c r="J1574">
        <f>'[2]بيانات العملاء'!M1575</f>
        <v>0</v>
      </c>
      <c r="K1574">
        <f>'[2]بيانات العملاء'!N1575</f>
        <v>0</v>
      </c>
      <c r="L1574">
        <f>'[2]بيانات العملاء'!O1575</f>
        <v>0</v>
      </c>
      <c r="M1574">
        <f>'[2]بيانات العملاء'!P1575</f>
        <v>0</v>
      </c>
      <c r="N1574">
        <f>'[2]بيانات العملاء'!Q1575</f>
        <v>0</v>
      </c>
      <c r="O1574">
        <f>'[2]بيانات العملاء'!R1575</f>
        <v>0</v>
      </c>
    </row>
    <row r="1575" spans="1:15" hidden="1" x14ac:dyDescent="0.25">
      <c r="A1575">
        <f>'[2]بيانات العملاء'!D1576</f>
        <v>0</v>
      </c>
      <c r="B1575" t="str">
        <f>'[2]بيانات العملاء'!E1576</f>
        <v>محلات الام والبيبي</v>
      </c>
      <c r="C1575">
        <f>'[2]بيانات العملاء'!F1576</f>
        <v>0</v>
      </c>
      <c r="D1575">
        <f>'[2]بيانات العملاء'!G1576</f>
        <v>0</v>
      </c>
      <c r="E1575">
        <f>'[2]بيانات العملاء'!H1576</f>
        <v>0</v>
      </c>
      <c r="F1575" t="str">
        <f>'[2]بيانات العملاء'!I1576</f>
        <v/>
      </c>
      <c r="G1575">
        <f>'[2]بيانات العملاء'!J1576</f>
        <v>1574</v>
      </c>
      <c r="H1575">
        <f>'[2]بيانات العملاء'!K1576</f>
        <v>0</v>
      </c>
      <c r="I1575">
        <f>'[2]بيانات العملاء'!L1576</f>
        <v>0</v>
      </c>
      <c r="J1575">
        <f>'[2]بيانات العملاء'!M1576</f>
        <v>0</v>
      </c>
      <c r="K1575">
        <f>'[2]بيانات العملاء'!N1576</f>
        <v>0</v>
      </c>
      <c r="L1575">
        <f>'[2]بيانات العملاء'!O1576</f>
        <v>0</v>
      </c>
      <c r="M1575">
        <f>'[2]بيانات العملاء'!P1576</f>
        <v>0</v>
      </c>
      <c r="N1575">
        <f>'[2]بيانات العملاء'!Q1576</f>
        <v>0</v>
      </c>
      <c r="O1575">
        <f>'[2]بيانات العملاء'!R1576</f>
        <v>0</v>
      </c>
    </row>
    <row r="1576" spans="1:15" hidden="1" x14ac:dyDescent="0.25">
      <c r="A1576">
        <f>'[2]بيانات العملاء'!D1577</f>
        <v>0</v>
      </c>
      <c r="B1576" t="str">
        <f>'[2]بيانات العملاء'!E1577</f>
        <v>محلات الام والبيبي</v>
      </c>
      <c r="C1576">
        <f>'[2]بيانات العملاء'!F1577</f>
        <v>0</v>
      </c>
      <c r="D1576">
        <f>'[2]بيانات العملاء'!G1577</f>
        <v>0</v>
      </c>
      <c r="E1576">
        <f>'[2]بيانات العملاء'!H1577</f>
        <v>0</v>
      </c>
      <c r="F1576" t="str">
        <f>'[2]بيانات العملاء'!I1577</f>
        <v/>
      </c>
      <c r="G1576">
        <f>'[2]بيانات العملاء'!J1577</f>
        <v>1575</v>
      </c>
      <c r="H1576">
        <f>'[2]بيانات العملاء'!K1577</f>
        <v>0</v>
      </c>
      <c r="I1576">
        <f>'[2]بيانات العملاء'!L1577</f>
        <v>0</v>
      </c>
      <c r="J1576">
        <f>'[2]بيانات العملاء'!M1577</f>
        <v>0</v>
      </c>
      <c r="K1576">
        <f>'[2]بيانات العملاء'!N1577</f>
        <v>0</v>
      </c>
      <c r="L1576">
        <f>'[2]بيانات العملاء'!O1577</f>
        <v>0</v>
      </c>
      <c r="M1576">
        <f>'[2]بيانات العملاء'!P1577</f>
        <v>0</v>
      </c>
      <c r="N1576">
        <f>'[2]بيانات العملاء'!Q1577</f>
        <v>0</v>
      </c>
      <c r="O1576">
        <f>'[2]بيانات العملاء'!R1577</f>
        <v>0</v>
      </c>
    </row>
    <row r="1577" spans="1:15" hidden="1" x14ac:dyDescent="0.25">
      <c r="A1577">
        <f>'[2]بيانات العملاء'!D1578</f>
        <v>0</v>
      </c>
      <c r="B1577" t="str">
        <f>'[2]بيانات العملاء'!E1578</f>
        <v>محلات الام والبيبي</v>
      </c>
      <c r="C1577">
        <f>'[2]بيانات العملاء'!F1578</f>
        <v>0</v>
      </c>
      <c r="D1577">
        <f>'[2]بيانات العملاء'!G1578</f>
        <v>0</v>
      </c>
      <c r="E1577">
        <f>'[2]بيانات العملاء'!H1578</f>
        <v>0</v>
      </c>
      <c r="F1577" t="str">
        <f>'[2]بيانات العملاء'!I1578</f>
        <v/>
      </c>
      <c r="G1577">
        <f>'[2]بيانات العملاء'!J1578</f>
        <v>1576</v>
      </c>
      <c r="H1577">
        <f>'[2]بيانات العملاء'!K1578</f>
        <v>0</v>
      </c>
      <c r="I1577">
        <f>'[2]بيانات العملاء'!L1578</f>
        <v>0</v>
      </c>
      <c r="J1577">
        <f>'[2]بيانات العملاء'!M1578</f>
        <v>0</v>
      </c>
      <c r="K1577">
        <f>'[2]بيانات العملاء'!N1578</f>
        <v>0</v>
      </c>
      <c r="L1577">
        <f>'[2]بيانات العملاء'!O1578</f>
        <v>0</v>
      </c>
      <c r="M1577">
        <f>'[2]بيانات العملاء'!P1578</f>
        <v>0</v>
      </c>
      <c r="N1577">
        <f>'[2]بيانات العملاء'!Q1578</f>
        <v>0</v>
      </c>
      <c r="O1577">
        <f>'[2]بيانات العملاء'!R1578</f>
        <v>0</v>
      </c>
    </row>
    <row r="1578" spans="1:15" hidden="1" x14ac:dyDescent="0.25">
      <c r="A1578">
        <f>'[2]بيانات العملاء'!D1579</f>
        <v>0</v>
      </c>
      <c r="B1578" t="str">
        <f>'[2]بيانات العملاء'!E1579</f>
        <v>محلات الام والبيبي</v>
      </c>
      <c r="C1578">
        <f>'[2]بيانات العملاء'!F1579</f>
        <v>0</v>
      </c>
      <c r="D1578">
        <f>'[2]بيانات العملاء'!G1579</f>
        <v>0</v>
      </c>
      <c r="E1578">
        <f>'[2]بيانات العملاء'!H1579</f>
        <v>0</v>
      </c>
      <c r="F1578" t="str">
        <f>'[2]بيانات العملاء'!I1579</f>
        <v/>
      </c>
      <c r="G1578">
        <f>'[2]بيانات العملاء'!J1579</f>
        <v>1577</v>
      </c>
      <c r="H1578">
        <f>'[2]بيانات العملاء'!K1579</f>
        <v>0</v>
      </c>
      <c r="I1578">
        <f>'[2]بيانات العملاء'!L1579</f>
        <v>0</v>
      </c>
      <c r="J1578">
        <f>'[2]بيانات العملاء'!M1579</f>
        <v>0</v>
      </c>
      <c r="K1578">
        <f>'[2]بيانات العملاء'!N1579</f>
        <v>0</v>
      </c>
      <c r="L1578">
        <f>'[2]بيانات العملاء'!O1579</f>
        <v>0</v>
      </c>
      <c r="M1578">
        <f>'[2]بيانات العملاء'!P1579</f>
        <v>0</v>
      </c>
      <c r="N1578">
        <f>'[2]بيانات العملاء'!Q1579</f>
        <v>0</v>
      </c>
      <c r="O1578">
        <f>'[2]بيانات العملاء'!R1579</f>
        <v>0</v>
      </c>
    </row>
    <row r="1579" spans="1:15" hidden="1" x14ac:dyDescent="0.25">
      <c r="A1579">
        <f>'[2]بيانات العملاء'!D1580</f>
        <v>0</v>
      </c>
      <c r="B1579" t="str">
        <f>'[2]بيانات العملاء'!E1580</f>
        <v>محلات الام والبيبي</v>
      </c>
      <c r="C1579">
        <f>'[2]بيانات العملاء'!F1580</f>
        <v>0</v>
      </c>
      <c r="D1579">
        <f>'[2]بيانات العملاء'!G1580</f>
        <v>0</v>
      </c>
      <c r="E1579">
        <f>'[2]بيانات العملاء'!H1580</f>
        <v>0</v>
      </c>
      <c r="F1579" t="str">
        <f>'[2]بيانات العملاء'!I1580</f>
        <v/>
      </c>
      <c r="G1579">
        <f>'[2]بيانات العملاء'!J1580</f>
        <v>1578</v>
      </c>
      <c r="H1579">
        <f>'[2]بيانات العملاء'!K1580</f>
        <v>0</v>
      </c>
      <c r="I1579">
        <f>'[2]بيانات العملاء'!L1580</f>
        <v>0</v>
      </c>
      <c r="J1579">
        <f>'[2]بيانات العملاء'!M1580</f>
        <v>0</v>
      </c>
      <c r="K1579">
        <f>'[2]بيانات العملاء'!N1580</f>
        <v>0</v>
      </c>
      <c r="L1579">
        <f>'[2]بيانات العملاء'!O1580</f>
        <v>0</v>
      </c>
      <c r="M1579">
        <f>'[2]بيانات العملاء'!P1580</f>
        <v>0</v>
      </c>
      <c r="N1579">
        <f>'[2]بيانات العملاء'!Q1580</f>
        <v>0</v>
      </c>
      <c r="O1579">
        <f>'[2]بيانات العملاء'!R1580</f>
        <v>0</v>
      </c>
    </row>
    <row r="1580" spans="1:15" hidden="1" x14ac:dyDescent="0.25">
      <c r="A1580">
        <f>'[2]بيانات العملاء'!D1581</f>
        <v>0</v>
      </c>
      <c r="B1580" t="str">
        <f>'[2]بيانات العملاء'!E1581</f>
        <v>محلات الام والبيبي</v>
      </c>
      <c r="C1580">
        <f>'[2]بيانات العملاء'!F1581</f>
        <v>0</v>
      </c>
      <c r="D1580">
        <f>'[2]بيانات العملاء'!G1581</f>
        <v>0</v>
      </c>
      <c r="E1580">
        <f>'[2]بيانات العملاء'!H1581</f>
        <v>0</v>
      </c>
      <c r="F1580" t="str">
        <f>'[2]بيانات العملاء'!I1581</f>
        <v/>
      </c>
      <c r="G1580">
        <f>'[2]بيانات العملاء'!J1581</f>
        <v>1579</v>
      </c>
      <c r="H1580">
        <f>'[2]بيانات العملاء'!K1581</f>
        <v>0</v>
      </c>
      <c r="I1580">
        <f>'[2]بيانات العملاء'!L1581</f>
        <v>0</v>
      </c>
      <c r="J1580">
        <f>'[2]بيانات العملاء'!M1581</f>
        <v>0</v>
      </c>
      <c r="K1580">
        <f>'[2]بيانات العملاء'!N1581</f>
        <v>0</v>
      </c>
      <c r="L1580">
        <f>'[2]بيانات العملاء'!O1581</f>
        <v>0</v>
      </c>
      <c r="M1580">
        <f>'[2]بيانات العملاء'!P1581</f>
        <v>0</v>
      </c>
      <c r="N1580">
        <f>'[2]بيانات العملاء'!Q1581</f>
        <v>0</v>
      </c>
      <c r="O1580">
        <f>'[2]بيانات العملاء'!R1581</f>
        <v>0</v>
      </c>
    </row>
    <row r="1581" spans="1:15" hidden="1" x14ac:dyDescent="0.25">
      <c r="A1581">
        <f>'[2]بيانات العملاء'!D1582</f>
        <v>0</v>
      </c>
      <c r="B1581" t="str">
        <f>'[2]بيانات العملاء'!E1582</f>
        <v>محلات الام والبيبي</v>
      </c>
      <c r="C1581">
        <f>'[2]بيانات العملاء'!F1582</f>
        <v>0</v>
      </c>
      <c r="D1581">
        <f>'[2]بيانات العملاء'!G1582</f>
        <v>0</v>
      </c>
      <c r="E1581">
        <f>'[2]بيانات العملاء'!H1582</f>
        <v>0</v>
      </c>
      <c r="F1581" t="str">
        <f>'[2]بيانات العملاء'!I1582</f>
        <v/>
      </c>
      <c r="G1581">
        <f>'[2]بيانات العملاء'!J1582</f>
        <v>1580</v>
      </c>
      <c r="H1581">
        <f>'[2]بيانات العملاء'!K1582</f>
        <v>0</v>
      </c>
      <c r="I1581">
        <f>'[2]بيانات العملاء'!L1582</f>
        <v>0</v>
      </c>
      <c r="J1581">
        <f>'[2]بيانات العملاء'!M1582</f>
        <v>0</v>
      </c>
      <c r="K1581">
        <f>'[2]بيانات العملاء'!N1582</f>
        <v>0</v>
      </c>
      <c r="L1581">
        <f>'[2]بيانات العملاء'!O1582</f>
        <v>0</v>
      </c>
      <c r="M1581">
        <f>'[2]بيانات العملاء'!P1582</f>
        <v>0</v>
      </c>
      <c r="N1581">
        <f>'[2]بيانات العملاء'!Q1582</f>
        <v>0</v>
      </c>
      <c r="O1581">
        <f>'[2]بيانات العملاء'!R1582</f>
        <v>0</v>
      </c>
    </row>
    <row r="1582" spans="1:15" hidden="1" x14ac:dyDescent="0.25">
      <c r="A1582">
        <f>'[2]بيانات العملاء'!D1583</f>
        <v>0</v>
      </c>
      <c r="B1582" t="str">
        <f>'[2]بيانات العملاء'!E1583</f>
        <v>محلات الام والبيبي</v>
      </c>
      <c r="C1582">
        <f>'[2]بيانات العملاء'!F1583</f>
        <v>0</v>
      </c>
      <c r="D1582">
        <f>'[2]بيانات العملاء'!G1583</f>
        <v>0</v>
      </c>
      <c r="E1582">
        <f>'[2]بيانات العملاء'!H1583</f>
        <v>0</v>
      </c>
      <c r="F1582" t="str">
        <f>'[2]بيانات العملاء'!I1583</f>
        <v/>
      </c>
      <c r="G1582">
        <f>'[2]بيانات العملاء'!J1583</f>
        <v>1581</v>
      </c>
      <c r="H1582">
        <f>'[2]بيانات العملاء'!K1583</f>
        <v>0</v>
      </c>
      <c r="I1582">
        <f>'[2]بيانات العملاء'!L1583</f>
        <v>0</v>
      </c>
      <c r="J1582">
        <f>'[2]بيانات العملاء'!M1583</f>
        <v>0</v>
      </c>
      <c r="K1582">
        <f>'[2]بيانات العملاء'!N1583</f>
        <v>0</v>
      </c>
      <c r="L1582">
        <f>'[2]بيانات العملاء'!O1583</f>
        <v>0</v>
      </c>
      <c r="M1582">
        <f>'[2]بيانات العملاء'!P1583</f>
        <v>0</v>
      </c>
      <c r="N1582">
        <f>'[2]بيانات العملاء'!Q1583</f>
        <v>0</v>
      </c>
      <c r="O1582">
        <f>'[2]بيانات العملاء'!R1583</f>
        <v>0</v>
      </c>
    </row>
    <row r="1583" spans="1:15" hidden="1" x14ac:dyDescent="0.25">
      <c r="A1583">
        <f>'[2]بيانات العملاء'!D1584</f>
        <v>0</v>
      </c>
      <c r="B1583" t="str">
        <f>'[2]بيانات العملاء'!E1584</f>
        <v>محلات الام والبيبي</v>
      </c>
      <c r="C1583">
        <f>'[2]بيانات العملاء'!F1584</f>
        <v>0</v>
      </c>
      <c r="D1583">
        <f>'[2]بيانات العملاء'!G1584</f>
        <v>0</v>
      </c>
      <c r="E1583">
        <f>'[2]بيانات العملاء'!H1584</f>
        <v>0</v>
      </c>
      <c r="F1583" t="str">
        <f>'[2]بيانات العملاء'!I1584</f>
        <v/>
      </c>
      <c r="G1583">
        <f>'[2]بيانات العملاء'!J1584</f>
        <v>1582</v>
      </c>
      <c r="H1583">
        <f>'[2]بيانات العملاء'!K1584</f>
        <v>0</v>
      </c>
      <c r="I1583">
        <f>'[2]بيانات العملاء'!L1584</f>
        <v>0</v>
      </c>
      <c r="J1583">
        <f>'[2]بيانات العملاء'!M1584</f>
        <v>0</v>
      </c>
      <c r="K1583">
        <f>'[2]بيانات العملاء'!N1584</f>
        <v>0</v>
      </c>
      <c r="L1583">
        <f>'[2]بيانات العملاء'!O1584</f>
        <v>0</v>
      </c>
      <c r="M1583">
        <f>'[2]بيانات العملاء'!P1584</f>
        <v>0</v>
      </c>
      <c r="N1583">
        <f>'[2]بيانات العملاء'!Q1584</f>
        <v>0</v>
      </c>
      <c r="O1583">
        <f>'[2]بيانات العملاء'!R1584</f>
        <v>0</v>
      </c>
    </row>
    <row r="1584" spans="1:15" hidden="1" x14ac:dyDescent="0.25">
      <c r="A1584">
        <f>'[2]بيانات العملاء'!D1585</f>
        <v>0</v>
      </c>
      <c r="B1584" t="str">
        <f>'[2]بيانات العملاء'!E1585</f>
        <v>محلات الام والبيبي</v>
      </c>
      <c r="C1584">
        <f>'[2]بيانات العملاء'!F1585</f>
        <v>0</v>
      </c>
      <c r="D1584">
        <f>'[2]بيانات العملاء'!G1585</f>
        <v>0</v>
      </c>
      <c r="E1584">
        <f>'[2]بيانات العملاء'!H1585</f>
        <v>0</v>
      </c>
      <c r="F1584" t="str">
        <f>'[2]بيانات العملاء'!I1585</f>
        <v/>
      </c>
      <c r="G1584">
        <f>'[2]بيانات العملاء'!J1585</f>
        <v>1583</v>
      </c>
      <c r="H1584">
        <f>'[2]بيانات العملاء'!K1585</f>
        <v>0</v>
      </c>
      <c r="I1584">
        <f>'[2]بيانات العملاء'!L1585</f>
        <v>0</v>
      </c>
      <c r="J1584">
        <f>'[2]بيانات العملاء'!M1585</f>
        <v>0</v>
      </c>
      <c r="K1584">
        <f>'[2]بيانات العملاء'!N1585</f>
        <v>0</v>
      </c>
      <c r="L1584">
        <f>'[2]بيانات العملاء'!O1585</f>
        <v>0</v>
      </c>
      <c r="M1584">
        <f>'[2]بيانات العملاء'!P1585</f>
        <v>0</v>
      </c>
      <c r="N1584">
        <f>'[2]بيانات العملاء'!Q1585</f>
        <v>0</v>
      </c>
      <c r="O1584">
        <f>'[2]بيانات العملاء'!R1585</f>
        <v>0</v>
      </c>
    </row>
    <row r="1585" spans="1:15" hidden="1" x14ac:dyDescent="0.25">
      <c r="A1585">
        <f>'[2]بيانات العملاء'!D1586</f>
        <v>0</v>
      </c>
      <c r="B1585" t="str">
        <f>'[2]بيانات العملاء'!E1586</f>
        <v>محلات الام والبيبي</v>
      </c>
      <c r="C1585">
        <f>'[2]بيانات العملاء'!F1586</f>
        <v>0</v>
      </c>
      <c r="D1585">
        <f>'[2]بيانات العملاء'!G1586</f>
        <v>0</v>
      </c>
      <c r="E1585">
        <f>'[2]بيانات العملاء'!H1586</f>
        <v>0</v>
      </c>
      <c r="F1585" t="str">
        <f>'[2]بيانات العملاء'!I1586</f>
        <v/>
      </c>
      <c r="G1585">
        <f>'[2]بيانات العملاء'!J1586</f>
        <v>1584</v>
      </c>
      <c r="H1585">
        <f>'[2]بيانات العملاء'!K1586</f>
        <v>0</v>
      </c>
      <c r="I1585">
        <f>'[2]بيانات العملاء'!L1586</f>
        <v>0</v>
      </c>
      <c r="J1585">
        <f>'[2]بيانات العملاء'!M1586</f>
        <v>0</v>
      </c>
      <c r="K1585">
        <f>'[2]بيانات العملاء'!N1586</f>
        <v>0</v>
      </c>
      <c r="L1585">
        <f>'[2]بيانات العملاء'!O1586</f>
        <v>0</v>
      </c>
      <c r="M1585">
        <f>'[2]بيانات العملاء'!P1586</f>
        <v>0</v>
      </c>
      <c r="N1585">
        <f>'[2]بيانات العملاء'!Q1586</f>
        <v>0</v>
      </c>
      <c r="O1585">
        <f>'[2]بيانات العملاء'!R1586</f>
        <v>0</v>
      </c>
    </row>
    <row r="1586" spans="1:15" hidden="1" x14ac:dyDescent="0.25">
      <c r="A1586">
        <f>'[2]بيانات العملاء'!D1587</f>
        <v>0</v>
      </c>
      <c r="B1586" t="str">
        <f>'[2]بيانات العملاء'!E1587</f>
        <v>محلات الام والبيبي</v>
      </c>
      <c r="C1586">
        <f>'[2]بيانات العملاء'!F1587</f>
        <v>0</v>
      </c>
      <c r="D1586">
        <f>'[2]بيانات العملاء'!G1587</f>
        <v>0</v>
      </c>
      <c r="E1586">
        <f>'[2]بيانات العملاء'!H1587</f>
        <v>0</v>
      </c>
      <c r="F1586" t="str">
        <f>'[2]بيانات العملاء'!I1587</f>
        <v/>
      </c>
      <c r="G1586">
        <f>'[2]بيانات العملاء'!J1587</f>
        <v>1585</v>
      </c>
      <c r="H1586">
        <f>'[2]بيانات العملاء'!K1587</f>
        <v>0</v>
      </c>
      <c r="I1586">
        <f>'[2]بيانات العملاء'!L1587</f>
        <v>0</v>
      </c>
      <c r="J1586">
        <f>'[2]بيانات العملاء'!M1587</f>
        <v>0</v>
      </c>
      <c r="K1586">
        <f>'[2]بيانات العملاء'!N1587</f>
        <v>0</v>
      </c>
      <c r="L1586">
        <f>'[2]بيانات العملاء'!O1587</f>
        <v>0</v>
      </c>
      <c r="M1586">
        <f>'[2]بيانات العملاء'!P1587</f>
        <v>0</v>
      </c>
      <c r="N1586">
        <f>'[2]بيانات العملاء'!Q1587</f>
        <v>0</v>
      </c>
      <c r="O1586">
        <f>'[2]بيانات العملاء'!R1587</f>
        <v>0</v>
      </c>
    </row>
    <row r="1587" spans="1:15" hidden="1" x14ac:dyDescent="0.25">
      <c r="A1587">
        <f>'[2]بيانات العملاء'!D1588</f>
        <v>0</v>
      </c>
      <c r="B1587" t="str">
        <f>'[2]بيانات العملاء'!E1588</f>
        <v>محلات الام والبيبي</v>
      </c>
      <c r="C1587">
        <f>'[2]بيانات العملاء'!F1588</f>
        <v>0</v>
      </c>
      <c r="D1587">
        <f>'[2]بيانات العملاء'!G1588</f>
        <v>0</v>
      </c>
      <c r="E1587">
        <f>'[2]بيانات العملاء'!H1588</f>
        <v>0</v>
      </c>
      <c r="F1587" t="str">
        <f>'[2]بيانات العملاء'!I1588</f>
        <v/>
      </c>
      <c r="G1587">
        <f>'[2]بيانات العملاء'!J1588</f>
        <v>1586</v>
      </c>
      <c r="H1587">
        <f>'[2]بيانات العملاء'!K1588</f>
        <v>0</v>
      </c>
      <c r="I1587">
        <f>'[2]بيانات العملاء'!L1588</f>
        <v>0</v>
      </c>
      <c r="J1587">
        <f>'[2]بيانات العملاء'!M1588</f>
        <v>0</v>
      </c>
      <c r="K1587">
        <f>'[2]بيانات العملاء'!N1588</f>
        <v>0</v>
      </c>
      <c r="L1587">
        <f>'[2]بيانات العملاء'!O1588</f>
        <v>0</v>
      </c>
      <c r="M1587">
        <f>'[2]بيانات العملاء'!P1588</f>
        <v>0</v>
      </c>
      <c r="N1587">
        <f>'[2]بيانات العملاء'!Q1588</f>
        <v>0</v>
      </c>
      <c r="O1587">
        <f>'[2]بيانات العملاء'!R1588</f>
        <v>0</v>
      </c>
    </row>
    <row r="1588" spans="1:15" hidden="1" x14ac:dyDescent="0.25">
      <c r="A1588">
        <f>'[2]بيانات العملاء'!D1589</f>
        <v>0</v>
      </c>
      <c r="B1588" t="str">
        <f>'[2]بيانات العملاء'!E1589</f>
        <v>محلات الام والبيبي</v>
      </c>
      <c r="C1588">
        <f>'[2]بيانات العملاء'!F1589</f>
        <v>0</v>
      </c>
      <c r="D1588">
        <f>'[2]بيانات العملاء'!G1589</f>
        <v>0</v>
      </c>
      <c r="E1588">
        <f>'[2]بيانات العملاء'!H1589</f>
        <v>0</v>
      </c>
      <c r="F1588" t="str">
        <f>'[2]بيانات العملاء'!I1589</f>
        <v/>
      </c>
      <c r="G1588">
        <f>'[2]بيانات العملاء'!J1589</f>
        <v>1587</v>
      </c>
      <c r="H1588">
        <f>'[2]بيانات العملاء'!K1589</f>
        <v>0</v>
      </c>
      <c r="I1588">
        <f>'[2]بيانات العملاء'!L1589</f>
        <v>0</v>
      </c>
      <c r="J1588">
        <f>'[2]بيانات العملاء'!M1589</f>
        <v>0</v>
      </c>
      <c r="K1588">
        <f>'[2]بيانات العملاء'!N1589</f>
        <v>0</v>
      </c>
      <c r="L1588">
        <f>'[2]بيانات العملاء'!O1589</f>
        <v>0</v>
      </c>
      <c r="M1588">
        <f>'[2]بيانات العملاء'!P1589</f>
        <v>0</v>
      </c>
      <c r="N1588">
        <f>'[2]بيانات العملاء'!Q1589</f>
        <v>0</v>
      </c>
      <c r="O1588">
        <f>'[2]بيانات العملاء'!R1589</f>
        <v>0</v>
      </c>
    </row>
    <row r="1589" spans="1:15" hidden="1" x14ac:dyDescent="0.25">
      <c r="A1589">
        <f>'[2]بيانات العملاء'!D1590</f>
        <v>0</v>
      </c>
      <c r="B1589" t="str">
        <f>'[2]بيانات العملاء'!E1590</f>
        <v>محلات الام والبيبي</v>
      </c>
      <c r="C1589">
        <f>'[2]بيانات العملاء'!F1590</f>
        <v>0</v>
      </c>
      <c r="D1589">
        <f>'[2]بيانات العملاء'!G1590</f>
        <v>0</v>
      </c>
      <c r="E1589">
        <f>'[2]بيانات العملاء'!H1590</f>
        <v>0</v>
      </c>
      <c r="F1589" t="str">
        <f>'[2]بيانات العملاء'!I1590</f>
        <v/>
      </c>
      <c r="G1589">
        <f>'[2]بيانات العملاء'!J1590</f>
        <v>1588</v>
      </c>
      <c r="H1589">
        <f>'[2]بيانات العملاء'!K1590</f>
        <v>0</v>
      </c>
      <c r="I1589">
        <f>'[2]بيانات العملاء'!L1590</f>
        <v>0</v>
      </c>
      <c r="J1589">
        <f>'[2]بيانات العملاء'!M1590</f>
        <v>0</v>
      </c>
      <c r="K1589">
        <f>'[2]بيانات العملاء'!N1590</f>
        <v>0</v>
      </c>
      <c r="L1589">
        <f>'[2]بيانات العملاء'!O1590</f>
        <v>0</v>
      </c>
      <c r="M1589">
        <f>'[2]بيانات العملاء'!P1590</f>
        <v>0</v>
      </c>
      <c r="N1589">
        <f>'[2]بيانات العملاء'!Q1590</f>
        <v>0</v>
      </c>
      <c r="O1589">
        <f>'[2]بيانات العملاء'!R1590</f>
        <v>0</v>
      </c>
    </row>
    <row r="1590" spans="1:15" hidden="1" x14ac:dyDescent="0.25">
      <c r="A1590">
        <f>'[2]بيانات العملاء'!D1591</f>
        <v>0</v>
      </c>
      <c r="B1590" t="str">
        <f>'[2]بيانات العملاء'!E1591</f>
        <v>محلات الام والبيبي</v>
      </c>
      <c r="C1590">
        <f>'[2]بيانات العملاء'!F1591</f>
        <v>0</v>
      </c>
      <c r="D1590">
        <f>'[2]بيانات العملاء'!G1591</f>
        <v>0</v>
      </c>
      <c r="E1590">
        <f>'[2]بيانات العملاء'!H1591</f>
        <v>0</v>
      </c>
      <c r="F1590" t="str">
        <f>'[2]بيانات العملاء'!I1591</f>
        <v/>
      </c>
      <c r="G1590">
        <f>'[2]بيانات العملاء'!J1591</f>
        <v>1589</v>
      </c>
      <c r="H1590">
        <f>'[2]بيانات العملاء'!K1591</f>
        <v>0</v>
      </c>
      <c r="I1590">
        <f>'[2]بيانات العملاء'!L1591</f>
        <v>0</v>
      </c>
      <c r="J1590">
        <f>'[2]بيانات العملاء'!M1591</f>
        <v>0</v>
      </c>
      <c r="K1590">
        <f>'[2]بيانات العملاء'!N1591</f>
        <v>0</v>
      </c>
      <c r="L1590">
        <f>'[2]بيانات العملاء'!O1591</f>
        <v>0</v>
      </c>
      <c r="M1590">
        <f>'[2]بيانات العملاء'!P1591</f>
        <v>0</v>
      </c>
      <c r="N1590">
        <f>'[2]بيانات العملاء'!Q1591</f>
        <v>0</v>
      </c>
      <c r="O1590">
        <f>'[2]بيانات العملاء'!R1591</f>
        <v>0</v>
      </c>
    </row>
    <row r="1591" spans="1:15" hidden="1" x14ac:dyDescent="0.25">
      <c r="A1591">
        <f>'[2]بيانات العملاء'!D1592</f>
        <v>0</v>
      </c>
      <c r="B1591" t="str">
        <f>'[2]بيانات العملاء'!E1592</f>
        <v>محلات الام والبيبي</v>
      </c>
      <c r="C1591">
        <f>'[2]بيانات العملاء'!F1592</f>
        <v>0</v>
      </c>
      <c r="D1591">
        <f>'[2]بيانات العملاء'!G1592</f>
        <v>0</v>
      </c>
      <c r="E1591">
        <f>'[2]بيانات العملاء'!H1592</f>
        <v>0</v>
      </c>
      <c r="F1591" t="str">
        <f>'[2]بيانات العملاء'!I1592</f>
        <v/>
      </c>
      <c r="G1591">
        <f>'[2]بيانات العملاء'!J1592</f>
        <v>1590</v>
      </c>
      <c r="H1591">
        <f>'[2]بيانات العملاء'!K1592</f>
        <v>0</v>
      </c>
      <c r="I1591">
        <f>'[2]بيانات العملاء'!L1592</f>
        <v>0</v>
      </c>
      <c r="J1591">
        <f>'[2]بيانات العملاء'!M1592</f>
        <v>0</v>
      </c>
      <c r="K1591">
        <f>'[2]بيانات العملاء'!N1592</f>
        <v>0</v>
      </c>
      <c r="L1591">
        <f>'[2]بيانات العملاء'!O1592</f>
        <v>0</v>
      </c>
      <c r="M1591">
        <f>'[2]بيانات العملاء'!P1592</f>
        <v>0</v>
      </c>
      <c r="N1591">
        <f>'[2]بيانات العملاء'!Q1592</f>
        <v>0</v>
      </c>
      <c r="O1591">
        <f>'[2]بيانات العملاء'!R1592</f>
        <v>0</v>
      </c>
    </row>
    <row r="1592" spans="1:15" hidden="1" x14ac:dyDescent="0.25">
      <c r="A1592">
        <f>'[2]بيانات العملاء'!D1593</f>
        <v>0</v>
      </c>
      <c r="B1592" t="str">
        <f>'[2]بيانات العملاء'!E1593</f>
        <v>محلات الام والبيبي</v>
      </c>
      <c r="C1592">
        <f>'[2]بيانات العملاء'!F1593</f>
        <v>0</v>
      </c>
      <c r="D1592">
        <f>'[2]بيانات العملاء'!G1593</f>
        <v>0</v>
      </c>
      <c r="E1592">
        <f>'[2]بيانات العملاء'!H1593</f>
        <v>0</v>
      </c>
      <c r="F1592" t="str">
        <f>'[2]بيانات العملاء'!I1593</f>
        <v/>
      </c>
      <c r="G1592">
        <f>'[2]بيانات العملاء'!J1593</f>
        <v>1591</v>
      </c>
      <c r="H1592">
        <f>'[2]بيانات العملاء'!K1593</f>
        <v>0</v>
      </c>
      <c r="I1592">
        <f>'[2]بيانات العملاء'!L1593</f>
        <v>0</v>
      </c>
      <c r="J1592">
        <f>'[2]بيانات العملاء'!M1593</f>
        <v>0</v>
      </c>
      <c r="K1592">
        <f>'[2]بيانات العملاء'!N1593</f>
        <v>0</v>
      </c>
      <c r="L1592">
        <f>'[2]بيانات العملاء'!O1593</f>
        <v>0</v>
      </c>
      <c r="M1592">
        <f>'[2]بيانات العملاء'!P1593</f>
        <v>0</v>
      </c>
      <c r="N1592">
        <f>'[2]بيانات العملاء'!Q1593</f>
        <v>0</v>
      </c>
      <c r="O1592">
        <f>'[2]بيانات العملاء'!R1593</f>
        <v>0</v>
      </c>
    </row>
    <row r="1593" spans="1:15" hidden="1" x14ac:dyDescent="0.25">
      <c r="A1593">
        <f>'[2]بيانات العملاء'!D1594</f>
        <v>0</v>
      </c>
      <c r="B1593" t="str">
        <f>'[2]بيانات العملاء'!E1594</f>
        <v>محلات الام والبيبي</v>
      </c>
      <c r="C1593">
        <f>'[2]بيانات العملاء'!F1594</f>
        <v>0</v>
      </c>
      <c r="D1593">
        <f>'[2]بيانات العملاء'!G1594</f>
        <v>0</v>
      </c>
      <c r="E1593">
        <f>'[2]بيانات العملاء'!H1594</f>
        <v>0</v>
      </c>
      <c r="F1593" t="str">
        <f>'[2]بيانات العملاء'!I1594</f>
        <v/>
      </c>
      <c r="G1593">
        <f>'[2]بيانات العملاء'!J1594</f>
        <v>1592</v>
      </c>
      <c r="H1593">
        <f>'[2]بيانات العملاء'!K1594</f>
        <v>0</v>
      </c>
      <c r="I1593">
        <f>'[2]بيانات العملاء'!L1594</f>
        <v>0</v>
      </c>
      <c r="J1593">
        <f>'[2]بيانات العملاء'!M1594</f>
        <v>0</v>
      </c>
      <c r="K1593">
        <f>'[2]بيانات العملاء'!N1594</f>
        <v>0</v>
      </c>
      <c r="L1593">
        <f>'[2]بيانات العملاء'!O1594</f>
        <v>0</v>
      </c>
      <c r="M1593">
        <f>'[2]بيانات العملاء'!P1594</f>
        <v>0</v>
      </c>
      <c r="N1593">
        <f>'[2]بيانات العملاء'!Q1594</f>
        <v>0</v>
      </c>
      <c r="O1593">
        <f>'[2]بيانات العملاء'!R1594</f>
        <v>0</v>
      </c>
    </row>
    <row r="1594" spans="1:15" hidden="1" x14ac:dyDescent="0.25">
      <c r="A1594">
        <f>'[2]بيانات العملاء'!D1595</f>
        <v>0</v>
      </c>
      <c r="B1594" t="str">
        <f>'[2]بيانات العملاء'!E1595</f>
        <v>محلات الام والبيبي</v>
      </c>
      <c r="C1594">
        <f>'[2]بيانات العملاء'!F1595</f>
        <v>0</v>
      </c>
      <c r="D1594">
        <f>'[2]بيانات العملاء'!G1595</f>
        <v>0</v>
      </c>
      <c r="E1594">
        <f>'[2]بيانات العملاء'!H1595</f>
        <v>0</v>
      </c>
      <c r="F1594" t="str">
        <f>'[2]بيانات العملاء'!I1595</f>
        <v/>
      </c>
      <c r="G1594">
        <f>'[2]بيانات العملاء'!J1595</f>
        <v>1593</v>
      </c>
      <c r="H1594">
        <f>'[2]بيانات العملاء'!K1595</f>
        <v>0</v>
      </c>
      <c r="I1594">
        <f>'[2]بيانات العملاء'!L1595</f>
        <v>0</v>
      </c>
      <c r="J1594">
        <f>'[2]بيانات العملاء'!M1595</f>
        <v>0</v>
      </c>
      <c r="K1594">
        <f>'[2]بيانات العملاء'!N1595</f>
        <v>0</v>
      </c>
      <c r="L1594">
        <f>'[2]بيانات العملاء'!O1595</f>
        <v>0</v>
      </c>
      <c r="M1594">
        <f>'[2]بيانات العملاء'!P1595</f>
        <v>0</v>
      </c>
      <c r="N1594">
        <f>'[2]بيانات العملاء'!Q1595</f>
        <v>0</v>
      </c>
      <c r="O1594">
        <f>'[2]بيانات العملاء'!R1595</f>
        <v>0</v>
      </c>
    </row>
    <row r="1595" spans="1:15" hidden="1" x14ac:dyDescent="0.25">
      <c r="A1595">
        <f>'[2]بيانات العملاء'!D1596</f>
        <v>0</v>
      </c>
      <c r="B1595" t="str">
        <f>'[2]بيانات العملاء'!E1596</f>
        <v>محلات الام والبيبي</v>
      </c>
      <c r="C1595">
        <f>'[2]بيانات العملاء'!F1596</f>
        <v>0</v>
      </c>
      <c r="D1595">
        <f>'[2]بيانات العملاء'!G1596</f>
        <v>0</v>
      </c>
      <c r="E1595">
        <f>'[2]بيانات العملاء'!H1596</f>
        <v>0</v>
      </c>
      <c r="F1595" t="str">
        <f>'[2]بيانات العملاء'!I1596</f>
        <v/>
      </c>
      <c r="G1595">
        <f>'[2]بيانات العملاء'!J1596</f>
        <v>1594</v>
      </c>
      <c r="H1595">
        <f>'[2]بيانات العملاء'!K1596</f>
        <v>0</v>
      </c>
      <c r="I1595">
        <f>'[2]بيانات العملاء'!L1596</f>
        <v>0</v>
      </c>
      <c r="J1595">
        <f>'[2]بيانات العملاء'!M1596</f>
        <v>0</v>
      </c>
      <c r="K1595">
        <f>'[2]بيانات العملاء'!N1596</f>
        <v>0</v>
      </c>
      <c r="L1595">
        <f>'[2]بيانات العملاء'!O1596</f>
        <v>0</v>
      </c>
      <c r="M1595">
        <f>'[2]بيانات العملاء'!P1596</f>
        <v>0</v>
      </c>
      <c r="N1595">
        <f>'[2]بيانات العملاء'!Q1596</f>
        <v>0</v>
      </c>
      <c r="O1595">
        <f>'[2]بيانات العملاء'!R1596</f>
        <v>0</v>
      </c>
    </row>
    <row r="1596" spans="1:15" hidden="1" x14ac:dyDescent="0.25">
      <c r="A1596">
        <f>'[2]بيانات العملاء'!D1597</f>
        <v>0</v>
      </c>
      <c r="B1596" t="str">
        <f>'[2]بيانات العملاء'!E1597</f>
        <v>محلات الام والبيبي</v>
      </c>
      <c r="C1596">
        <f>'[2]بيانات العملاء'!F1597</f>
        <v>0</v>
      </c>
      <c r="D1596">
        <f>'[2]بيانات العملاء'!G1597</f>
        <v>0</v>
      </c>
      <c r="E1596">
        <f>'[2]بيانات العملاء'!H1597</f>
        <v>0</v>
      </c>
      <c r="F1596" t="str">
        <f>'[2]بيانات العملاء'!I1597</f>
        <v/>
      </c>
      <c r="G1596">
        <f>'[2]بيانات العملاء'!J1597</f>
        <v>1595</v>
      </c>
      <c r="H1596">
        <f>'[2]بيانات العملاء'!K1597</f>
        <v>0</v>
      </c>
      <c r="I1596">
        <f>'[2]بيانات العملاء'!L1597</f>
        <v>0</v>
      </c>
      <c r="J1596">
        <f>'[2]بيانات العملاء'!M1597</f>
        <v>0</v>
      </c>
      <c r="K1596">
        <f>'[2]بيانات العملاء'!N1597</f>
        <v>0</v>
      </c>
      <c r="L1596">
        <f>'[2]بيانات العملاء'!O1597</f>
        <v>0</v>
      </c>
      <c r="M1596">
        <f>'[2]بيانات العملاء'!P1597</f>
        <v>0</v>
      </c>
      <c r="N1596">
        <f>'[2]بيانات العملاء'!Q1597</f>
        <v>0</v>
      </c>
      <c r="O1596">
        <f>'[2]بيانات العملاء'!R1597</f>
        <v>0</v>
      </c>
    </row>
    <row r="1597" spans="1:15" hidden="1" x14ac:dyDescent="0.25">
      <c r="A1597">
        <f>'[2]بيانات العملاء'!D1598</f>
        <v>0</v>
      </c>
      <c r="B1597" t="str">
        <f>'[2]بيانات العملاء'!E1598</f>
        <v>محلات الام والبيبي</v>
      </c>
      <c r="C1597">
        <f>'[2]بيانات العملاء'!F1598</f>
        <v>0</v>
      </c>
      <c r="D1597">
        <f>'[2]بيانات العملاء'!G1598</f>
        <v>0</v>
      </c>
      <c r="E1597">
        <f>'[2]بيانات العملاء'!H1598</f>
        <v>0</v>
      </c>
      <c r="F1597" t="str">
        <f>'[2]بيانات العملاء'!I1598</f>
        <v/>
      </c>
      <c r="G1597">
        <f>'[2]بيانات العملاء'!J1598</f>
        <v>1596</v>
      </c>
      <c r="H1597">
        <f>'[2]بيانات العملاء'!K1598</f>
        <v>0</v>
      </c>
      <c r="I1597">
        <f>'[2]بيانات العملاء'!L1598</f>
        <v>0</v>
      </c>
      <c r="J1597">
        <f>'[2]بيانات العملاء'!M1598</f>
        <v>0</v>
      </c>
      <c r="K1597">
        <f>'[2]بيانات العملاء'!N1598</f>
        <v>0</v>
      </c>
      <c r="L1597">
        <f>'[2]بيانات العملاء'!O1598</f>
        <v>0</v>
      </c>
      <c r="M1597">
        <f>'[2]بيانات العملاء'!P1598</f>
        <v>0</v>
      </c>
      <c r="N1597">
        <f>'[2]بيانات العملاء'!Q1598</f>
        <v>0</v>
      </c>
      <c r="O1597">
        <f>'[2]بيانات العملاء'!R1598</f>
        <v>0</v>
      </c>
    </row>
    <row r="1598" spans="1:15" hidden="1" x14ac:dyDescent="0.25">
      <c r="A1598">
        <f>'[2]بيانات العملاء'!D1599</f>
        <v>0</v>
      </c>
      <c r="B1598" t="str">
        <f>'[2]بيانات العملاء'!E1599</f>
        <v>صيدليات المستشفيات</v>
      </c>
      <c r="C1598">
        <f>'[2]بيانات العملاء'!F1599</f>
        <v>0</v>
      </c>
      <c r="D1598">
        <f>'[2]بيانات العملاء'!G1599</f>
        <v>0</v>
      </c>
      <c r="E1598">
        <f>'[2]بيانات العملاء'!H1599</f>
        <v>0</v>
      </c>
      <c r="F1598" t="str">
        <f>'[2]بيانات العملاء'!I1599</f>
        <v/>
      </c>
      <c r="G1598">
        <f>'[2]بيانات العملاء'!J1599</f>
        <v>1597</v>
      </c>
      <c r="H1598">
        <f>'[2]بيانات العملاء'!K1599</f>
        <v>0</v>
      </c>
      <c r="I1598">
        <f>'[2]بيانات العملاء'!L1599</f>
        <v>0</v>
      </c>
      <c r="J1598">
        <f>'[2]بيانات العملاء'!M1599</f>
        <v>0</v>
      </c>
      <c r="K1598">
        <f>'[2]بيانات العملاء'!N1599</f>
        <v>0</v>
      </c>
      <c r="L1598">
        <f>'[2]بيانات العملاء'!O1599</f>
        <v>0</v>
      </c>
      <c r="M1598">
        <f>'[2]بيانات العملاء'!P1599</f>
        <v>0</v>
      </c>
      <c r="N1598">
        <f>'[2]بيانات العملاء'!Q1599</f>
        <v>0</v>
      </c>
      <c r="O1598">
        <f>'[2]بيانات العملاء'!R1599</f>
        <v>0</v>
      </c>
    </row>
    <row r="1599" spans="1:15" hidden="1" x14ac:dyDescent="0.25">
      <c r="A1599">
        <f>'[2]بيانات العملاء'!D1600</f>
        <v>0</v>
      </c>
      <c r="B1599" t="str">
        <f>'[2]بيانات العملاء'!E1600</f>
        <v>صيدليات المستشفيات</v>
      </c>
      <c r="C1599">
        <f>'[2]بيانات العملاء'!F1600</f>
        <v>0</v>
      </c>
      <c r="D1599">
        <f>'[2]بيانات العملاء'!G1600</f>
        <v>0</v>
      </c>
      <c r="E1599">
        <f>'[2]بيانات العملاء'!H1600</f>
        <v>0</v>
      </c>
      <c r="F1599" t="str">
        <f>'[2]بيانات العملاء'!I1600</f>
        <v/>
      </c>
      <c r="G1599">
        <f>'[2]بيانات العملاء'!J1600</f>
        <v>1598</v>
      </c>
      <c r="H1599">
        <f>'[2]بيانات العملاء'!K1600</f>
        <v>0</v>
      </c>
      <c r="I1599">
        <f>'[2]بيانات العملاء'!L1600</f>
        <v>0</v>
      </c>
      <c r="J1599">
        <f>'[2]بيانات العملاء'!M1600</f>
        <v>0</v>
      </c>
      <c r="K1599">
        <f>'[2]بيانات العملاء'!N1600</f>
        <v>0</v>
      </c>
      <c r="L1599">
        <f>'[2]بيانات العملاء'!O1600</f>
        <v>0</v>
      </c>
      <c r="M1599">
        <f>'[2]بيانات العملاء'!P1600</f>
        <v>0</v>
      </c>
      <c r="N1599">
        <f>'[2]بيانات العملاء'!Q1600</f>
        <v>0</v>
      </c>
      <c r="O1599">
        <f>'[2]بيانات العملاء'!R1600</f>
        <v>0</v>
      </c>
    </row>
    <row r="1600" spans="1:15" hidden="1" x14ac:dyDescent="0.25">
      <c r="A1600">
        <f>'[2]بيانات العملاء'!D1601</f>
        <v>0</v>
      </c>
      <c r="B1600" t="str">
        <f>'[2]بيانات العملاء'!E1601</f>
        <v>صيدليات المستشفيات</v>
      </c>
      <c r="C1600">
        <f>'[2]بيانات العملاء'!F1601</f>
        <v>0</v>
      </c>
      <c r="D1600">
        <f>'[2]بيانات العملاء'!G1601</f>
        <v>0</v>
      </c>
      <c r="E1600">
        <f>'[2]بيانات العملاء'!H1601</f>
        <v>0</v>
      </c>
      <c r="F1600" t="str">
        <f>'[2]بيانات العملاء'!I1601</f>
        <v/>
      </c>
      <c r="G1600">
        <f>'[2]بيانات العملاء'!J1601</f>
        <v>1599</v>
      </c>
      <c r="H1600">
        <f>'[2]بيانات العملاء'!K1601</f>
        <v>0</v>
      </c>
      <c r="I1600">
        <f>'[2]بيانات العملاء'!L1601</f>
        <v>0</v>
      </c>
      <c r="J1600">
        <f>'[2]بيانات العملاء'!M1601</f>
        <v>0</v>
      </c>
      <c r="K1600">
        <f>'[2]بيانات العملاء'!N1601</f>
        <v>0</v>
      </c>
      <c r="L1600">
        <f>'[2]بيانات العملاء'!O1601</f>
        <v>0</v>
      </c>
      <c r="M1600">
        <f>'[2]بيانات العملاء'!P1601</f>
        <v>0</v>
      </c>
      <c r="N1600">
        <f>'[2]بيانات العملاء'!Q1601</f>
        <v>0</v>
      </c>
      <c r="O1600">
        <f>'[2]بيانات العملاء'!R1601</f>
        <v>0</v>
      </c>
    </row>
    <row r="1601" spans="1:15" hidden="1" x14ac:dyDescent="0.25">
      <c r="A1601">
        <f>'[2]بيانات العملاء'!D1602</f>
        <v>0</v>
      </c>
      <c r="B1601" t="str">
        <f>'[2]بيانات العملاء'!E1602</f>
        <v>صيدليات المستشفيات</v>
      </c>
      <c r="C1601">
        <f>'[2]بيانات العملاء'!F1602</f>
        <v>0</v>
      </c>
      <c r="D1601">
        <f>'[2]بيانات العملاء'!G1602</f>
        <v>0</v>
      </c>
      <c r="E1601">
        <f>'[2]بيانات العملاء'!H1602</f>
        <v>0</v>
      </c>
      <c r="F1601" t="str">
        <f>'[2]بيانات العملاء'!I1602</f>
        <v/>
      </c>
      <c r="G1601">
        <f>'[2]بيانات العملاء'!J1602</f>
        <v>1600</v>
      </c>
      <c r="H1601">
        <f>'[2]بيانات العملاء'!K1602</f>
        <v>0</v>
      </c>
      <c r="I1601">
        <f>'[2]بيانات العملاء'!L1602</f>
        <v>0</v>
      </c>
      <c r="J1601">
        <f>'[2]بيانات العملاء'!M1602</f>
        <v>0</v>
      </c>
      <c r="K1601">
        <f>'[2]بيانات العملاء'!N1602</f>
        <v>0</v>
      </c>
      <c r="L1601">
        <f>'[2]بيانات العملاء'!O1602</f>
        <v>0</v>
      </c>
      <c r="M1601">
        <f>'[2]بيانات العملاء'!P1602</f>
        <v>0</v>
      </c>
      <c r="N1601">
        <f>'[2]بيانات العملاء'!Q1602</f>
        <v>0</v>
      </c>
      <c r="O1601">
        <f>'[2]بيانات العملاء'!R1602</f>
        <v>0</v>
      </c>
    </row>
    <row r="1602" spans="1:15" hidden="1" x14ac:dyDescent="0.25">
      <c r="A1602">
        <f>'[2]بيانات العملاء'!D1603</f>
        <v>0</v>
      </c>
      <c r="B1602" t="str">
        <f>'[2]بيانات العملاء'!E1603</f>
        <v>صيدليات المستشفيات</v>
      </c>
      <c r="C1602">
        <f>'[2]بيانات العملاء'!F1603</f>
        <v>0</v>
      </c>
      <c r="D1602">
        <f>'[2]بيانات العملاء'!G1603</f>
        <v>0</v>
      </c>
      <c r="E1602">
        <f>'[2]بيانات العملاء'!H1603</f>
        <v>0</v>
      </c>
      <c r="F1602" t="str">
        <f>'[2]بيانات العملاء'!I1603</f>
        <v/>
      </c>
      <c r="G1602">
        <f>'[2]بيانات العملاء'!J1603</f>
        <v>1601</v>
      </c>
      <c r="H1602">
        <f>'[2]بيانات العملاء'!K1603</f>
        <v>0</v>
      </c>
      <c r="I1602">
        <f>'[2]بيانات العملاء'!L1603</f>
        <v>0</v>
      </c>
      <c r="J1602">
        <f>'[2]بيانات العملاء'!M1603</f>
        <v>0</v>
      </c>
      <c r="K1602">
        <f>'[2]بيانات العملاء'!N1603</f>
        <v>0</v>
      </c>
      <c r="L1602">
        <f>'[2]بيانات العملاء'!O1603</f>
        <v>0</v>
      </c>
      <c r="M1602">
        <f>'[2]بيانات العملاء'!P1603</f>
        <v>0</v>
      </c>
      <c r="N1602">
        <f>'[2]بيانات العملاء'!Q1603</f>
        <v>0</v>
      </c>
      <c r="O1602">
        <f>'[2]بيانات العملاء'!R1603</f>
        <v>0</v>
      </c>
    </row>
    <row r="1603" spans="1:15" hidden="1" x14ac:dyDescent="0.25">
      <c r="A1603">
        <f>'[2]بيانات العملاء'!D1604</f>
        <v>0</v>
      </c>
      <c r="B1603" t="str">
        <f>'[2]بيانات العملاء'!E1604</f>
        <v>صيدليات المستشفيات</v>
      </c>
      <c r="C1603">
        <f>'[2]بيانات العملاء'!F1604</f>
        <v>0</v>
      </c>
      <c r="D1603">
        <f>'[2]بيانات العملاء'!G1604</f>
        <v>0</v>
      </c>
      <c r="E1603">
        <f>'[2]بيانات العملاء'!H1604</f>
        <v>0</v>
      </c>
      <c r="F1603" t="str">
        <f>'[2]بيانات العملاء'!I1604</f>
        <v/>
      </c>
      <c r="G1603">
        <f>'[2]بيانات العملاء'!J1604</f>
        <v>1602</v>
      </c>
      <c r="H1603">
        <f>'[2]بيانات العملاء'!K1604</f>
        <v>0</v>
      </c>
      <c r="I1603">
        <f>'[2]بيانات العملاء'!L1604</f>
        <v>0</v>
      </c>
      <c r="J1603">
        <f>'[2]بيانات العملاء'!M1604</f>
        <v>0</v>
      </c>
      <c r="K1603">
        <f>'[2]بيانات العملاء'!N1604</f>
        <v>0</v>
      </c>
      <c r="L1603">
        <f>'[2]بيانات العملاء'!O1604</f>
        <v>0</v>
      </c>
      <c r="M1603">
        <f>'[2]بيانات العملاء'!P1604</f>
        <v>0</v>
      </c>
      <c r="N1603">
        <f>'[2]بيانات العملاء'!Q1604</f>
        <v>0</v>
      </c>
      <c r="O1603">
        <f>'[2]بيانات العملاء'!R1604</f>
        <v>0</v>
      </c>
    </row>
    <row r="1604" spans="1:15" hidden="1" x14ac:dyDescent="0.25">
      <c r="A1604">
        <f>'[2]بيانات العملاء'!D1605</f>
        <v>0</v>
      </c>
      <c r="B1604" t="str">
        <f>'[2]بيانات العملاء'!E1605</f>
        <v>صيدليات المستشفيات</v>
      </c>
      <c r="C1604">
        <f>'[2]بيانات العملاء'!F1605</f>
        <v>0</v>
      </c>
      <c r="D1604">
        <f>'[2]بيانات العملاء'!G1605</f>
        <v>0</v>
      </c>
      <c r="E1604">
        <f>'[2]بيانات العملاء'!H1605</f>
        <v>0</v>
      </c>
      <c r="F1604" t="str">
        <f>'[2]بيانات العملاء'!I1605</f>
        <v/>
      </c>
      <c r="G1604">
        <f>'[2]بيانات العملاء'!J1605</f>
        <v>1603</v>
      </c>
      <c r="H1604">
        <f>'[2]بيانات العملاء'!K1605</f>
        <v>0</v>
      </c>
      <c r="I1604">
        <f>'[2]بيانات العملاء'!L1605</f>
        <v>0</v>
      </c>
      <c r="J1604">
        <f>'[2]بيانات العملاء'!M1605</f>
        <v>0</v>
      </c>
      <c r="K1604">
        <f>'[2]بيانات العملاء'!N1605</f>
        <v>0</v>
      </c>
      <c r="L1604">
        <f>'[2]بيانات العملاء'!O1605</f>
        <v>0</v>
      </c>
      <c r="M1604">
        <f>'[2]بيانات العملاء'!P1605</f>
        <v>0</v>
      </c>
      <c r="N1604">
        <f>'[2]بيانات العملاء'!Q1605</f>
        <v>0</v>
      </c>
      <c r="O1604">
        <f>'[2]بيانات العملاء'!R1605</f>
        <v>0</v>
      </c>
    </row>
    <row r="1605" spans="1:15" hidden="1" x14ac:dyDescent="0.25">
      <c r="A1605">
        <f>'[2]بيانات العملاء'!D1606</f>
        <v>0</v>
      </c>
      <c r="B1605" t="str">
        <f>'[2]بيانات العملاء'!E1606</f>
        <v>صيدليات المستشفيات</v>
      </c>
      <c r="C1605">
        <f>'[2]بيانات العملاء'!F1606</f>
        <v>0</v>
      </c>
      <c r="D1605">
        <f>'[2]بيانات العملاء'!G1606</f>
        <v>0</v>
      </c>
      <c r="E1605">
        <f>'[2]بيانات العملاء'!H1606</f>
        <v>0</v>
      </c>
      <c r="F1605" t="str">
        <f>'[2]بيانات العملاء'!I1606</f>
        <v/>
      </c>
      <c r="G1605">
        <f>'[2]بيانات العملاء'!J1606</f>
        <v>1604</v>
      </c>
      <c r="H1605">
        <f>'[2]بيانات العملاء'!K1606</f>
        <v>0</v>
      </c>
      <c r="I1605">
        <f>'[2]بيانات العملاء'!L1606</f>
        <v>0</v>
      </c>
      <c r="J1605">
        <f>'[2]بيانات العملاء'!M1606</f>
        <v>0</v>
      </c>
      <c r="K1605">
        <f>'[2]بيانات العملاء'!N1606</f>
        <v>0</v>
      </c>
      <c r="L1605">
        <f>'[2]بيانات العملاء'!O1606</f>
        <v>0</v>
      </c>
      <c r="M1605">
        <f>'[2]بيانات العملاء'!P1606</f>
        <v>0</v>
      </c>
      <c r="N1605">
        <f>'[2]بيانات العملاء'!Q1606</f>
        <v>0</v>
      </c>
      <c r="O1605">
        <f>'[2]بيانات العملاء'!R1606</f>
        <v>0</v>
      </c>
    </row>
    <row r="1606" spans="1:15" hidden="1" x14ac:dyDescent="0.25">
      <c r="A1606">
        <f>'[2]بيانات العملاء'!D1607</f>
        <v>0</v>
      </c>
      <c r="B1606" t="str">
        <f>'[2]بيانات العملاء'!E1607</f>
        <v>صيدليات المستشفيات</v>
      </c>
      <c r="C1606">
        <f>'[2]بيانات العملاء'!F1607</f>
        <v>0</v>
      </c>
      <c r="D1606">
        <f>'[2]بيانات العملاء'!G1607</f>
        <v>0</v>
      </c>
      <c r="E1606">
        <f>'[2]بيانات العملاء'!H1607</f>
        <v>0</v>
      </c>
      <c r="F1606" t="str">
        <f>'[2]بيانات العملاء'!I1607</f>
        <v/>
      </c>
      <c r="G1606">
        <f>'[2]بيانات العملاء'!J1607</f>
        <v>1605</v>
      </c>
      <c r="H1606">
        <f>'[2]بيانات العملاء'!K1607</f>
        <v>0</v>
      </c>
      <c r="I1606">
        <f>'[2]بيانات العملاء'!L1607</f>
        <v>0</v>
      </c>
      <c r="J1606">
        <f>'[2]بيانات العملاء'!M1607</f>
        <v>0</v>
      </c>
      <c r="K1606">
        <f>'[2]بيانات العملاء'!N1607</f>
        <v>0</v>
      </c>
      <c r="L1606">
        <f>'[2]بيانات العملاء'!O1607</f>
        <v>0</v>
      </c>
      <c r="M1606">
        <f>'[2]بيانات العملاء'!P1607</f>
        <v>0</v>
      </c>
      <c r="N1606">
        <f>'[2]بيانات العملاء'!Q1607</f>
        <v>0</v>
      </c>
      <c r="O1606">
        <f>'[2]بيانات العملاء'!R1607</f>
        <v>0</v>
      </c>
    </row>
    <row r="1607" spans="1:15" hidden="1" x14ac:dyDescent="0.25">
      <c r="A1607">
        <f>'[2]بيانات العملاء'!D1608</f>
        <v>0</v>
      </c>
      <c r="B1607" t="str">
        <f>'[2]بيانات العملاء'!E1608</f>
        <v>صيدليات المستشفيات</v>
      </c>
      <c r="C1607">
        <f>'[2]بيانات العملاء'!F1608</f>
        <v>0</v>
      </c>
      <c r="D1607">
        <f>'[2]بيانات العملاء'!G1608</f>
        <v>0</v>
      </c>
      <c r="E1607">
        <f>'[2]بيانات العملاء'!H1608</f>
        <v>0</v>
      </c>
      <c r="F1607" t="str">
        <f>'[2]بيانات العملاء'!I1608</f>
        <v/>
      </c>
      <c r="G1607">
        <f>'[2]بيانات العملاء'!J1608</f>
        <v>1606</v>
      </c>
      <c r="H1607">
        <f>'[2]بيانات العملاء'!K1608</f>
        <v>0</v>
      </c>
      <c r="I1607">
        <f>'[2]بيانات العملاء'!L1608</f>
        <v>0</v>
      </c>
      <c r="J1607">
        <f>'[2]بيانات العملاء'!M1608</f>
        <v>0</v>
      </c>
      <c r="K1607">
        <f>'[2]بيانات العملاء'!N1608</f>
        <v>0</v>
      </c>
      <c r="L1607">
        <f>'[2]بيانات العملاء'!O1608</f>
        <v>0</v>
      </c>
      <c r="M1607">
        <f>'[2]بيانات العملاء'!P1608</f>
        <v>0</v>
      </c>
      <c r="N1607">
        <f>'[2]بيانات العملاء'!Q1608</f>
        <v>0</v>
      </c>
      <c r="O1607">
        <f>'[2]بيانات العملاء'!R1608</f>
        <v>0</v>
      </c>
    </row>
    <row r="1608" spans="1:15" hidden="1" x14ac:dyDescent="0.25">
      <c r="A1608">
        <f>'[2]بيانات العملاء'!D1609</f>
        <v>0</v>
      </c>
      <c r="B1608" t="str">
        <f>'[2]بيانات العملاء'!E1609</f>
        <v>صيدليات المستشفيات</v>
      </c>
      <c r="C1608">
        <f>'[2]بيانات العملاء'!F1609</f>
        <v>0</v>
      </c>
      <c r="D1608">
        <f>'[2]بيانات العملاء'!G1609</f>
        <v>0</v>
      </c>
      <c r="E1608">
        <f>'[2]بيانات العملاء'!H1609</f>
        <v>0</v>
      </c>
      <c r="F1608" t="str">
        <f>'[2]بيانات العملاء'!I1609</f>
        <v/>
      </c>
      <c r="G1608">
        <f>'[2]بيانات العملاء'!J1609</f>
        <v>1607</v>
      </c>
      <c r="H1608">
        <f>'[2]بيانات العملاء'!K1609</f>
        <v>0</v>
      </c>
      <c r="I1608">
        <f>'[2]بيانات العملاء'!L1609</f>
        <v>0</v>
      </c>
      <c r="J1608">
        <f>'[2]بيانات العملاء'!M1609</f>
        <v>0</v>
      </c>
      <c r="K1608">
        <f>'[2]بيانات العملاء'!N1609</f>
        <v>0</v>
      </c>
      <c r="L1608">
        <f>'[2]بيانات العملاء'!O1609</f>
        <v>0</v>
      </c>
      <c r="M1608">
        <f>'[2]بيانات العملاء'!P1609</f>
        <v>0</v>
      </c>
      <c r="N1608">
        <f>'[2]بيانات العملاء'!Q1609</f>
        <v>0</v>
      </c>
      <c r="O1608">
        <f>'[2]بيانات العملاء'!R1609</f>
        <v>0</v>
      </c>
    </row>
    <row r="1609" spans="1:15" hidden="1" x14ac:dyDescent="0.25">
      <c r="A1609">
        <f>'[2]بيانات العملاء'!D1610</f>
        <v>0</v>
      </c>
      <c r="B1609" t="str">
        <f>'[2]بيانات العملاء'!E1610</f>
        <v>صيدليات المستشفيات</v>
      </c>
      <c r="C1609">
        <f>'[2]بيانات العملاء'!F1610</f>
        <v>0</v>
      </c>
      <c r="D1609">
        <f>'[2]بيانات العملاء'!G1610</f>
        <v>0</v>
      </c>
      <c r="E1609">
        <f>'[2]بيانات العملاء'!H1610</f>
        <v>0</v>
      </c>
      <c r="F1609" t="str">
        <f>'[2]بيانات العملاء'!I1610</f>
        <v/>
      </c>
      <c r="G1609">
        <f>'[2]بيانات العملاء'!J1610</f>
        <v>1608</v>
      </c>
      <c r="H1609">
        <f>'[2]بيانات العملاء'!K1610</f>
        <v>0</v>
      </c>
      <c r="I1609">
        <f>'[2]بيانات العملاء'!L1610</f>
        <v>0</v>
      </c>
      <c r="J1609">
        <f>'[2]بيانات العملاء'!M1610</f>
        <v>0</v>
      </c>
      <c r="K1609">
        <f>'[2]بيانات العملاء'!N1610</f>
        <v>0</v>
      </c>
      <c r="L1609">
        <f>'[2]بيانات العملاء'!O1610</f>
        <v>0</v>
      </c>
      <c r="M1609">
        <f>'[2]بيانات العملاء'!P1610</f>
        <v>0</v>
      </c>
      <c r="N1609">
        <f>'[2]بيانات العملاء'!Q1610</f>
        <v>0</v>
      </c>
      <c r="O1609">
        <f>'[2]بيانات العملاء'!R1610</f>
        <v>0</v>
      </c>
    </row>
    <row r="1610" spans="1:15" hidden="1" x14ac:dyDescent="0.25">
      <c r="A1610">
        <f>'[2]بيانات العملاء'!D1611</f>
        <v>0</v>
      </c>
      <c r="B1610" t="str">
        <f>'[2]بيانات العملاء'!E1611</f>
        <v>صيدليات المستشفيات</v>
      </c>
      <c r="C1610">
        <f>'[2]بيانات العملاء'!F1611</f>
        <v>0</v>
      </c>
      <c r="D1610">
        <f>'[2]بيانات العملاء'!G1611</f>
        <v>0</v>
      </c>
      <c r="E1610">
        <f>'[2]بيانات العملاء'!H1611</f>
        <v>0</v>
      </c>
      <c r="F1610" t="str">
        <f>'[2]بيانات العملاء'!I1611</f>
        <v/>
      </c>
      <c r="G1610">
        <f>'[2]بيانات العملاء'!J1611</f>
        <v>1609</v>
      </c>
      <c r="H1610">
        <f>'[2]بيانات العملاء'!K1611</f>
        <v>0</v>
      </c>
      <c r="I1610">
        <f>'[2]بيانات العملاء'!L1611</f>
        <v>0</v>
      </c>
      <c r="J1610">
        <f>'[2]بيانات العملاء'!M1611</f>
        <v>0</v>
      </c>
      <c r="K1610">
        <f>'[2]بيانات العملاء'!N1611</f>
        <v>0</v>
      </c>
      <c r="L1610">
        <f>'[2]بيانات العملاء'!O1611</f>
        <v>0</v>
      </c>
      <c r="M1610">
        <f>'[2]بيانات العملاء'!P1611</f>
        <v>0</v>
      </c>
      <c r="N1610">
        <f>'[2]بيانات العملاء'!Q1611</f>
        <v>0</v>
      </c>
      <c r="O1610">
        <f>'[2]بيانات العملاء'!R1611</f>
        <v>0</v>
      </c>
    </row>
    <row r="1611" spans="1:15" hidden="1" x14ac:dyDescent="0.25">
      <c r="A1611">
        <f>'[2]بيانات العملاء'!D1612</f>
        <v>0</v>
      </c>
      <c r="B1611" t="str">
        <f>'[2]بيانات العملاء'!E1612</f>
        <v>صيدليات المستشفيات</v>
      </c>
      <c r="C1611">
        <f>'[2]بيانات العملاء'!F1612</f>
        <v>0</v>
      </c>
      <c r="D1611">
        <f>'[2]بيانات العملاء'!G1612</f>
        <v>0</v>
      </c>
      <c r="E1611">
        <f>'[2]بيانات العملاء'!H1612</f>
        <v>0</v>
      </c>
      <c r="F1611" t="str">
        <f>'[2]بيانات العملاء'!I1612</f>
        <v/>
      </c>
      <c r="G1611">
        <f>'[2]بيانات العملاء'!J1612</f>
        <v>1610</v>
      </c>
      <c r="H1611">
        <f>'[2]بيانات العملاء'!K1612</f>
        <v>0</v>
      </c>
      <c r="I1611">
        <f>'[2]بيانات العملاء'!L1612</f>
        <v>0</v>
      </c>
      <c r="J1611">
        <f>'[2]بيانات العملاء'!M1612</f>
        <v>0</v>
      </c>
      <c r="K1611">
        <f>'[2]بيانات العملاء'!N1612</f>
        <v>0</v>
      </c>
      <c r="L1611">
        <f>'[2]بيانات العملاء'!O1612</f>
        <v>0</v>
      </c>
      <c r="M1611">
        <f>'[2]بيانات العملاء'!P1612</f>
        <v>0</v>
      </c>
      <c r="N1611">
        <f>'[2]بيانات العملاء'!Q1612</f>
        <v>0</v>
      </c>
      <c r="O1611">
        <f>'[2]بيانات العملاء'!R1612</f>
        <v>0</v>
      </c>
    </row>
    <row r="1612" spans="1:15" hidden="1" x14ac:dyDescent="0.25">
      <c r="A1612">
        <f>'[2]بيانات العملاء'!D1613</f>
        <v>0</v>
      </c>
      <c r="B1612" t="str">
        <f>'[2]بيانات العملاء'!E1613</f>
        <v>صيدليات المستشفيات</v>
      </c>
      <c r="C1612">
        <f>'[2]بيانات العملاء'!F1613</f>
        <v>0</v>
      </c>
      <c r="D1612">
        <f>'[2]بيانات العملاء'!G1613</f>
        <v>0</v>
      </c>
      <c r="E1612">
        <f>'[2]بيانات العملاء'!H1613</f>
        <v>0</v>
      </c>
      <c r="F1612" t="str">
        <f>'[2]بيانات العملاء'!I1613</f>
        <v/>
      </c>
      <c r="G1612">
        <f>'[2]بيانات العملاء'!J1613</f>
        <v>1611</v>
      </c>
      <c r="H1612">
        <f>'[2]بيانات العملاء'!K1613</f>
        <v>0</v>
      </c>
      <c r="I1612">
        <f>'[2]بيانات العملاء'!L1613</f>
        <v>0</v>
      </c>
      <c r="J1612">
        <f>'[2]بيانات العملاء'!M1613</f>
        <v>0</v>
      </c>
      <c r="K1612">
        <f>'[2]بيانات العملاء'!N1613</f>
        <v>0</v>
      </c>
      <c r="L1612">
        <f>'[2]بيانات العملاء'!O1613</f>
        <v>0</v>
      </c>
      <c r="M1612">
        <f>'[2]بيانات العملاء'!P1613</f>
        <v>0</v>
      </c>
      <c r="N1612">
        <f>'[2]بيانات العملاء'!Q1613</f>
        <v>0</v>
      </c>
      <c r="O1612">
        <f>'[2]بيانات العملاء'!R1613</f>
        <v>0</v>
      </c>
    </row>
    <row r="1613" spans="1:15" hidden="1" x14ac:dyDescent="0.25">
      <c r="A1613">
        <f>'[2]بيانات العملاء'!D1614</f>
        <v>0</v>
      </c>
      <c r="B1613" t="str">
        <f>'[2]بيانات العملاء'!E1614</f>
        <v>صيدليات المستشفيات</v>
      </c>
      <c r="C1613">
        <f>'[2]بيانات العملاء'!F1614</f>
        <v>0</v>
      </c>
      <c r="D1613">
        <f>'[2]بيانات العملاء'!G1614</f>
        <v>0</v>
      </c>
      <c r="E1613">
        <f>'[2]بيانات العملاء'!H1614</f>
        <v>0</v>
      </c>
      <c r="F1613" t="str">
        <f>'[2]بيانات العملاء'!I1614</f>
        <v/>
      </c>
      <c r="G1613">
        <f>'[2]بيانات العملاء'!J1614</f>
        <v>1612</v>
      </c>
      <c r="H1613">
        <f>'[2]بيانات العملاء'!K1614</f>
        <v>0</v>
      </c>
      <c r="I1613">
        <f>'[2]بيانات العملاء'!L1614</f>
        <v>0</v>
      </c>
      <c r="J1613">
        <f>'[2]بيانات العملاء'!M1614</f>
        <v>0</v>
      </c>
      <c r="K1613">
        <f>'[2]بيانات العملاء'!N1614</f>
        <v>0</v>
      </c>
      <c r="L1613">
        <f>'[2]بيانات العملاء'!O1614</f>
        <v>0</v>
      </c>
      <c r="M1613">
        <f>'[2]بيانات العملاء'!P1614</f>
        <v>0</v>
      </c>
      <c r="N1613">
        <f>'[2]بيانات العملاء'!Q1614</f>
        <v>0</v>
      </c>
      <c r="O1613">
        <f>'[2]بيانات العملاء'!R1614</f>
        <v>0</v>
      </c>
    </row>
    <row r="1614" spans="1:15" hidden="1" x14ac:dyDescent="0.25">
      <c r="A1614">
        <f>'[2]بيانات العملاء'!D1615</f>
        <v>0</v>
      </c>
      <c r="B1614" t="str">
        <f>'[2]بيانات العملاء'!E1615</f>
        <v>صيدليات المستشفيات</v>
      </c>
      <c r="C1614">
        <f>'[2]بيانات العملاء'!F1615</f>
        <v>0</v>
      </c>
      <c r="D1614">
        <f>'[2]بيانات العملاء'!G1615</f>
        <v>0</v>
      </c>
      <c r="E1614">
        <f>'[2]بيانات العملاء'!H1615</f>
        <v>0</v>
      </c>
      <c r="F1614" t="str">
        <f>'[2]بيانات العملاء'!I1615</f>
        <v/>
      </c>
      <c r="G1614">
        <f>'[2]بيانات العملاء'!J1615</f>
        <v>1613</v>
      </c>
      <c r="H1614">
        <f>'[2]بيانات العملاء'!K1615</f>
        <v>0</v>
      </c>
      <c r="I1614">
        <f>'[2]بيانات العملاء'!L1615</f>
        <v>0</v>
      </c>
      <c r="J1614">
        <f>'[2]بيانات العملاء'!M1615</f>
        <v>0</v>
      </c>
      <c r="K1614">
        <f>'[2]بيانات العملاء'!N1615</f>
        <v>0</v>
      </c>
      <c r="L1614">
        <f>'[2]بيانات العملاء'!O1615</f>
        <v>0</v>
      </c>
      <c r="M1614">
        <f>'[2]بيانات العملاء'!P1615</f>
        <v>0</v>
      </c>
      <c r="N1614">
        <f>'[2]بيانات العملاء'!Q1615</f>
        <v>0</v>
      </c>
      <c r="O1614">
        <f>'[2]بيانات العملاء'!R1615</f>
        <v>0</v>
      </c>
    </row>
    <row r="1615" spans="1:15" hidden="1" x14ac:dyDescent="0.25">
      <c r="A1615">
        <f>'[2]بيانات العملاء'!D1616</f>
        <v>0</v>
      </c>
      <c r="B1615" t="str">
        <f>'[2]بيانات العملاء'!E1616</f>
        <v>صيدليات المستشفيات</v>
      </c>
      <c r="C1615">
        <f>'[2]بيانات العملاء'!F1616</f>
        <v>0</v>
      </c>
      <c r="D1615">
        <f>'[2]بيانات العملاء'!G1616</f>
        <v>0</v>
      </c>
      <c r="E1615">
        <f>'[2]بيانات العملاء'!H1616</f>
        <v>0</v>
      </c>
      <c r="F1615" t="str">
        <f>'[2]بيانات العملاء'!I1616</f>
        <v/>
      </c>
      <c r="G1615">
        <f>'[2]بيانات العملاء'!J1616</f>
        <v>1614</v>
      </c>
      <c r="H1615">
        <f>'[2]بيانات العملاء'!K1616</f>
        <v>0</v>
      </c>
      <c r="I1615">
        <f>'[2]بيانات العملاء'!L1616</f>
        <v>0</v>
      </c>
      <c r="J1615">
        <f>'[2]بيانات العملاء'!M1616</f>
        <v>0</v>
      </c>
      <c r="K1615">
        <f>'[2]بيانات العملاء'!N1616</f>
        <v>0</v>
      </c>
      <c r="L1615">
        <f>'[2]بيانات العملاء'!O1616</f>
        <v>0</v>
      </c>
      <c r="M1615">
        <f>'[2]بيانات العملاء'!P1616</f>
        <v>0</v>
      </c>
      <c r="N1615">
        <f>'[2]بيانات العملاء'!Q1616</f>
        <v>0</v>
      </c>
      <c r="O1615">
        <f>'[2]بيانات العملاء'!R1616</f>
        <v>0</v>
      </c>
    </row>
    <row r="1616" spans="1:15" hidden="1" x14ac:dyDescent="0.25">
      <c r="A1616">
        <f>'[2]بيانات العملاء'!D1617</f>
        <v>0</v>
      </c>
      <c r="B1616" t="str">
        <f>'[2]بيانات العملاء'!E1617</f>
        <v>صيدليات المستشفيات</v>
      </c>
      <c r="C1616">
        <f>'[2]بيانات العملاء'!F1617</f>
        <v>0</v>
      </c>
      <c r="D1616">
        <f>'[2]بيانات العملاء'!G1617</f>
        <v>0</v>
      </c>
      <c r="E1616">
        <f>'[2]بيانات العملاء'!H1617</f>
        <v>0</v>
      </c>
      <c r="F1616" t="str">
        <f>'[2]بيانات العملاء'!I1617</f>
        <v/>
      </c>
      <c r="G1616">
        <f>'[2]بيانات العملاء'!J1617</f>
        <v>1615</v>
      </c>
      <c r="H1616">
        <f>'[2]بيانات العملاء'!K1617</f>
        <v>0</v>
      </c>
      <c r="I1616">
        <f>'[2]بيانات العملاء'!L1617</f>
        <v>0</v>
      </c>
      <c r="J1616">
        <f>'[2]بيانات العملاء'!M1617</f>
        <v>0</v>
      </c>
      <c r="K1616">
        <f>'[2]بيانات العملاء'!N1617</f>
        <v>0</v>
      </c>
      <c r="L1616">
        <f>'[2]بيانات العملاء'!O1617</f>
        <v>0</v>
      </c>
      <c r="M1616">
        <f>'[2]بيانات العملاء'!P1617</f>
        <v>0</v>
      </c>
      <c r="N1616">
        <f>'[2]بيانات العملاء'!Q1617</f>
        <v>0</v>
      </c>
      <c r="O1616">
        <f>'[2]بيانات العملاء'!R1617</f>
        <v>0</v>
      </c>
    </row>
    <row r="1617" spans="1:15" hidden="1" x14ac:dyDescent="0.25">
      <c r="A1617">
        <f>'[2]بيانات العملاء'!D1618</f>
        <v>0</v>
      </c>
      <c r="B1617" t="str">
        <f>'[2]بيانات العملاء'!E1618</f>
        <v>صيدليات المستشفيات</v>
      </c>
      <c r="C1617">
        <f>'[2]بيانات العملاء'!F1618</f>
        <v>0</v>
      </c>
      <c r="D1617">
        <f>'[2]بيانات العملاء'!G1618</f>
        <v>0</v>
      </c>
      <c r="E1617">
        <f>'[2]بيانات العملاء'!H1618</f>
        <v>0</v>
      </c>
      <c r="F1617" t="str">
        <f>'[2]بيانات العملاء'!I1618</f>
        <v/>
      </c>
      <c r="G1617">
        <f>'[2]بيانات العملاء'!J1618</f>
        <v>1616</v>
      </c>
      <c r="H1617">
        <f>'[2]بيانات العملاء'!K1618</f>
        <v>0</v>
      </c>
      <c r="I1617">
        <f>'[2]بيانات العملاء'!L1618</f>
        <v>0</v>
      </c>
      <c r="J1617">
        <f>'[2]بيانات العملاء'!M1618</f>
        <v>0</v>
      </c>
      <c r="K1617">
        <f>'[2]بيانات العملاء'!N1618</f>
        <v>0</v>
      </c>
      <c r="L1617">
        <f>'[2]بيانات العملاء'!O1618</f>
        <v>0</v>
      </c>
      <c r="M1617">
        <f>'[2]بيانات العملاء'!P1618</f>
        <v>0</v>
      </c>
      <c r="N1617">
        <f>'[2]بيانات العملاء'!Q1618</f>
        <v>0</v>
      </c>
      <c r="O1617">
        <f>'[2]بيانات العملاء'!R1618</f>
        <v>0</v>
      </c>
    </row>
    <row r="1618" spans="1:15" hidden="1" x14ac:dyDescent="0.25">
      <c r="A1618">
        <f>'[2]بيانات العملاء'!D1619</f>
        <v>0</v>
      </c>
      <c r="B1618" t="str">
        <f>'[2]بيانات العملاء'!E1619</f>
        <v>صيدليات المستشفيات</v>
      </c>
      <c r="C1618">
        <f>'[2]بيانات العملاء'!F1619</f>
        <v>0</v>
      </c>
      <c r="D1618">
        <f>'[2]بيانات العملاء'!G1619</f>
        <v>0</v>
      </c>
      <c r="E1618">
        <f>'[2]بيانات العملاء'!H1619</f>
        <v>0</v>
      </c>
      <c r="F1618" t="str">
        <f>'[2]بيانات العملاء'!I1619</f>
        <v/>
      </c>
      <c r="G1618">
        <f>'[2]بيانات العملاء'!J1619</f>
        <v>1617</v>
      </c>
      <c r="H1618">
        <f>'[2]بيانات العملاء'!K1619</f>
        <v>0</v>
      </c>
      <c r="I1618">
        <f>'[2]بيانات العملاء'!L1619</f>
        <v>0</v>
      </c>
      <c r="J1618">
        <f>'[2]بيانات العملاء'!M1619</f>
        <v>0</v>
      </c>
      <c r="K1618">
        <f>'[2]بيانات العملاء'!N1619</f>
        <v>0</v>
      </c>
      <c r="L1618">
        <f>'[2]بيانات العملاء'!O1619</f>
        <v>0</v>
      </c>
      <c r="M1618">
        <f>'[2]بيانات العملاء'!P1619</f>
        <v>0</v>
      </c>
      <c r="N1618">
        <f>'[2]بيانات العملاء'!Q1619</f>
        <v>0</v>
      </c>
      <c r="O1618">
        <f>'[2]بيانات العملاء'!R1619</f>
        <v>0</v>
      </c>
    </row>
    <row r="1619" spans="1:15" hidden="1" x14ac:dyDescent="0.25">
      <c r="A1619">
        <f>'[2]بيانات العملاء'!D1620</f>
        <v>0</v>
      </c>
      <c r="B1619" t="str">
        <f>'[2]بيانات العملاء'!E1620</f>
        <v>صيدليات المستشفيات</v>
      </c>
      <c r="C1619">
        <f>'[2]بيانات العملاء'!F1620</f>
        <v>0</v>
      </c>
      <c r="D1619">
        <f>'[2]بيانات العملاء'!G1620</f>
        <v>0</v>
      </c>
      <c r="E1619">
        <f>'[2]بيانات العملاء'!H1620</f>
        <v>0</v>
      </c>
      <c r="F1619" t="str">
        <f>'[2]بيانات العملاء'!I1620</f>
        <v/>
      </c>
      <c r="G1619">
        <f>'[2]بيانات العملاء'!J1620</f>
        <v>1618</v>
      </c>
      <c r="H1619">
        <f>'[2]بيانات العملاء'!K1620</f>
        <v>0</v>
      </c>
      <c r="I1619">
        <f>'[2]بيانات العملاء'!L1620</f>
        <v>0</v>
      </c>
      <c r="J1619">
        <f>'[2]بيانات العملاء'!M1620</f>
        <v>0</v>
      </c>
      <c r="K1619">
        <f>'[2]بيانات العملاء'!N1620</f>
        <v>0</v>
      </c>
      <c r="L1619">
        <f>'[2]بيانات العملاء'!O1620</f>
        <v>0</v>
      </c>
      <c r="M1619">
        <f>'[2]بيانات العملاء'!P1620</f>
        <v>0</v>
      </c>
      <c r="N1619">
        <f>'[2]بيانات العملاء'!Q1620</f>
        <v>0</v>
      </c>
      <c r="O1619">
        <f>'[2]بيانات العملاء'!R1620</f>
        <v>0</v>
      </c>
    </row>
    <row r="1620" spans="1:15" hidden="1" x14ac:dyDescent="0.25">
      <c r="A1620">
        <f>'[2]بيانات العملاء'!D1621</f>
        <v>0</v>
      </c>
      <c r="B1620" t="str">
        <f>'[2]بيانات العملاء'!E1621</f>
        <v>صيدليات المستشفيات</v>
      </c>
      <c r="C1620">
        <f>'[2]بيانات العملاء'!F1621</f>
        <v>0</v>
      </c>
      <c r="D1620">
        <f>'[2]بيانات العملاء'!G1621</f>
        <v>0</v>
      </c>
      <c r="E1620">
        <f>'[2]بيانات العملاء'!H1621</f>
        <v>0</v>
      </c>
      <c r="F1620" t="str">
        <f>'[2]بيانات العملاء'!I1621</f>
        <v/>
      </c>
      <c r="G1620">
        <f>'[2]بيانات العملاء'!J1621</f>
        <v>1619</v>
      </c>
      <c r="H1620">
        <f>'[2]بيانات العملاء'!K1621</f>
        <v>0</v>
      </c>
      <c r="I1620">
        <f>'[2]بيانات العملاء'!L1621</f>
        <v>0</v>
      </c>
      <c r="J1620">
        <f>'[2]بيانات العملاء'!M1621</f>
        <v>0</v>
      </c>
      <c r="K1620">
        <f>'[2]بيانات العملاء'!N1621</f>
        <v>0</v>
      </c>
      <c r="L1620">
        <f>'[2]بيانات العملاء'!O1621</f>
        <v>0</v>
      </c>
      <c r="M1620">
        <f>'[2]بيانات العملاء'!P1621</f>
        <v>0</v>
      </c>
      <c r="N1620">
        <f>'[2]بيانات العملاء'!Q1621</f>
        <v>0</v>
      </c>
      <c r="O1620">
        <f>'[2]بيانات العملاء'!R1621</f>
        <v>0</v>
      </c>
    </row>
    <row r="1621" spans="1:15" hidden="1" x14ac:dyDescent="0.25">
      <c r="A1621">
        <f>'[2]بيانات العملاء'!D1622</f>
        <v>0</v>
      </c>
      <c r="B1621" t="str">
        <f>'[2]بيانات العملاء'!E1622</f>
        <v>صيدليات المستشفيات</v>
      </c>
      <c r="C1621">
        <f>'[2]بيانات العملاء'!F1622</f>
        <v>0</v>
      </c>
      <c r="D1621">
        <f>'[2]بيانات العملاء'!G1622</f>
        <v>0</v>
      </c>
      <c r="E1621">
        <f>'[2]بيانات العملاء'!H1622</f>
        <v>0</v>
      </c>
      <c r="F1621" t="str">
        <f>'[2]بيانات العملاء'!I1622</f>
        <v/>
      </c>
      <c r="G1621">
        <f>'[2]بيانات العملاء'!J1622</f>
        <v>1620</v>
      </c>
      <c r="H1621">
        <f>'[2]بيانات العملاء'!K1622</f>
        <v>0</v>
      </c>
      <c r="I1621">
        <f>'[2]بيانات العملاء'!L1622</f>
        <v>0</v>
      </c>
      <c r="J1621">
        <f>'[2]بيانات العملاء'!M1622</f>
        <v>0</v>
      </c>
      <c r="K1621">
        <f>'[2]بيانات العملاء'!N1622</f>
        <v>0</v>
      </c>
      <c r="L1621">
        <f>'[2]بيانات العملاء'!O1622</f>
        <v>0</v>
      </c>
      <c r="M1621">
        <f>'[2]بيانات العملاء'!P1622</f>
        <v>0</v>
      </c>
      <c r="N1621">
        <f>'[2]بيانات العملاء'!Q1622</f>
        <v>0</v>
      </c>
      <c r="O1621">
        <f>'[2]بيانات العملاء'!R1622</f>
        <v>0</v>
      </c>
    </row>
    <row r="1622" spans="1:15" hidden="1" x14ac:dyDescent="0.25">
      <c r="A1622">
        <f>'[2]بيانات العملاء'!D1623</f>
        <v>0</v>
      </c>
      <c r="B1622" t="str">
        <f>'[2]بيانات العملاء'!E1623</f>
        <v>صيدليات المستشفيات</v>
      </c>
      <c r="C1622">
        <f>'[2]بيانات العملاء'!F1623</f>
        <v>0</v>
      </c>
      <c r="D1622">
        <f>'[2]بيانات العملاء'!G1623</f>
        <v>0</v>
      </c>
      <c r="E1622">
        <f>'[2]بيانات العملاء'!H1623</f>
        <v>0</v>
      </c>
      <c r="F1622" t="str">
        <f>'[2]بيانات العملاء'!I1623</f>
        <v/>
      </c>
      <c r="G1622">
        <f>'[2]بيانات العملاء'!J1623</f>
        <v>1621</v>
      </c>
      <c r="H1622">
        <f>'[2]بيانات العملاء'!K1623</f>
        <v>0</v>
      </c>
      <c r="I1622">
        <f>'[2]بيانات العملاء'!L1623</f>
        <v>0</v>
      </c>
      <c r="J1622">
        <f>'[2]بيانات العملاء'!M1623</f>
        <v>0</v>
      </c>
      <c r="K1622">
        <f>'[2]بيانات العملاء'!N1623</f>
        <v>0</v>
      </c>
      <c r="L1622">
        <f>'[2]بيانات العملاء'!O1623</f>
        <v>0</v>
      </c>
      <c r="M1622">
        <f>'[2]بيانات العملاء'!P1623</f>
        <v>0</v>
      </c>
      <c r="N1622">
        <f>'[2]بيانات العملاء'!Q1623</f>
        <v>0</v>
      </c>
      <c r="O1622">
        <f>'[2]بيانات العملاء'!R1623</f>
        <v>0</v>
      </c>
    </row>
    <row r="1623" spans="1:15" hidden="1" x14ac:dyDescent="0.25">
      <c r="A1623">
        <f>'[2]بيانات العملاء'!D1624</f>
        <v>0</v>
      </c>
      <c r="B1623" t="str">
        <f>'[2]بيانات العملاء'!E1624</f>
        <v>صيدليات المستشفيات</v>
      </c>
      <c r="C1623">
        <f>'[2]بيانات العملاء'!F1624</f>
        <v>0</v>
      </c>
      <c r="D1623">
        <f>'[2]بيانات العملاء'!G1624</f>
        <v>0</v>
      </c>
      <c r="E1623">
        <f>'[2]بيانات العملاء'!H1624</f>
        <v>0</v>
      </c>
      <c r="F1623" t="str">
        <f>'[2]بيانات العملاء'!I1624</f>
        <v/>
      </c>
      <c r="G1623">
        <f>'[2]بيانات العملاء'!J1624</f>
        <v>1622</v>
      </c>
      <c r="H1623">
        <f>'[2]بيانات العملاء'!K1624</f>
        <v>0</v>
      </c>
      <c r="I1623">
        <f>'[2]بيانات العملاء'!L1624</f>
        <v>0</v>
      </c>
      <c r="J1623">
        <f>'[2]بيانات العملاء'!M1624</f>
        <v>0</v>
      </c>
      <c r="K1623">
        <f>'[2]بيانات العملاء'!N1624</f>
        <v>0</v>
      </c>
      <c r="L1623">
        <f>'[2]بيانات العملاء'!O1624</f>
        <v>0</v>
      </c>
      <c r="M1623">
        <f>'[2]بيانات العملاء'!P1624</f>
        <v>0</v>
      </c>
      <c r="N1623">
        <f>'[2]بيانات العملاء'!Q1624</f>
        <v>0</v>
      </c>
      <c r="O1623">
        <f>'[2]بيانات العملاء'!R1624</f>
        <v>0</v>
      </c>
    </row>
    <row r="1624" spans="1:15" hidden="1" x14ac:dyDescent="0.25">
      <c r="A1624">
        <f>'[2]بيانات العملاء'!D1625</f>
        <v>0</v>
      </c>
      <c r="B1624" t="str">
        <f>'[2]بيانات العملاء'!E1625</f>
        <v>صيدليات المستشفيات</v>
      </c>
      <c r="C1624">
        <f>'[2]بيانات العملاء'!F1625</f>
        <v>0</v>
      </c>
      <c r="D1624">
        <f>'[2]بيانات العملاء'!G1625</f>
        <v>0</v>
      </c>
      <c r="E1624">
        <f>'[2]بيانات العملاء'!H1625</f>
        <v>0</v>
      </c>
      <c r="F1624" t="str">
        <f>'[2]بيانات العملاء'!I1625</f>
        <v/>
      </c>
      <c r="G1624">
        <f>'[2]بيانات العملاء'!J1625</f>
        <v>1623</v>
      </c>
      <c r="H1624">
        <f>'[2]بيانات العملاء'!K1625</f>
        <v>0</v>
      </c>
      <c r="I1624">
        <f>'[2]بيانات العملاء'!L1625</f>
        <v>0</v>
      </c>
      <c r="J1624">
        <f>'[2]بيانات العملاء'!M1625</f>
        <v>0</v>
      </c>
      <c r="K1624">
        <f>'[2]بيانات العملاء'!N1625</f>
        <v>0</v>
      </c>
      <c r="L1624">
        <f>'[2]بيانات العملاء'!O1625</f>
        <v>0</v>
      </c>
      <c r="M1624">
        <f>'[2]بيانات العملاء'!P1625</f>
        <v>0</v>
      </c>
      <c r="N1624">
        <f>'[2]بيانات العملاء'!Q1625</f>
        <v>0</v>
      </c>
      <c r="O1624">
        <f>'[2]بيانات العملاء'!R1625</f>
        <v>0</v>
      </c>
    </row>
    <row r="1625" spans="1:15" hidden="1" x14ac:dyDescent="0.25">
      <c r="A1625">
        <f>'[2]بيانات العملاء'!D1626</f>
        <v>0</v>
      </c>
      <c r="B1625" t="str">
        <f>'[2]بيانات العملاء'!E1626</f>
        <v>صيدليات المستشفيات</v>
      </c>
      <c r="C1625">
        <f>'[2]بيانات العملاء'!F1626</f>
        <v>0</v>
      </c>
      <c r="D1625">
        <f>'[2]بيانات العملاء'!G1626</f>
        <v>0</v>
      </c>
      <c r="E1625">
        <f>'[2]بيانات العملاء'!H1626</f>
        <v>0</v>
      </c>
      <c r="F1625" t="str">
        <f>'[2]بيانات العملاء'!I1626</f>
        <v/>
      </c>
      <c r="G1625">
        <f>'[2]بيانات العملاء'!J1626</f>
        <v>1624</v>
      </c>
      <c r="H1625">
        <f>'[2]بيانات العملاء'!K1626</f>
        <v>0</v>
      </c>
      <c r="I1625">
        <f>'[2]بيانات العملاء'!L1626</f>
        <v>0</v>
      </c>
      <c r="J1625">
        <f>'[2]بيانات العملاء'!M1626</f>
        <v>0</v>
      </c>
      <c r="K1625">
        <f>'[2]بيانات العملاء'!N1626</f>
        <v>0</v>
      </c>
      <c r="L1625">
        <f>'[2]بيانات العملاء'!O1626</f>
        <v>0</v>
      </c>
      <c r="M1625">
        <f>'[2]بيانات العملاء'!P1626</f>
        <v>0</v>
      </c>
      <c r="N1625">
        <f>'[2]بيانات العملاء'!Q1626</f>
        <v>0</v>
      </c>
      <c r="O1625">
        <f>'[2]بيانات العملاء'!R1626</f>
        <v>0</v>
      </c>
    </row>
    <row r="1626" spans="1:15" hidden="1" x14ac:dyDescent="0.25">
      <c r="A1626">
        <f>'[2]بيانات العملاء'!D1627</f>
        <v>0</v>
      </c>
      <c r="B1626" t="str">
        <f>'[2]بيانات العملاء'!E1627</f>
        <v>صيدليات المستشفيات</v>
      </c>
      <c r="C1626">
        <f>'[2]بيانات العملاء'!F1627</f>
        <v>0</v>
      </c>
      <c r="D1626">
        <f>'[2]بيانات العملاء'!G1627</f>
        <v>0</v>
      </c>
      <c r="E1626">
        <f>'[2]بيانات العملاء'!H1627</f>
        <v>0</v>
      </c>
      <c r="F1626" t="str">
        <f>'[2]بيانات العملاء'!I1627</f>
        <v/>
      </c>
      <c r="G1626">
        <f>'[2]بيانات العملاء'!J1627</f>
        <v>1625</v>
      </c>
      <c r="H1626">
        <f>'[2]بيانات العملاء'!K1627</f>
        <v>0</v>
      </c>
      <c r="I1626">
        <f>'[2]بيانات العملاء'!L1627</f>
        <v>0</v>
      </c>
      <c r="J1626">
        <f>'[2]بيانات العملاء'!M1627</f>
        <v>0</v>
      </c>
      <c r="K1626">
        <f>'[2]بيانات العملاء'!N1627</f>
        <v>0</v>
      </c>
      <c r="L1626">
        <f>'[2]بيانات العملاء'!O1627</f>
        <v>0</v>
      </c>
      <c r="M1626">
        <f>'[2]بيانات العملاء'!P1627</f>
        <v>0</v>
      </c>
      <c r="N1626">
        <f>'[2]بيانات العملاء'!Q1627</f>
        <v>0</v>
      </c>
      <c r="O1626">
        <f>'[2]بيانات العملاء'!R1627</f>
        <v>0</v>
      </c>
    </row>
    <row r="1627" spans="1:15" hidden="1" x14ac:dyDescent="0.25">
      <c r="A1627">
        <f>'[2]بيانات العملاء'!D1628</f>
        <v>0</v>
      </c>
      <c r="B1627" t="str">
        <f>'[2]بيانات العملاء'!E1628</f>
        <v>صيدليات المستشفيات</v>
      </c>
      <c r="C1627">
        <f>'[2]بيانات العملاء'!F1628</f>
        <v>0</v>
      </c>
      <c r="D1627">
        <f>'[2]بيانات العملاء'!G1628</f>
        <v>0</v>
      </c>
      <c r="E1627">
        <f>'[2]بيانات العملاء'!H1628</f>
        <v>0</v>
      </c>
      <c r="F1627" t="str">
        <f>'[2]بيانات العملاء'!I1628</f>
        <v/>
      </c>
      <c r="G1627">
        <f>'[2]بيانات العملاء'!J1628</f>
        <v>1626</v>
      </c>
      <c r="H1627">
        <f>'[2]بيانات العملاء'!K1628</f>
        <v>0</v>
      </c>
      <c r="I1627">
        <f>'[2]بيانات العملاء'!L1628</f>
        <v>0</v>
      </c>
      <c r="J1627">
        <f>'[2]بيانات العملاء'!M1628</f>
        <v>0</v>
      </c>
      <c r="K1627">
        <f>'[2]بيانات العملاء'!N1628</f>
        <v>0</v>
      </c>
      <c r="L1627">
        <f>'[2]بيانات العملاء'!O1628</f>
        <v>0</v>
      </c>
      <c r="M1627">
        <f>'[2]بيانات العملاء'!P1628</f>
        <v>0</v>
      </c>
      <c r="N1627">
        <f>'[2]بيانات العملاء'!Q1628</f>
        <v>0</v>
      </c>
      <c r="O1627">
        <f>'[2]بيانات العملاء'!R1628</f>
        <v>0</v>
      </c>
    </row>
    <row r="1628" spans="1:15" hidden="1" x14ac:dyDescent="0.25">
      <c r="A1628">
        <f>'[2]بيانات العملاء'!D1629</f>
        <v>0</v>
      </c>
      <c r="B1628" t="str">
        <f>'[2]بيانات العملاء'!E1629</f>
        <v>صيدليات المستشفيات</v>
      </c>
      <c r="C1628">
        <f>'[2]بيانات العملاء'!F1629</f>
        <v>0</v>
      </c>
      <c r="D1628">
        <f>'[2]بيانات العملاء'!G1629</f>
        <v>0</v>
      </c>
      <c r="E1628">
        <f>'[2]بيانات العملاء'!H1629</f>
        <v>0</v>
      </c>
      <c r="F1628" t="str">
        <f>'[2]بيانات العملاء'!I1629</f>
        <v/>
      </c>
      <c r="G1628">
        <f>'[2]بيانات العملاء'!J1629</f>
        <v>1627</v>
      </c>
      <c r="H1628">
        <f>'[2]بيانات العملاء'!K1629</f>
        <v>0</v>
      </c>
      <c r="I1628">
        <f>'[2]بيانات العملاء'!L1629</f>
        <v>0</v>
      </c>
      <c r="J1628">
        <f>'[2]بيانات العملاء'!M1629</f>
        <v>0</v>
      </c>
      <c r="K1628">
        <f>'[2]بيانات العملاء'!N1629</f>
        <v>0</v>
      </c>
      <c r="L1628">
        <f>'[2]بيانات العملاء'!O1629</f>
        <v>0</v>
      </c>
      <c r="M1628">
        <f>'[2]بيانات العملاء'!P1629</f>
        <v>0</v>
      </c>
      <c r="N1628">
        <f>'[2]بيانات العملاء'!Q1629</f>
        <v>0</v>
      </c>
      <c r="O1628">
        <f>'[2]بيانات العملاء'!R1629</f>
        <v>0</v>
      </c>
    </row>
    <row r="1629" spans="1:15" hidden="1" x14ac:dyDescent="0.25">
      <c r="A1629">
        <f>'[2]بيانات العملاء'!D1630</f>
        <v>0</v>
      </c>
      <c r="B1629" t="str">
        <f>'[2]بيانات العملاء'!E1630</f>
        <v>صيدليات المستشفيات</v>
      </c>
      <c r="C1629">
        <f>'[2]بيانات العملاء'!F1630</f>
        <v>0</v>
      </c>
      <c r="D1629">
        <f>'[2]بيانات العملاء'!G1630</f>
        <v>0</v>
      </c>
      <c r="E1629">
        <f>'[2]بيانات العملاء'!H1630</f>
        <v>0</v>
      </c>
      <c r="F1629" t="str">
        <f>'[2]بيانات العملاء'!I1630</f>
        <v/>
      </c>
      <c r="G1629">
        <f>'[2]بيانات العملاء'!J1630</f>
        <v>1628</v>
      </c>
      <c r="H1629">
        <f>'[2]بيانات العملاء'!K1630</f>
        <v>0</v>
      </c>
      <c r="I1629">
        <f>'[2]بيانات العملاء'!L1630</f>
        <v>0</v>
      </c>
      <c r="J1629">
        <f>'[2]بيانات العملاء'!M1630</f>
        <v>0</v>
      </c>
      <c r="K1629">
        <f>'[2]بيانات العملاء'!N1630</f>
        <v>0</v>
      </c>
      <c r="L1629">
        <f>'[2]بيانات العملاء'!O1630</f>
        <v>0</v>
      </c>
      <c r="M1629">
        <f>'[2]بيانات العملاء'!P1630</f>
        <v>0</v>
      </c>
      <c r="N1629">
        <f>'[2]بيانات العملاء'!Q1630</f>
        <v>0</v>
      </c>
      <c r="O1629">
        <f>'[2]بيانات العملاء'!R1630</f>
        <v>0</v>
      </c>
    </row>
    <row r="1630" spans="1:15" hidden="1" x14ac:dyDescent="0.25">
      <c r="A1630">
        <f>'[2]بيانات العملاء'!D1631</f>
        <v>0</v>
      </c>
      <c r="B1630" t="str">
        <f>'[2]بيانات العملاء'!E1631</f>
        <v>صيدليات المستشفيات</v>
      </c>
      <c r="C1630">
        <f>'[2]بيانات العملاء'!F1631</f>
        <v>0</v>
      </c>
      <c r="D1630">
        <f>'[2]بيانات العملاء'!G1631</f>
        <v>0</v>
      </c>
      <c r="E1630">
        <f>'[2]بيانات العملاء'!H1631</f>
        <v>0</v>
      </c>
      <c r="F1630" t="str">
        <f>'[2]بيانات العملاء'!I1631</f>
        <v/>
      </c>
      <c r="G1630">
        <f>'[2]بيانات العملاء'!J1631</f>
        <v>1629</v>
      </c>
      <c r="H1630">
        <f>'[2]بيانات العملاء'!K1631</f>
        <v>0</v>
      </c>
      <c r="I1630">
        <f>'[2]بيانات العملاء'!L1631</f>
        <v>0</v>
      </c>
      <c r="J1630">
        <f>'[2]بيانات العملاء'!M1631</f>
        <v>0</v>
      </c>
      <c r="K1630">
        <f>'[2]بيانات العملاء'!N1631</f>
        <v>0</v>
      </c>
      <c r="L1630">
        <f>'[2]بيانات العملاء'!O1631</f>
        <v>0</v>
      </c>
      <c r="M1630">
        <f>'[2]بيانات العملاء'!P1631</f>
        <v>0</v>
      </c>
      <c r="N1630">
        <f>'[2]بيانات العملاء'!Q1631</f>
        <v>0</v>
      </c>
      <c r="O1630">
        <f>'[2]بيانات العملاء'!R1631</f>
        <v>0</v>
      </c>
    </row>
    <row r="1631" spans="1:15" hidden="1" x14ac:dyDescent="0.25">
      <c r="A1631">
        <f>'[2]بيانات العملاء'!D1632</f>
        <v>0</v>
      </c>
      <c r="B1631" t="str">
        <f>'[2]بيانات العملاء'!E1632</f>
        <v>صيدليات المستشفيات</v>
      </c>
      <c r="C1631">
        <f>'[2]بيانات العملاء'!F1632</f>
        <v>0</v>
      </c>
      <c r="D1631">
        <f>'[2]بيانات العملاء'!G1632</f>
        <v>0</v>
      </c>
      <c r="E1631">
        <f>'[2]بيانات العملاء'!H1632</f>
        <v>0</v>
      </c>
      <c r="F1631" t="str">
        <f>'[2]بيانات العملاء'!I1632</f>
        <v/>
      </c>
      <c r="G1631">
        <f>'[2]بيانات العملاء'!J1632</f>
        <v>1630</v>
      </c>
      <c r="H1631">
        <f>'[2]بيانات العملاء'!K1632</f>
        <v>0</v>
      </c>
      <c r="I1631">
        <f>'[2]بيانات العملاء'!L1632</f>
        <v>0</v>
      </c>
      <c r="J1631">
        <f>'[2]بيانات العملاء'!M1632</f>
        <v>0</v>
      </c>
      <c r="K1631">
        <f>'[2]بيانات العملاء'!N1632</f>
        <v>0</v>
      </c>
      <c r="L1631">
        <f>'[2]بيانات العملاء'!O1632</f>
        <v>0</v>
      </c>
      <c r="M1631">
        <f>'[2]بيانات العملاء'!P1632</f>
        <v>0</v>
      </c>
      <c r="N1631">
        <f>'[2]بيانات العملاء'!Q1632</f>
        <v>0</v>
      </c>
      <c r="O1631">
        <f>'[2]بيانات العملاء'!R1632</f>
        <v>0</v>
      </c>
    </row>
    <row r="1632" spans="1:15" hidden="1" x14ac:dyDescent="0.25">
      <c r="A1632">
        <f>'[2]بيانات العملاء'!D1633</f>
        <v>0</v>
      </c>
      <c r="B1632" t="str">
        <f>'[2]بيانات العملاء'!E1633</f>
        <v>صيدليات المستشفيات</v>
      </c>
      <c r="C1632">
        <f>'[2]بيانات العملاء'!F1633</f>
        <v>0</v>
      </c>
      <c r="D1632">
        <f>'[2]بيانات العملاء'!G1633</f>
        <v>0</v>
      </c>
      <c r="E1632">
        <f>'[2]بيانات العملاء'!H1633</f>
        <v>0</v>
      </c>
      <c r="F1632" t="str">
        <f>'[2]بيانات العملاء'!I1633</f>
        <v/>
      </c>
      <c r="G1632">
        <f>'[2]بيانات العملاء'!J1633</f>
        <v>1631</v>
      </c>
      <c r="H1632">
        <f>'[2]بيانات العملاء'!K1633</f>
        <v>0</v>
      </c>
      <c r="I1632">
        <f>'[2]بيانات العملاء'!L1633</f>
        <v>0</v>
      </c>
      <c r="J1632">
        <f>'[2]بيانات العملاء'!M1633</f>
        <v>0</v>
      </c>
      <c r="K1632">
        <f>'[2]بيانات العملاء'!N1633</f>
        <v>0</v>
      </c>
      <c r="L1632">
        <f>'[2]بيانات العملاء'!O1633</f>
        <v>0</v>
      </c>
      <c r="M1632">
        <f>'[2]بيانات العملاء'!P1633</f>
        <v>0</v>
      </c>
      <c r="N1632">
        <f>'[2]بيانات العملاء'!Q1633</f>
        <v>0</v>
      </c>
      <c r="O1632">
        <f>'[2]بيانات العملاء'!R1633</f>
        <v>0</v>
      </c>
    </row>
    <row r="1633" spans="1:15" hidden="1" x14ac:dyDescent="0.25">
      <c r="A1633">
        <f>'[2]بيانات العملاء'!D1634</f>
        <v>0</v>
      </c>
      <c r="B1633" t="str">
        <f>'[2]بيانات العملاء'!E1634</f>
        <v>صيدليات المستشفيات</v>
      </c>
      <c r="C1633">
        <f>'[2]بيانات العملاء'!F1634</f>
        <v>0</v>
      </c>
      <c r="D1633">
        <f>'[2]بيانات العملاء'!G1634</f>
        <v>0</v>
      </c>
      <c r="E1633">
        <f>'[2]بيانات العملاء'!H1634</f>
        <v>0</v>
      </c>
      <c r="F1633" t="str">
        <f>'[2]بيانات العملاء'!I1634</f>
        <v/>
      </c>
      <c r="G1633">
        <f>'[2]بيانات العملاء'!J1634</f>
        <v>1632</v>
      </c>
      <c r="H1633">
        <f>'[2]بيانات العملاء'!K1634</f>
        <v>0</v>
      </c>
      <c r="I1633">
        <f>'[2]بيانات العملاء'!L1634</f>
        <v>0</v>
      </c>
      <c r="J1633">
        <f>'[2]بيانات العملاء'!M1634</f>
        <v>0</v>
      </c>
      <c r="K1633">
        <f>'[2]بيانات العملاء'!N1634</f>
        <v>0</v>
      </c>
      <c r="L1633">
        <f>'[2]بيانات العملاء'!O1634</f>
        <v>0</v>
      </c>
      <c r="M1633">
        <f>'[2]بيانات العملاء'!P1634</f>
        <v>0</v>
      </c>
      <c r="N1633">
        <f>'[2]بيانات العملاء'!Q1634</f>
        <v>0</v>
      </c>
      <c r="O1633">
        <f>'[2]بيانات العملاء'!R1634</f>
        <v>0</v>
      </c>
    </row>
    <row r="1634" spans="1:15" hidden="1" x14ac:dyDescent="0.25">
      <c r="A1634">
        <f>'[2]بيانات العملاء'!D1635</f>
        <v>0</v>
      </c>
      <c r="B1634" t="str">
        <f>'[2]بيانات العملاء'!E1635</f>
        <v>صيدليات المستشفيات</v>
      </c>
      <c r="C1634">
        <f>'[2]بيانات العملاء'!F1635</f>
        <v>0</v>
      </c>
      <c r="D1634">
        <f>'[2]بيانات العملاء'!G1635</f>
        <v>0</v>
      </c>
      <c r="E1634">
        <f>'[2]بيانات العملاء'!H1635</f>
        <v>0</v>
      </c>
      <c r="F1634" t="str">
        <f>'[2]بيانات العملاء'!I1635</f>
        <v/>
      </c>
      <c r="G1634">
        <f>'[2]بيانات العملاء'!J1635</f>
        <v>1633</v>
      </c>
      <c r="H1634">
        <f>'[2]بيانات العملاء'!K1635</f>
        <v>0</v>
      </c>
      <c r="I1634">
        <f>'[2]بيانات العملاء'!L1635</f>
        <v>0</v>
      </c>
      <c r="J1634">
        <f>'[2]بيانات العملاء'!M1635</f>
        <v>0</v>
      </c>
      <c r="K1634">
        <f>'[2]بيانات العملاء'!N1635</f>
        <v>0</v>
      </c>
      <c r="L1634">
        <f>'[2]بيانات العملاء'!O1635</f>
        <v>0</v>
      </c>
      <c r="M1634">
        <f>'[2]بيانات العملاء'!P1635</f>
        <v>0</v>
      </c>
      <c r="N1634">
        <f>'[2]بيانات العملاء'!Q1635</f>
        <v>0</v>
      </c>
      <c r="O1634">
        <f>'[2]بيانات العملاء'!R1635</f>
        <v>0</v>
      </c>
    </row>
    <row r="1635" spans="1:15" hidden="1" x14ac:dyDescent="0.25">
      <c r="A1635" t="str">
        <f>'[2]بيانات العملاء'!D1636</f>
        <v>مستشفى الزهور</v>
      </c>
      <c r="B1635" t="str">
        <f>'[2]بيانات العملاء'!E1636</f>
        <v>مستشفيات</v>
      </c>
      <c r="C1635" t="str">
        <f>'[2]بيانات العملاء'!F1636</f>
        <v>الجيزة</v>
      </c>
      <c r="D1635" t="str">
        <f>'[2]بيانات العملاء'!G1636</f>
        <v>6اكتوبر</v>
      </c>
      <c r="E1635" t="str">
        <f>'[2]بيانات العملاء'!H1636</f>
        <v>المجاورة الثالثة الحى السابع ــ 6 اكتوبر</v>
      </c>
      <c r="F1635" t="str">
        <f>'[2]بيانات العملاء'!I1636</f>
        <v/>
      </c>
      <c r="G1635">
        <f>'[2]بيانات العملاء'!J1636</f>
        <v>1634</v>
      </c>
      <c r="H1635">
        <f>'[2]بيانات العملاء'!K1636</f>
        <v>30</v>
      </c>
      <c r="I1635" t="str">
        <f>'[2]بيانات العملاء'!L1636</f>
        <v>اجل ع الاستحقاق</v>
      </c>
      <c r="J1635" t="str">
        <f>'[2]بيانات العملاء'!M1636</f>
        <v xml:space="preserve">ضريبى </v>
      </c>
      <c r="K1635">
        <f>'[2]بيانات العملاء'!N1636</f>
        <v>0</v>
      </c>
      <c r="L1635">
        <f>'[2]بيانات العملاء'!O1636</f>
        <v>0</v>
      </c>
      <c r="M1635">
        <f>'[2]بيانات العملاء'!P1636</f>
        <v>0</v>
      </c>
      <c r="N1635">
        <f>'[2]بيانات العملاء'!Q1636</f>
        <v>0</v>
      </c>
      <c r="O1635">
        <f>'[2]بيانات العملاء'!R1636</f>
        <v>0</v>
      </c>
    </row>
    <row r="1636" spans="1:15" hidden="1" x14ac:dyDescent="0.25">
      <c r="A1636" t="str">
        <f>'[2]بيانات العملاء'!D1637</f>
        <v>مستشفى الصفوة شبرا</v>
      </c>
      <c r="B1636" t="str">
        <f>'[2]بيانات العملاء'!E1637</f>
        <v>مستشفيات</v>
      </c>
      <c r="C1636" t="str">
        <f>'[2]بيانات العملاء'!F1637</f>
        <v>القاهرة</v>
      </c>
      <c r="D1636" t="str">
        <f>'[2]بيانات العملاء'!G1637</f>
        <v>شبرا</v>
      </c>
      <c r="E1636" t="str">
        <f>'[2]بيانات العملاء'!H1637</f>
        <v xml:space="preserve">3شارع منية السيرج من شارع شبرا </v>
      </c>
      <c r="F1636" t="str">
        <f>'[2]بيانات العملاء'!I1637</f>
        <v/>
      </c>
      <c r="G1636">
        <f>'[2]بيانات العملاء'!J1637</f>
        <v>1635</v>
      </c>
      <c r="H1636">
        <f>'[2]بيانات العملاء'!K1637</f>
        <v>30</v>
      </c>
      <c r="I1636" t="str">
        <f>'[2]بيانات العملاء'!L1637</f>
        <v>اجل ع الاستحقاق</v>
      </c>
      <c r="J1636" t="str">
        <f>'[2]بيانات العملاء'!M1637</f>
        <v xml:space="preserve">ضريبى </v>
      </c>
      <c r="K1636">
        <f>'[2]بيانات العملاء'!N1637</f>
        <v>0</v>
      </c>
      <c r="L1636">
        <f>'[2]بيانات العملاء'!O1637</f>
        <v>0</v>
      </c>
      <c r="M1636">
        <f>'[2]بيانات العملاء'!P1637</f>
        <v>0</v>
      </c>
      <c r="N1636">
        <f>'[2]بيانات العملاء'!Q1637</f>
        <v>0</v>
      </c>
      <c r="O1636">
        <f>'[2]بيانات العملاء'!R1637</f>
        <v>0</v>
      </c>
    </row>
    <row r="1637" spans="1:15" hidden="1" x14ac:dyDescent="0.25">
      <c r="A1637" t="str">
        <f>'[2]بيانات العملاء'!D1638</f>
        <v>مستشفى الفتح</v>
      </c>
      <c r="B1637" t="str">
        <f>'[2]بيانات العملاء'!E1638</f>
        <v>مستشفيات</v>
      </c>
      <c r="C1637" t="str">
        <f>'[2]بيانات العملاء'!F1638</f>
        <v>القاهرة</v>
      </c>
      <c r="D1637" t="str">
        <f>'[2]بيانات العملاء'!G1638</f>
        <v>شبرا</v>
      </c>
      <c r="E1637" t="str">
        <f>'[2]بيانات العملاء'!H1638</f>
        <v>ميدان المماليك الخلفاوى شبرا مصر</v>
      </c>
      <c r="F1637" t="str">
        <f>'[2]بيانات العملاء'!I1638</f>
        <v/>
      </c>
      <c r="G1637">
        <f>'[2]بيانات العملاء'!J1638</f>
        <v>1636</v>
      </c>
      <c r="H1637">
        <f>'[2]بيانات العملاء'!K1638</f>
        <v>30</v>
      </c>
      <c r="I1637" t="str">
        <f>'[2]بيانات العملاء'!L1638</f>
        <v>اجل ع الاستحقاق</v>
      </c>
      <c r="J1637" t="str">
        <f>'[2]بيانات العملاء'!M1638</f>
        <v xml:space="preserve">ضريبى </v>
      </c>
      <c r="K1637">
        <f>'[2]بيانات العملاء'!N1638</f>
        <v>0</v>
      </c>
      <c r="L1637">
        <f>'[2]بيانات العملاء'!O1638</f>
        <v>0</v>
      </c>
      <c r="M1637">
        <f>'[2]بيانات العملاء'!P1638</f>
        <v>0</v>
      </c>
      <c r="N1637">
        <f>'[2]بيانات العملاء'!Q1638</f>
        <v>0</v>
      </c>
      <c r="O1637">
        <f>'[2]بيانات العملاء'!R1638</f>
        <v>0</v>
      </c>
    </row>
    <row r="1638" spans="1:15" hidden="1" x14ac:dyDescent="0.25">
      <c r="A1638" t="str">
        <f>'[2]بيانات العملاء'!D1639</f>
        <v>مستشفى القطامية كلينك</v>
      </c>
      <c r="B1638" t="str">
        <f>'[2]بيانات العملاء'!E1639</f>
        <v>مستشفيات</v>
      </c>
      <c r="C1638" t="str">
        <f>'[2]بيانات العملاء'!F1639</f>
        <v>القاهرة</v>
      </c>
      <c r="D1638" t="str">
        <f>'[2]بيانات العملاء'!G1639</f>
        <v>التجمع</v>
      </c>
      <c r="E1638" t="str">
        <f>'[2]بيانات العملاء'!H1639</f>
        <v>المركز التجارى بالتجمع الاول بلوك 8 حرف H  بجوار قسم التجمع الاول خلف قبانى للاثاث</v>
      </c>
      <c r="F1638" t="str">
        <f>'[2]بيانات العملاء'!I1639</f>
        <v/>
      </c>
      <c r="G1638">
        <f>'[2]بيانات العملاء'!J1639</f>
        <v>1637</v>
      </c>
      <c r="H1638">
        <f>'[2]بيانات العملاء'!K1639</f>
        <v>30</v>
      </c>
      <c r="I1638" t="str">
        <f>'[2]بيانات العملاء'!L1639</f>
        <v>اجل ع الاستحقاق</v>
      </c>
      <c r="J1638" t="str">
        <f>'[2]بيانات العملاء'!M1639</f>
        <v xml:space="preserve">ضريبى </v>
      </c>
      <c r="K1638">
        <f>'[2]بيانات العملاء'!N1639</f>
        <v>0</v>
      </c>
      <c r="L1638">
        <f>'[2]بيانات العملاء'!O1639</f>
        <v>0</v>
      </c>
      <c r="M1638">
        <f>'[2]بيانات العملاء'!P1639</f>
        <v>0</v>
      </c>
      <c r="N1638">
        <f>'[2]بيانات العملاء'!Q1639</f>
        <v>0</v>
      </c>
      <c r="O1638">
        <f>'[2]بيانات العملاء'!R1639</f>
        <v>0</v>
      </c>
    </row>
    <row r="1639" spans="1:15" hidden="1" x14ac:dyDescent="0.25">
      <c r="A1639" t="str">
        <f>'[2]بيانات العملاء'!D1640</f>
        <v>مستشفى المحبة</v>
      </c>
      <c r="B1639" t="str">
        <f>'[2]بيانات العملاء'!E1640</f>
        <v>مستشفيات</v>
      </c>
      <c r="C1639" t="str">
        <f>'[2]بيانات العملاء'!F1640</f>
        <v>القاهرة</v>
      </c>
      <c r="D1639" t="str">
        <f>'[2]بيانات العملاء'!G1640</f>
        <v>شبرا</v>
      </c>
      <c r="E1639" t="str">
        <f>'[2]بيانات العملاء'!H1640</f>
        <v xml:space="preserve">9شارع جزيرة بدران امام مستشفى توشيبا العربى شبرا </v>
      </c>
      <c r="F1639" t="str">
        <f>'[2]بيانات العملاء'!I1640</f>
        <v/>
      </c>
      <c r="G1639">
        <f>'[2]بيانات العملاء'!J1640</f>
        <v>1638</v>
      </c>
      <c r="H1639">
        <f>'[2]بيانات العملاء'!K1640</f>
        <v>30</v>
      </c>
      <c r="I1639" t="str">
        <f>'[2]بيانات العملاء'!L1640</f>
        <v>اجل ع الاستحقاق</v>
      </c>
      <c r="J1639" t="str">
        <f>'[2]بيانات العملاء'!M1640</f>
        <v xml:space="preserve">ضريبى </v>
      </c>
      <c r="K1639">
        <f>'[2]بيانات العملاء'!N1640</f>
        <v>0</v>
      </c>
      <c r="L1639">
        <f>'[2]بيانات العملاء'!O1640</f>
        <v>0</v>
      </c>
      <c r="M1639">
        <f>'[2]بيانات العملاء'!P1640</f>
        <v>0</v>
      </c>
      <c r="N1639">
        <f>'[2]بيانات العملاء'!Q1640</f>
        <v>0</v>
      </c>
      <c r="O1639">
        <f>'[2]بيانات العملاء'!R1640</f>
        <v>0</v>
      </c>
    </row>
    <row r="1640" spans="1:15" hidden="1" x14ac:dyDescent="0.25">
      <c r="A1640" t="str">
        <f>'[2]بيانات العملاء'!D1641</f>
        <v>مستشفى المرأة</v>
      </c>
      <c r="B1640" t="str">
        <f>'[2]بيانات العملاء'!E1641</f>
        <v>مستشفيات</v>
      </c>
      <c r="C1640" t="str">
        <f>'[2]بيانات العملاء'!F1641</f>
        <v>الجيزة</v>
      </c>
      <c r="D1640" t="str">
        <f>'[2]بيانات العملاء'!G1641</f>
        <v>المهندسين</v>
      </c>
      <c r="E1640" t="str">
        <f>'[2]بيانات العملاء'!H1641</f>
        <v>شارع دمشق المهندسين بجوار مستشفى البدراوى</v>
      </c>
      <c r="F1640" t="str">
        <f>'[2]بيانات العملاء'!I1641</f>
        <v/>
      </c>
      <c r="G1640">
        <f>'[2]بيانات العملاء'!J1641</f>
        <v>1639</v>
      </c>
      <c r="H1640">
        <f>'[2]بيانات العملاء'!K1641</f>
        <v>30</v>
      </c>
      <c r="I1640" t="str">
        <f>'[2]بيانات العملاء'!L1641</f>
        <v>اجل ع الاستحقاق</v>
      </c>
      <c r="J1640" t="str">
        <f>'[2]بيانات العملاء'!M1641</f>
        <v xml:space="preserve">ضريبى </v>
      </c>
      <c r="K1640">
        <f>'[2]بيانات العملاء'!N1641</f>
        <v>0</v>
      </c>
      <c r="L1640">
        <f>'[2]بيانات العملاء'!O1641</f>
        <v>0</v>
      </c>
      <c r="M1640">
        <f>'[2]بيانات العملاء'!P1641</f>
        <v>0</v>
      </c>
      <c r="N1640">
        <f>'[2]بيانات العملاء'!Q1641</f>
        <v>0</v>
      </c>
      <c r="O1640">
        <f>'[2]بيانات العملاء'!R1641</f>
        <v>0</v>
      </c>
    </row>
    <row r="1641" spans="1:15" hidden="1" x14ac:dyDescent="0.25">
      <c r="A1641" t="str">
        <f>'[2]بيانات العملاء'!D1642</f>
        <v>مستشفي الميرلاند</v>
      </c>
      <c r="B1641" t="str">
        <f>'[2]بيانات العملاء'!E1642</f>
        <v>مستشفيات</v>
      </c>
      <c r="C1641" t="str">
        <f>'[2]بيانات العملاء'!F1642</f>
        <v>القاهرة</v>
      </c>
      <c r="D1641" t="str">
        <f>'[2]بيانات العملاء'!G1642</f>
        <v>جسر السويس</v>
      </c>
      <c r="E1641" t="str">
        <f>'[2]بيانات العملاء'!H1642</f>
        <v>شارع جسر السويس امام اولاد رجب</v>
      </c>
      <c r="F1641" t="str">
        <f>'[2]بيانات العملاء'!I1642</f>
        <v/>
      </c>
      <c r="G1641">
        <f>'[2]بيانات العملاء'!J1642</f>
        <v>1640</v>
      </c>
      <c r="H1641">
        <f>'[2]بيانات العملاء'!K1642</f>
        <v>30</v>
      </c>
      <c r="I1641" t="str">
        <f>'[2]بيانات العملاء'!L1642</f>
        <v>اجل ع الاستحقاق</v>
      </c>
      <c r="J1641" t="str">
        <f>'[2]بيانات العملاء'!M1642</f>
        <v xml:space="preserve">ضريبى </v>
      </c>
      <c r="K1641">
        <f>'[2]بيانات العملاء'!N1642</f>
        <v>0</v>
      </c>
      <c r="L1641">
        <f>'[2]بيانات العملاء'!O1642</f>
        <v>0</v>
      </c>
      <c r="M1641">
        <f>'[2]بيانات العملاء'!P1642</f>
        <v>0</v>
      </c>
      <c r="N1641">
        <f>'[2]بيانات العملاء'!Q1642</f>
        <v>0</v>
      </c>
      <c r="O1641">
        <f>'[2]بيانات العملاء'!R1642</f>
        <v>0</v>
      </c>
    </row>
    <row r="1642" spans="1:15" hidden="1" x14ac:dyDescent="0.25">
      <c r="A1642" t="str">
        <f>'[2]بيانات العملاء'!D1643</f>
        <v>مستشفي جوهار</v>
      </c>
      <c r="B1642" t="str">
        <f>'[2]بيانات العملاء'!E1643</f>
        <v>مستشفيات</v>
      </c>
      <c r="C1642" t="str">
        <f>'[2]بيانات العملاء'!F1643</f>
        <v>القاهره</v>
      </c>
      <c r="D1642" t="str">
        <f>'[2]بيانات العملاء'!G1643</f>
        <v>جسر السويس</v>
      </c>
      <c r="E1642" t="str">
        <f>'[2]بيانات العملاء'!H1643</f>
        <v>شارع جمال عبد الناصر متفرع من شارع جسر السويس علي ناصيه الشارع ماركت الفرجاني</v>
      </c>
      <c r="F1642" t="str">
        <f>'[2]بيانات العملاء'!I1643</f>
        <v/>
      </c>
      <c r="G1642">
        <f>'[2]بيانات العملاء'!J1643</f>
        <v>1641</v>
      </c>
      <c r="H1642">
        <f>'[2]بيانات العملاء'!K1643</f>
        <v>30</v>
      </c>
      <c r="I1642" t="str">
        <f>'[2]بيانات العملاء'!L1643</f>
        <v>اجل ع الاستحقاق</v>
      </c>
      <c r="J1642" t="str">
        <f>'[2]بيانات العملاء'!M1643</f>
        <v xml:space="preserve">ضريبى </v>
      </c>
      <c r="K1642">
        <f>'[2]بيانات العملاء'!N1643</f>
        <v>0</v>
      </c>
      <c r="L1642">
        <f>'[2]بيانات العملاء'!O1643</f>
        <v>0</v>
      </c>
      <c r="M1642">
        <f>'[2]بيانات العملاء'!P1643</f>
        <v>0</v>
      </c>
      <c r="N1642">
        <f>'[2]بيانات العملاء'!Q1643</f>
        <v>0</v>
      </c>
      <c r="O1642">
        <f>'[2]بيانات العملاء'!R1643</f>
        <v>0</v>
      </c>
    </row>
    <row r="1643" spans="1:15" hidden="1" x14ac:dyDescent="0.25">
      <c r="A1643" t="str">
        <f>'[2]بيانات العملاء'!D1644</f>
        <v>مستشفي الرضا</v>
      </c>
      <c r="B1643" t="str">
        <f>'[2]بيانات العملاء'!E1644</f>
        <v>مستشفيات</v>
      </c>
      <c r="C1643" t="str">
        <f>'[2]بيانات العملاء'!F1644</f>
        <v>الجيزة</v>
      </c>
      <c r="D1643" t="str">
        <f>'[2]بيانات العملاء'!G1644</f>
        <v xml:space="preserve">المهندسين </v>
      </c>
      <c r="E1643" t="str">
        <f>'[2]بيانات العملاء'!H1644</f>
        <v>103شارع العالمين ميدان مدينه الطالبه</v>
      </c>
      <c r="F1643" t="str">
        <f>'[2]بيانات العملاء'!I1644</f>
        <v/>
      </c>
      <c r="G1643">
        <f>'[2]بيانات العملاء'!J1644</f>
        <v>1642</v>
      </c>
      <c r="H1643">
        <f>'[2]بيانات العملاء'!K1644</f>
        <v>30</v>
      </c>
      <c r="I1643" t="str">
        <f>'[2]بيانات العملاء'!L1644</f>
        <v>اجل ع الاستحقاق</v>
      </c>
      <c r="J1643" t="str">
        <f>'[2]بيانات العملاء'!M1644</f>
        <v xml:space="preserve">ضريبى </v>
      </c>
      <c r="K1643">
        <f>'[2]بيانات العملاء'!N1644</f>
        <v>0</v>
      </c>
      <c r="L1643">
        <f>'[2]بيانات العملاء'!O1644</f>
        <v>0</v>
      </c>
      <c r="M1643">
        <f>'[2]بيانات العملاء'!P1644</f>
        <v>0</v>
      </c>
      <c r="N1643">
        <f>'[2]بيانات العملاء'!Q1644</f>
        <v>0</v>
      </c>
      <c r="O1643">
        <f>'[2]بيانات العملاء'!R1644</f>
        <v>0</v>
      </c>
    </row>
    <row r="1644" spans="1:15" hidden="1" x14ac:dyDescent="0.25">
      <c r="A1644" t="str">
        <f>'[2]بيانات العملاء'!D1645</f>
        <v>مستشفي التوفيق</v>
      </c>
      <c r="B1644" t="str">
        <f>'[2]بيانات العملاء'!E1645</f>
        <v>مستشفيات</v>
      </c>
      <c r="C1644" t="str">
        <f>'[2]بيانات العملاء'!F1645</f>
        <v>القاهره</v>
      </c>
      <c r="D1644" t="str">
        <f>'[2]بيانات العملاء'!G1645</f>
        <v>مدينة نصر</v>
      </c>
      <c r="E1644" t="str">
        <f>'[2]بيانات العملاء'!H1645</f>
        <v>شارع عباس العقاد</v>
      </c>
      <c r="F1644" t="str">
        <f>'[2]بيانات العملاء'!I1645</f>
        <v/>
      </c>
      <c r="G1644">
        <f>'[2]بيانات العملاء'!J1645</f>
        <v>1643</v>
      </c>
      <c r="H1644">
        <f>'[2]بيانات العملاء'!K1645</f>
        <v>30</v>
      </c>
      <c r="I1644" t="str">
        <f>'[2]بيانات العملاء'!L1645</f>
        <v>اجل ع الاستحقاق</v>
      </c>
      <c r="J1644" t="str">
        <f>'[2]بيانات العملاء'!M1645</f>
        <v xml:space="preserve">ضريبى </v>
      </c>
      <c r="K1644">
        <f>'[2]بيانات العملاء'!N1645</f>
        <v>0</v>
      </c>
      <c r="L1644">
        <f>'[2]بيانات العملاء'!O1645</f>
        <v>0</v>
      </c>
      <c r="M1644">
        <f>'[2]بيانات العملاء'!P1645</f>
        <v>0</v>
      </c>
      <c r="N1644">
        <f>'[2]بيانات العملاء'!Q1645</f>
        <v>0</v>
      </c>
      <c r="O1644">
        <f>'[2]بيانات العملاء'!R1645</f>
        <v>0</v>
      </c>
    </row>
    <row r="1645" spans="1:15" hidden="1" x14ac:dyDescent="0.25">
      <c r="A1645" t="str">
        <f>'[2]بيانات العملاء'!D1646</f>
        <v>مستشفي ماري مرقص</v>
      </c>
      <c r="B1645" t="str">
        <f>'[2]بيانات العملاء'!E1646</f>
        <v>مستشفيات</v>
      </c>
      <c r="C1645" t="str">
        <f>'[2]بيانات العملاء'!F1646</f>
        <v>القاهره</v>
      </c>
      <c r="D1645" t="str">
        <f>'[2]بيانات العملاء'!G1646</f>
        <v>مدينة نصر</v>
      </c>
      <c r="E1645" t="str">
        <f>'[2]بيانات العملاء'!H1646</f>
        <v>5شارع محمد الشيخ بجوار مرفق مياه الخلفاوي</v>
      </c>
      <c r="F1645" t="str">
        <f>'[2]بيانات العملاء'!I1646</f>
        <v/>
      </c>
      <c r="G1645">
        <f>'[2]بيانات العملاء'!J1646</f>
        <v>1644</v>
      </c>
      <c r="H1645">
        <f>'[2]بيانات العملاء'!K1646</f>
        <v>30</v>
      </c>
      <c r="I1645" t="str">
        <f>'[2]بيانات العملاء'!L1646</f>
        <v>اجل ع الاستحقاق</v>
      </c>
      <c r="J1645" t="str">
        <f>'[2]بيانات العملاء'!M1646</f>
        <v xml:space="preserve">ضريبى </v>
      </c>
      <c r="K1645">
        <f>'[2]بيانات العملاء'!N1646</f>
        <v>100700233</v>
      </c>
      <c r="L1645">
        <f>'[2]بيانات العملاء'!O1646</f>
        <v>0</v>
      </c>
      <c r="M1645">
        <f>'[2]بيانات العملاء'!P1646</f>
        <v>0</v>
      </c>
      <c r="N1645">
        <f>'[2]بيانات العملاء'!Q1646</f>
        <v>0</v>
      </c>
      <c r="O1645">
        <f>'[2]بيانات العملاء'!R1646</f>
        <v>0</v>
      </c>
    </row>
    <row r="1646" spans="1:15" hidden="1" x14ac:dyDescent="0.25">
      <c r="A1646" t="str">
        <f>'[2]بيانات العملاء'!D1647</f>
        <v xml:space="preserve">مستشفي تبارك </v>
      </c>
      <c r="B1646" t="str">
        <f>'[2]بيانات العملاء'!E1647</f>
        <v>مستشفيات</v>
      </c>
      <c r="C1646" t="str">
        <f>'[2]بيانات العملاء'!F1647</f>
        <v>القاهره</v>
      </c>
      <c r="D1646" t="str">
        <f>'[2]بيانات العملاء'!G1647</f>
        <v>مدينة نصر</v>
      </c>
      <c r="E1646" t="str">
        <f>'[2]بيانات العملاء'!H1647</f>
        <v>شارع انور المفتي المنطقه الاولي مدينه نصر</v>
      </c>
      <c r="F1646" t="str">
        <f>'[2]بيانات العملاء'!I1647</f>
        <v/>
      </c>
      <c r="G1646">
        <f>'[2]بيانات العملاء'!J1647</f>
        <v>1645</v>
      </c>
      <c r="H1646">
        <f>'[2]بيانات العملاء'!K1647</f>
        <v>30</v>
      </c>
      <c r="I1646" t="str">
        <f>'[2]بيانات العملاء'!L1647</f>
        <v>اجل ع الاستحقاق</v>
      </c>
      <c r="J1646" t="str">
        <f>'[2]بيانات العملاء'!M1647</f>
        <v xml:space="preserve">ضريبى </v>
      </c>
      <c r="K1646">
        <f>'[2]بيانات العملاء'!N1647</f>
        <v>0</v>
      </c>
      <c r="L1646">
        <f>'[2]بيانات العملاء'!O1647</f>
        <v>0</v>
      </c>
      <c r="M1646">
        <f>'[2]بيانات العملاء'!P1647</f>
        <v>0</v>
      </c>
      <c r="N1646">
        <f>'[2]بيانات العملاء'!Q1647</f>
        <v>0</v>
      </c>
      <c r="O1646">
        <f>'[2]بيانات العملاء'!R1647</f>
        <v>0</v>
      </c>
    </row>
    <row r="1647" spans="1:15" hidden="1" x14ac:dyDescent="0.25">
      <c r="A1647" t="str">
        <f>'[2]بيانات العملاء'!D1648</f>
        <v>بنتاميد مصر مستشفي الجولف</v>
      </c>
      <c r="B1647" t="str">
        <f>'[2]بيانات العملاء'!E1648</f>
        <v>مستشفيات</v>
      </c>
      <c r="C1647" t="str">
        <f>'[2]بيانات العملاء'!F1648</f>
        <v>القاهره</v>
      </c>
      <c r="D1647" t="str">
        <f>'[2]بيانات العملاء'!G1648</f>
        <v>ارض الجولف</v>
      </c>
      <c r="E1647" t="str">
        <f>'[2]بيانات العملاء'!H1648</f>
        <v>تقاطع شارع نبيل الوقاد مع شارع سمير مختار ارض الجولف</v>
      </c>
      <c r="F1647" t="str">
        <f>'[2]بيانات العملاء'!I1648</f>
        <v/>
      </c>
      <c r="G1647">
        <f>'[2]بيانات العملاء'!J1648</f>
        <v>1646</v>
      </c>
      <c r="H1647">
        <f>'[2]بيانات العملاء'!K1648</f>
        <v>30</v>
      </c>
      <c r="I1647" t="str">
        <f>'[2]بيانات العملاء'!L1648</f>
        <v>اجل ع الاستحقاق</v>
      </c>
      <c r="J1647" t="str">
        <f>'[2]بيانات العملاء'!M1648</f>
        <v xml:space="preserve">ضريبى </v>
      </c>
      <c r="K1647">
        <f>'[2]بيانات العملاء'!N1648</f>
        <v>0</v>
      </c>
      <c r="L1647">
        <f>'[2]بيانات العملاء'!O1648</f>
        <v>0</v>
      </c>
      <c r="M1647">
        <f>'[2]بيانات العملاء'!P1648</f>
        <v>0</v>
      </c>
      <c r="N1647">
        <f>'[2]بيانات العملاء'!Q1648</f>
        <v>0</v>
      </c>
      <c r="O1647">
        <f>'[2]بيانات العملاء'!R1648</f>
        <v>0</v>
      </c>
    </row>
    <row r="1648" spans="1:15" hidden="1" x14ac:dyDescent="0.25">
      <c r="A1648" t="str">
        <f>'[2]بيانات العملاء'!D1649</f>
        <v>اليكس سيدنى</v>
      </c>
      <c r="B1648" t="str">
        <f>'[2]بيانات العملاء'!E1649</f>
        <v>مستشفيات</v>
      </c>
      <c r="C1648" t="str">
        <f>'[2]بيانات العملاء'!F1649</f>
        <v xml:space="preserve">طنطا </v>
      </c>
      <c r="D1648" t="str">
        <f>'[2]بيانات العملاء'!G1649</f>
        <v>طنطا</v>
      </c>
      <c r="E1648" t="str">
        <f>'[2]بيانات العملاء'!H1649</f>
        <v>طنطا</v>
      </c>
      <c r="F1648" t="str">
        <f>'[2]بيانات العملاء'!I1649</f>
        <v/>
      </c>
      <c r="G1648">
        <f>'[2]بيانات العملاء'!J1649</f>
        <v>1647</v>
      </c>
      <c r="H1648">
        <f>'[2]بيانات العملاء'!K1649</f>
        <v>30</v>
      </c>
      <c r="I1648" t="str">
        <f>'[2]بيانات العملاء'!L1649</f>
        <v>اجل ع الاستحقاق</v>
      </c>
      <c r="J1648" t="str">
        <f>'[2]بيانات العملاء'!M1649</f>
        <v xml:space="preserve">ضريبى </v>
      </c>
      <c r="K1648">
        <f>'[2]بيانات العملاء'!N1649</f>
        <v>0</v>
      </c>
      <c r="L1648">
        <f>'[2]بيانات العملاء'!O1649</f>
        <v>0</v>
      </c>
      <c r="M1648">
        <f>'[2]بيانات العملاء'!P1649</f>
        <v>0</v>
      </c>
      <c r="N1648">
        <f>'[2]بيانات العملاء'!Q1649</f>
        <v>0</v>
      </c>
      <c r="O1648">
        <f>'[2]بيانات العملاء'!R1649</f>
        <v>0</v>
      </c>
    </row>
    <row r="1649" spans="1:15" hidden="1" x14ac:dyDescent="0.25">
      <c r="A1649">
        <f>'[2]بيانات العملاء'!D1650</f>
        <v>0</v>
      </c>
      <c r="B1649">
        <f>'[2]بيانات العملاء'!E1650</f>
        <v>0</v>
      </c>
      <c r="C1649">
        <f>'[2]بيانات العملاء'!F1650</f>
        <v>0</v>
      </c>
      <c r="D1649">
        <f>'[2]بيانات العملاء'!G1650</f>
        <v>0</v>
      </c>
      <c r="E1649">
        <f>'[2]بيانات العملاء'!H1650</f>
        <v>0</v>
      </c>
      <c r="F1649" t="str">
        <f>'[2]بيانات العملاء'!I1650</f>
        <v/>
      </c>
      <c r="G1649">
        <f>'[2]بيانات العملاء'!J1650</f>
        <v>1648</v>
      </c>
      <c r="H1649">
        <f>'[2]بيانات العملاء'!K1650</f>
        <v>30</v>
      </c>
      <c r="I1649" t="str">
        <f>'[2]بيانات العملاء'!L1650</f>
        <v>اجل ع الاستحقاق</v>
      </c>
      <c r="J1649" t="str">
        <f>'[2]بيانات العملاء'!M1650</f>
        <v xml:space="preserve">ضريبى </v>
      </c>
      <c r="K1649">
        <f>'[2]بيانات العملاء'!N1650</f>
        <v>0</v>
      </c>
      <c r="L1649">
        <f>'[2]بيانات العملاء'!O1650</f>
        <v>0</v>
      </c>
      <c r="M1649">
        <f>'[2]بيانات العملاء'!P1650</f>
        <v>0</v>
      </c>
      <c r="N1649">
        <f>'[2]بيانات العملاء'!Q1650</f>
        <v>0</v>
      </c>
      <c r="O1649">
        <f>'[2]بيانات العملاء'!R1650</f>
        <v>0</v>
      </c>
    </row>
    <row r="1650" spans="1:15" hidden="1" x14ac:dyDescent="0.25">
      <c r="A1650" t="str">
        <f>'[2]بيانات العملاء'!D1651</f>
        <v>مستشفى د.حسام شلبي</v>
      </c>
      <c r="B1650" t="str">
        <f>'[2]بيانات العملاء'!E1651</f>
        <v>مستشفيات</v>
      </c>
      <c r="C1650" t="str">
        <f>'[2]بيانات العملاء'!F1651</f>
        <v>القاهرة</v>
      </c>
      <c r="D1650" t="str">
        <f>'[2]بيانات العملاء'!G1651</f>
        <v>المعادي</v>
      </c>
      <c r="E1650" t="str">
        <f>'[2]بيانات العملاء'!H1651</f>
        <v>5ميدان بورسعيد - السرايات الغربية - المعادي</v>
      </c>
      <c r="F1650" t="str">
        <f>'[2]بيانات العملاء'!I1651</f>
        <v/>
      </c>
      <c r="G1650">
        <f>'[2]بيانات العملاء'!J1651</f>
        <v>1649</v>
      </c>
      <c r="H1650">
        <f>'[2]بيانات العملاء'!K1651</f>
        <v>30</v>
      </c>
      <c r="I1650" t="str">
        <f>'[2]بيانات العملاء'!L1651</f>
        <v>اجل ع الاستحقاق</v>
      </c>
      <c r="J1650" t="str">
        <f>'[2]بيانات العملاء'!M1651</f>
        <v xml:space="preserve">ضريبى </v>
      </c>
      <c r="K1650">
        <f>'[2]بيانات العملاء'!N1651</f>
        <v>0</v>
      </c>
      <c r="L1650">
        <f>'[2]بيانات العملاء'!O1651</f>
        <v>0</v>
      </c>
      <c r="M1650">
        <f>'[2]بيانات العملاء'!P1651</f>
        <v>0</v>
      </c>
      <c r="N1650">
        <f>'[2]بيانات العملاء'!Q1651</f>
        <v>0</v>
      </c>
      <c r="O1650">
        <f>'[2]بيانات العملاء'!R1651</f>
        <v>0</v>
      </c>
    </row>
    <row r="1651" spans="1:15" hidden="1" x14ac:dyDescent="0.25">
      <c r="A1651">
        <f>'[2]بيانات العملاء'!D1652</f>
        <v>0</v>
      </c>
      <c r="B1651" t="str">
        <f>'[2]بيانات العملاء'!E1652</f>
        <v>مستشفيات</v>
      </c>
      <c r="C1651">
        <f>'[2]بيانات العملاء'!F1652</f>
        <v>0</v>
      </c>
      <c r="D1651">
        <f>'[2]بيانات العملاء'!G1652</f>
        <v>0</v>
      </c>
      <c r="E1651">
        <f>'[2]بيانات العملاء'!H1652</f>
        <v>0</v>
      </c>
      <c r="F1651" t="str">
        <f>'[2]بيانات العملاء'!I1652</f>
        <v/>
      </c>
      <c r="G1651">
        <f>'[2]بيانات العملاء'!J1652</f>
        <v>1650</v>
      </c>
      <c r="H1651">
        <f>'[2]بيانات العملاء'!K1652</f>
        <v>30</v>
      </c>
      <c r="I1651" t="str">
        <f>'[2]بيانات العملاء'!L1652</f>
        <v>اجل ع الاستحقاق</v>
      </c>
      <c r="J1651" t="str">
        <f>'[2]بيانات العملاء'!M1652</f>
        <v xml:space="preserve">ضريبى </v>
      </c>
      <c r="K1651">
        <f>'[2]بيانات العملاء'!N1652</f>
        <v>0</v>
      </c>
      <c r="L1651">
        <f>'[2]بيانات العملاء'!O1652</f>
        <v>0</v>
      </c>
      <c r="M1651">
        <f>'[2]بيانات العملاء'!P1652</f>
        <v>0</v>
      </c>
      <c r="N1651">
        <f>'[2]بيانات العملاء'!Q1652</f>
        <v>0</v>
      </c>
      <c r="O1651">
        <f>'[2]بيانات العملاء'!R1652</f>
        <v>0</v>
      </c>
    </row>
    <row r="1652" spans="1:15" hidden="1" x14ac:dyDescent="0.25">
      <c r="A1652">
        <f>'[2]بيانات العملاء'!D1653</f>
        <v>0</v>
      </c>
      <c r="B1652" t="str">
        <f>'[2]بيانات العملاء'!E1653</f>
        <v>مستشفيات</v>
      </c>
      <c r="C1652">
        <f>'[2]بيانات العملاء'!F1653</f>
        <v>0</v>
      </c>
      <c r="D1652">
        <f>'[2]بيانات العملاء'!G1653</f>
        <v>0</v>
      </c>
      <c r="E1652">
        <f>'[2]بيانات العملاء'!H1653</f>
        <v>0</v>
      </c>
      <c r="F1652" t="str">
        <f>'[2]بيانات العملاء'!I1653</f>
        <v/>
      </c>
      <c r="G1652">
        <f>'[2]بيانات العملاء'!J1653</f>
        <v>1651</v>
      </c>
      <c r="H1652">
        <f>'[2]بيانات العملاء'!K1653</f>
        <v>30</v>
      </c>
      <c r="I1652" t="str">
        <f>'[2]بيانات العملاء'!L1653</f>
        <v>اجل ع الاستحقاق</v>
      </c>
      <c r="J1652" t="str">
        <f>'[2]بيانات العملاء'!M1653</f>
        <v xml:space="preserve">ضريبى </v>
      </c>
      <c r="K1652">
        <f>'[2]بيانات العملاء'!N1653</f>
        <v>0</v>
      </c>
      <c r="L1652">
        <f>'[2]بيانات العملاء'!O1653</f>
        <v>0</v>
      </c>
      <c r="M1652">
        <f>'[2]بيانات العملاء'!P1653</f>
        <v>0</v>
      </c>
      <c r="N1652">
        <f>'[2]بيانات العملاء'!Q1653</f>
        <v>0</v>
      </c>
      <c r="O1652">
        <f>'[2]بيانات العملاء'!R1653</f>
        <v>0</v>
      </c>
    </row>
    <row r="1653" spans="1:15" hidden="1" x14ac:dyDescent="0.25">
      <c r="A1653">
        <f>'[2]بيانات العملاء'!D1654</f>
        <v>0</v>
      </c>
      <c r="B1653" t="str">
        <f>'[2]بيانات العملاء'!E1654</f>
        <v>مستشفيات</v>
      </c>
      <c r="C1653">
        <f>'[2]بيانات العملاء'!F1654</f>
        <v>0</v>
      </c>
      <c r="D1653">
        <f>'[2]بيانات العملاء'!G1654</f>
        <v>0</v>
      </c>
      <c r="E1653">
        <f>'[2]بيانات العملاء'!H1654</f>
        <v>0</v>
      </c>
      <c r="F1653" t="str">
        <f>'[2]بيانات العملاء'!I1654</f>
        <v/>
      </c>
      <c r="G1653">
        <f>'[2]بيانات العملاء'!J1654</f>
        <v>1652</v>
      </c>
      <c r="H1653">
        <f>'[2]بيانات العملاء'!K1654</f>
        <v>30</v>
      </c>
      <c r="I1653" t="str">
        <f>'[2]بيانات العملاء'!L1654</f>
        <v>اجل ع الاستحقاق</v>
      </c>
      <c r="J1653" t="str">
        <f>'[2]بيانات العملاء'!M1654</f>
        <v xml:space="preserve">ضريبى </v>
      </c>
      <c r="K1653">
        <f>'[2]بيانات العملاء'!N1654</f>
        <v>0</v>
      </c>
      <c r="L1653">
        <f>'[2]بيانات العملاء'!O1654</f>
        <v>0</v>
      </c>
      <c r="M1653">
        <f>'[2]بيانات العملاء'!P1654</f>
        <v>0</v>
      </c>
      <c r="N1653">
        <f>'[2]بيانات العملاء'!Q1654</f>
        <v>0</v>
      </c>
      <c r="O1653">
        <f>'[2]بيانات العملاء'!R1654</f>
        <v>0</v>
      </c>
    </row>
    <row r="1654" spans="1:15" hidden="1" x14ac:dyDescent="0.25">
      <c r="A1654">
        <f>'[2]بيانات العملاء'!D1655</f>
        <v>0</v>
      </c>
      <c r="B1654" t="str">
        <f>'[2]بيانات العملاء'!E1655</f>
        <v>مستشفيات</v>
      </c>
      <c r="C1654">
        <f>'[2]بيانات العملاء'!F1655</f>
        <v>0</v>
      </c>
      <c r="D1654">
        <f>'[2]بيانات العملاء'!G1655</f>
        <v>0</v>
      </c>
      <c r="E1654">
        <f>'[2]بيانات العملاء'!H1655</f>
        <v>0</v>
      </c>
      <c r="F1654" t="str">
        <f>'[2]بيانات العملاء'!I1655</f>
        <v/>
      </c>
      <c r="G1654">
        <f>'[2]بيانات العملاء'!J1655</f>
        <v>1653</v>
      </c>
      <c r="H1654">
        <f>'[2]بيانات العملاء'!K1655</f>
        <v>30</v>
      </c>
      <c r="I1654" t="str">
        <f>'[2]بيانات العملاء'!L1655</f>
        <v>اجل ع الاستحقاق</v>
      </c>
      <c r="J1654" t="str">
        <f>'[2]بيانات العملاء'!M1655</f>
        <v xml:space="preserve">ضريبى </v>
      </c>
      <c r="K1654">
        <f>'[2]بيانات العملاء'!N1655</f>
        <v>0</v>
      </c>
      <c r="L1654">
        <f>'[2]بيانات العملاء'!O1655</f>
        <v>0</v>
      </c>
      <c r="M1654">
        <f>'[2]بيانات العملاء'!P1655</f>
        <v>0</v>
      </c>
      <c r="N1654">
        <f>'[2]بيانات العملاء'!Q1655</f>
        <v>0</v>
      </c>
      <c r="O1654">
        <f>'[2]بيانات العملاء'!R1655</f>
        <v>0</v>
      </c>
    </row>
    <row r="1655" spans="1:15" hidden="1" x14ac:dyDescent="0.25">
      <c r="A1655">
        <f>'[2]بيانات العملاء'!D1656</f>
        <v>0</v>
      </c>
      <c r="B1655" t="str">
        <f>'[2]بيانات العملاء'!E1656</f>
        <v>مستشفيات</v>
      </c>
      <c r="C1655">
        <f>'[2]بيانات العملاء'!F1656</f>
        <v>0</v>
      </c>
      <c r="D1655">
        <f>'[2]بيانات العملاء'!G1656</f>
        <v>0</v>
      </c>
      <c r="E1655">
        <f>'[2]بيانات العملاء'!H1656</f>
        <v>0</v>
      </c>
      <c r="F1655" t="str">
        <f>'[2]بيانات العملاء'!I1656</f>
        <v/>
      </c>
      <c r="G1655">
        <f>'[2]بيانات العملاء'!J1656</f>
        <v>1654</v>
      </c>
      <c r="H1655">
        <f>'[2]بيانات العملاء'!K1656</f>
        <v>30</v>
      </c>
      <c r="I1655" t="str">
        <f>'[2]بيانات العملاء'!L1656</f>
        <v>اجل ع الاستحقاق</v>
      </c>
      <c r="J1655" t="str">
        <f>'[2]بيانات العملاء'!M1656</f>
        <v xml:space="preserve">ضريبى </v>
      </c>
      <c r="K1655">
        <f>'[2]بيانات العملاء'!N1656</f>
        <v>0</v>
      </c>
      <c r="L1655">
        <f>'[2]بيانات العملاء'!O1656</f>
        <v>0</v>
      </c>
      <c r="M1655">
        <f>'[2]بيانات العملاء'!P1656</f>
        <v>0</v>
      </c>
      <c r="N1655">
        <f>'[2]بيانات العملاء'!Q1656</f>
        <v>0</v>
      </c>
      <c r="O1655">
        <f>'[2]بيانات العملاء'!R1656</f>
        <v>0</v>
      </c>
    </row>
    <row r="1656" spans="1:15" hidden="1" x14ac:dyDescent="0.25">
      <c r="A1656">
        <f>'[2]بيانات العملاء'!D1657</f>
        <v>0</v>
      </c>
      <c r="B1656" t="str">
        <f>'[2]بيانات العملاء'!E1657</f>
        <v>مستشفيات</v>
      </c>
      <c r="C1656">
        <f>'[2]بيانات العملاء'!F1657</f>
        <v>0</v>
      </c>
      <c r="D1656">
        <f>'[2]بيانات العملاء'!G1657</f>
        <v>0</v>
      </c>
      <c r="E1656">
        <f>'[2]بيانات العملاء'!H1657</f>
        <v>0</v>
      </c>
      <c r="F1656" t="str">
        <f>'[2]بيانات العملاء'!I1657</f>
        <v/>
      </c>
      <c r="G1656">
        <f>'[2]بيانات العملاء'!J1657</f>
        <v>1655</v>
      </c>
      <c r="H1656">
        <f>'[2]بيانات العملاء'!K1657</f>
        <v>30</v>
      </c>
      <c r="I1656" t="str">
        <f>'[2]بيانات العملاء'!L1657</f>
        <v>اجل ع الاستحقاق</v>
      </c>
      <c r="J1656" t="str">
        <f>'[2]بيانات العملاء'!M1657</f>
        <v xml:space="preserve">ضريبى </v>
      </c>
      <c r="K1656">
        <f>'[2]بيانات العملاء'!N1657</f>
        <v>0</v>
      </c>
      <c r="L1656">
        <f>'[2]بيانات العملاء'!O1657</f>
        <v>0</v>
      </c>
      <c r="M1656">
        <f>'[2]بيانات العملاء'!P1657</f>
        <v>0</v>
      </c>
      <c r="N1656">
        <f>'[2]بيانات العملاء'!Q1657</f>
        <v>0</v>
      </c>
      <c r="O1656">
        <f>'[2]بيانات العملاء'!R1657</f>
        <v>0</v>
      </c>
    </row>
    <row r="1657" spans="1:15" hidden="1" x14ac:dyDescent="0.25">
      <c r="A1657">
        <f>'[2]بيانات العملاء'!D1658</f>
        <v>0</v>
      </c>
      <c r="B1657" t="str">
        <f>'[2]بيانات العملاء'!E1658</f>
        <v>مستشفيات</v>
      </c>
      <c r="C1657">
        <f>'[2]بيانات العملاء'!F1658</f>
        <v>0</v>
      </c>
      <c r="D1657">
        <f>'[2]بيانات العملاء'!G1658</f>
        <v>0</v>
      </c>
      <c r="E1657">
        <f>'[2]بيانات العملاء'!H1658</f>
        <v>0</v>
      </c>
      <c r="F1657" t="str">
        <f>'[2]بيانات العملاء'!I1658</f>
        <v/>
      </c>
      <c r="G1657">
        <f>'[2]بيانات العملاء'!J1658</f>
        <v>1656</v>
      </c>
      <c r="H1657">
        <f>'[2]بيانات العملاء'!K1658</f>
        <v>30</v>
      </c>
      <c r="I1657" t="str">
        <f>'[2]بيانات العملاء'!L1658</f>
        <v>اجل ع الاستحقاق</v>
      </c>
      <c r="J1657" t="str">
        <f>'[2]بيانات العملاء'!M1658</f>
        <v xml:space="preserve">ضريبى </v>
      </c>
      <c r="K1657">
        <f>'[2]بيانات العملاء'!N1658</f>
        <v>0</v>
      </c>
      <c r="L1657">
        <f>'[2]بيانات العملاء'!O1658</f>
        <v>0</v>
      </c>
      <c r="M1657">
        <f>'[2]بيانات العملاء'!P1658</f>
        <v>0</v>
      </c>
      <c r="N1657">
        <f>'[2]بيانات العملاء'!Q1658</f>
        <v>0</v>
      </c>
      <c r="O1657">
        <f>'[2]بيانات العملاء'!R1658</f>
        <v>0</v>
      </c>
    </row>
    <row r="1658" spans="1:15" hidden="1" x14ac:dyDescent="0.25">
      <c r="A1658">
        <f>'[2]بيانات العملاء'!D1659</f>
        <v>0</v>
      </c>
      <c r="B1658" t="str">
        <f>'[2]بيانات العملاء'!E1659</f>
        <v>مستشفيات</v>
      </c>
      <c r="C1658">
        <f>'[2]بيانات العملاء'!F1659</f>
        <v>0</v>
      </c>
      <c r="D1658">
        <f>'[2]بيانات العملاء'!G1659</f>
        <v>0</v>
      </c>
      <c r="E1658">
        <f>'[2]بيانات العملاء'!H1659</f>
        <v>0</v>
      </c>
      <c r="F1658" t="str">
        <f>'[2]بيانات العملاء'!I1659</f>
        <v/>
      </c>
      <c r="G1658">
        <f>'[2]بيانات العملاء'!J1659</f>
        <v>1657</v>
      </c>
      <c r="H1658">
        <f>'[2]بيانات العملاء'!K1659</f>
        <v>30</v>
      </c>
      <c r="I1658" t="str">
        <f>'[2]بيانات العملاء'!L1659</f>
        <v>اجل ع الاستحقاق</v>
      </c>
      <c r="J1658" t="str">
        <f>'[2]بيانات العملاء'!M1659</f>
        <v xml:space="preserve">ضريبى </v>
      </c>
      <c r="K1658">
        <f>'[2]بيانات العملاء'!N1659</f>
        <v>0</v>
      </c>
      <c r="L1658">
        <f>'[2]بيانات العملاء'!O1659</f>
        <v>0</v>
      </c>
      <c r="M1658">
        <f>'[2]بيانات العملاء'!P1659</f>
        <v>0</v>
      </c>
      <c r="N1658">
        <f>'[2]بيانات العملاء'!Q1659</f>
        <v>0</v>
      </c>
      <c r="O1658">
        <f>'[2]بيانات العملاء'!R1659</f>
        <v>0</v>
      </c>
    </row>
    <row r="1659" spans="1:15" hidden="1" x14ac:dyDescent="0.25">
      <c r="A1659">
        <f>'[2]بيانات العملاء'!D1660</f>
        <v>0</v>
      </c>
      <c r="B1659" t="str">
        <f>'[2]بيانات العملاء'!E1660</f>
        <v>مستشفيات</v>
      </c>
      <c r="C1659">
        <f>'[2]بيانات العملاء'!F1660</f>
        <v>0</v>
      </c>
      <c r="D1659">
        <f>'[2]بيانات العملاء'!G1660</f>
        <v>0</v>
      </c>
      <c r="E1659">
        <f>'[2]بيانات العملاء'!H1660</f>
        <v>0</v>
      </c>
      <c r="F1659" t="str">
        <f>'[2]بيانات العملاء'!I1660</f>
        <v/>
      </c>
      <c r="G1659">
        <f>'[2]بيانات العملاء'!J1660</f>
        <v>1658</v>
      </c>
      <c r="H1659">
        <f>'[2]بيانات العملاء'!K1660</f>
        <v>30</v>
      </c>
      <c r="I1659" t="str">
        <f>'[2]بيانات العملاء'!L1660</f>
        <v>اجل ع الاستحقاق</v>
      </c>
      <c r="J1659" t="str">
        <f>'[2]بيانات العملاء'!M1660</f>
        <v xml:space="preserve">ضريبى </v>
      </c>
      <c r="K1659">
        <f>'[2]بيانات العملاء'!N1660</f>
        <v>0</v>
      </c>
      <c r="L1659">
        <f>'[2]بيانات العملاء'!O1660</f>
        <v>0</v>
      </c>
      <c r="M1659">
        <f>'[2]بيانات العملاء'!P1660</f>
        <v>0</v>
      </c>
      <c r="N1659">
        <f>'[2]بيانات العملاء'!Q1660</f>
        <v>0</v>
      </c>
      <c r="O1659">
        <f>'[2]بيانات العملاء'!R1660</f>
        <v>0</v>
      </c>
    </row>
    <row r="1660" spans="1:15" hidden="1" x14ac:dyDescent="0.25">
      <c r="A1660">
        <f>'[2]بيانات العملاء'!D1661</f>
        <v>0</v>
      </c>
      <c r="B1660" t="str">
        <f>'[2]بيانات العملاء'!E1661</f>
        <v>مستشفيات</v>
      </c>
      <c r="C1660">
        <f>'[2]بيانات العملاء'!F1661</f>
        <v>0</v>
      </c>
      <c r="D1660">
        <f>'[2]بيانات العملاء'!G1661</f>
        <v>0</v>
      </c>
      <c r="E1660">
        <f>'[2]بيانات العملاء'!H1661</f>
        <v>0</v>
      </c>
      <c r="F1660" t="str">
        <f>'[2]بيانات العملاء'!I1661</f>
        <v/>
      </c>
      <c r="G1660">
        <f>'[2]بيانات العملاء'!J1661</f>
        <v>1659</v>
      </c>
      <c r="H1660">
        <f>'[2]بيانات العملاء'!K1661</f>
        <v>30</v>
      </c>
      <c r="I1660" t="str">
        <f>'[2]بيانات العملاء'!L1661</f>
        <v>اجل ع الاستحقاق</v>
      </c>
      <c r="J1660" t="str">
        <f>'[2]بيانات العملاء'!M1661</f>
        <v xml:space="preserve">ضريبى </v>
      </c>
      <c r="K1660">
        <f>'[2]بيانات العملاء'!N1661</f>
        <v>0</v>
      </c>
      <c r="L1660">
        <f>'[2]بيانات العملاء'!O1661</f>
        <v>0</v>
      </c>
      <c r="M1660">
        <f>'[2]بيانات العملاء'!P1661</f>
        <v>0</v>
      </c>
      <c r="N1660">
        <f>'[2]بيانات العملاء'!Q1661</f>
        <v>0</v>
      </c>
      <c r="O1660">
        <f>'[2]بيانات العملاء'!R1661</f>
        <v>0</v>
      </c>
    </row>
    <row r="1661" spans="1:15" hidden="1" x14ac:dyDescent="0.25">
      <c r="A1661">
        <f>'[2]بيانات العملاء'!D1662</f>
        <v>0</v>
      </c>
      <c r="B1661" t="str">
        <f>'[2]بيانات العملاء'!E1662</f>
        <v>مستشفيات</v>
      </c>
      <c r="C1661">
        <f>'[2]بيانات العملاء'!F1662</f>
        <v>0</v>
      </c>
      <c r="D1661">
        <f>'[2]بيانات العملاء'!G1662</f>
        <v>0</v>
      </c>
      <c r="E1661">
        <f>'[2]بيانات العملاء'!H1662</f>
        <v>0</v>
      </c>
      <c r="F1661" t="str">
        <f>'[2]بيانات العملاء'!I1662</f>
        <v/>
      </c>
      <c r="G1661">
        <f>'[2]بيانات العملاء'!J1662</f>
        <v>1660</v>
      </c>
      <c r="H1661">
        <f>'[2]بيانات العملاء'!K1662</f>
        <v>30</v>
      </c>
      <c r="I1661" t="str">
        <f>'[2]بيانات العملاء'!L1662</f>
        <v>اجل ع الاستحقاق</v>
      </c>
      <c r="J1661">
        <f>'[2]بيانات العملاء'!M1662</f>
        <v>0</v>
      </c>
      <c r="K1661">
        <f>'[2]بيانات العملاء'!N1662</f>
        <v>0</v>
      </c>
      <c r="L1661">
        <f>'[2]بيانات العملاء'!O1662</f>
        <v>0</v>
      </c>
      <c r="M1661">
        <f>'[2]بيانات العملاء'!P1662</f>
        <v>0</v>
      </c>
      <c r="N1661">
        <f>'[2]بيانات العملاء'!Q1662</f>
        <v>0</v>
      </c>
      <c r="O1661">
        <f>'[2]بيانات العملاء'!R1662</f>
        <v>0</v>
      </c>
    </row>
    <row r="1662" spans="1:15" hidden="1" x14ac:dyDescent="0.25">
      <c r="A1662">
        <f>'[2]بيانات العملاء'!D1663</f>
        <v>0</v>
      </c>
      <c r="B1662" t="str">
        <f>'[2]بيانات العملاء'!E1663</f>
        <v>مستشفيات</v>
      </c>
      <c r="C1662">
        <f>'[2]بيانات العملاء'!F1663</f>
        <v>0</v>
      </c>
      <c r="D1662">
        <f>'[2]بيانات العملاء'!G1663</f>
        <v>0</v>
      </c>
      <c r="E1662">
        <f>'[2]بيانات العملاء'!H1663</f>
        <v>0</v>
      </c>
      <c r="F1662" t="str">
        <f>'[2]بيانات العملاء'!I1663</f>
        <v/>
      </c>
      <c r="G1662">
        <f>'[2]بيانات العملاء'!J1663</f>
        <v>1661</v>
      </c>
      <c r="H1662">
        <f>'[2]بيانات العملاء'!K1663</f>
        <v>30</v>
      </c>
      <c r="I1662" t="str">
        <f>'[2]بيانات العملاء'!L1663</f>
        <v>اجل ع الاستحقاق</v>
      </c>
      <c r="J1662">
        <f>'[2]بيانات العملاء'!M1663</f>
        <v>0</v>
      </c>
      <c r="K1662">
        <f>'[2]بيانات العملاء'!N1663</f>
        <v>0</v>
      </c>
      <c r="L1662">
        <f>'[2]بيانات العملاء'!O1663</f>
        <v>0</v>
      </c>
      <c r="M1662">
        <f>'[2]بيانات العملاء'!P1663</f>
        <v>0</v>
      </c>
      <c r="N1662">
        <f>'[2]بيانات العملاء'!Q1663</f>
        <v>0</v>
      </c>
      <c r="O1662">
        <f>'[2]بيانات العملاء'!R1663</f>
        <v>0</v>
      </c>
    </row>
    <row r="1663" spans="1:15" hidden="1" x14ac:dyDescent="0.25">
      <c r="A1663">
        <f>'[2]بيانات العملاء'!D1664</f>
        <v>0</v>
      </c>
      <c r="B1663" t="str">
        <f>'[2]بيانات العملاء'!E1664</f>
        <v>مستشفيات</v>
      </c>
      <c r="C1663">
        <f>'[2]بيانات العملاء'!F1664</f>
        <v>0</v>
      </c>
      <c r="D1663">
        <f>'[2]بيانات العملاء'!G1664</f>
        <v>0</v>
      </c>
      <c r="E1663">
        <f>'[2]بيانات العملاء'!H1664</f>
        <v>0</v>
      </c>
      <c r="F1663" t="str">
        <f>'[2]بيانات العملاء'!I1664</f>
        <v/>
      </c>
      <c r="G1663">
        <f>'[2]بيانات العملاء'!J1664</f>
        <v>1662</v>
      </c>
      <c r="H1663">
        <f>'[2]بيانات العملاء'!K1664</f>
        <v>30</v>
      </c>
      <c r="I1663" t="str">
        <f>'[2]بيانات العملاء'!L1664</f>
        <v>اجل ع الاستحقاق</v>
      </c>
      <c r="J1663">
        <f>'[2]بيانات العملاء'!M1664</f>
        <v>0</v>
      </c>
      <c r="K1663">
        <f>'[2]بيانات العملاء'!N1664</f>
        <v>0</v>
      </c>
      <c r="L1663">
        <f>'[2]بيانات العملاء'!O1664</f>
        <v>0</v>
      </c>
      <c r="M1663">
        <f>'[2]بيانات العملاء'!P1664</f>
        <v>0</v>
      </c>
      <c r="N1663">
        <f>'[2]بيانات العملاء'!Q1664</f>
        <v>0</v>
      </c>
      <c r="O1663">
        <f>'[2]بيانات العملاء'!R1664</f>
        <v>0</v>
      </c>
    </row>
    <row r="1664" spans="1:15" hidden="1" x14ac:dyDescent="0.25">
      <c r="A1664">
        <f>'[2]بيانات العملاء'!D1665</f>
        <v>0</v>
      </c>
      <c r="B1664" t="str">
        <f>'[2]بيانات العملاء'!E1665</f>
        <v>مستشفيات</v>
      </c>
      <c r="C1664">
        <f>'[2]بيانات العملاء'!F1665</f>
        <v>0</v>
      </c>
      <c r="D1664">
        <f>'[2]بيانات العملاء'!G1665</f>
        <v>0</v>
      </c>
      <c r="E1664">
        <f>'[2]بيانات العملاء'!H1665</f>
        <v>0</v>
      </c>
      <c r="F1664" t="str">
        <f>'[2]بيانات العملاء'!I1665</f>
        <v/>
      </c>
      <c r="G1664">
        <f>'[2]بيانات العملاء'!J1665</f>
        <v>1663</v>
      </c>
      <c r="H1664">
        <f>'[2]بيانات العملاء'!K1665</f>
        <v>30</v>
      </c>
      <c r="I1664" t="str">
        <f>'[2]بيانات العملاء'!L1665</f>
        <v>اجل ع الاستحقاق</v>
      </c>
      <c r="J1664">
        <f>'[2]بيانات العملاء'!M1665</f>
        <v>0</v>
      </c>
      <c r="K1664">
        <f>'[2]بيانات العملاء'!N1665</f>
        <v>0</v>
      </c>
      <c r="L1664">
        <f>'[2]بيانات العملاء'!O1665</f>
        <v>0</v>
      </c>
      <c r="M1664">
        <f>'[2]بيانات العملاء'!P1665</f>
        <v>0</v>
      </c>
      <c r="N1664">
        <f>'[2]بيانات العملاء'!Q1665</f>
        <v>0</v>
      </c>
      <c r="O1664">
        <f>'[2]بيانات العملاء'!R1665</f>
        <v>0</v>
      </c>
    </row>
    <row r="1665" spans="1:15" hidden="1" x14ac:dyDescent="0.25">
      <c r="A1665">
        <f>'[2]بيانات العملاء'!D1666</f>
        <v>0</v>
      </c>
      <c r="B1665" t="str">
        <f>'[2]بيانات العملاء'!E1666</f>
        <v>مستشفيات</v>
      </c>
      <c r="C1665">
        <f>'[2]بيانات العملاء'!F1666</f>
        <v>0</v>
      </c>
      <c r="D1665">
        <f>'[2]بيانات العملاء'!G1666</f>
        <v>0</v>
      </c>
      <c r="E1665">
        <f>'[2]بيانات العملاء'!H1666</f>
        <v>0</v>
      </c>
      <c r="F1665" t="str">
        <f>'[2]بيانات العملاء'!I1666</f>
        <v/>
      </c>
      <c r="G1665">
        <f>'[2]بيانات العملاء'!J1666</f>
        <v>1664</v>
      </c>
      <c r="H1665">
        <f>'[2]بيانات العملاء'!K1666</f>
        <v>30</v>
      </c>
      <c r="I1665" t="str">
        <f>'[2]بيانات العملاء'!L1666</f>
        <v>اجل ع الاستحقاق</v>
      </c>
      <c r="J1665">
        <f>'[2]بيانات العملاء'!M1666</f>
        <v>0</v>
      </c>
      <c r="K1665">
        <f>'[2]بيانات العملاء'!N1666</f>
        <v>0</v>
      </c>
      <c r="L1665">
        <f>'[2]بيانات العملاء'!O1666</f>
        <v>0</v>
      </c>
      <c r="M1665">
        <f>'[2]بيانات العملاء'!P1666</f>
        <v>0</v>
      </c>
      <c r="N1665">
        <f>'[2]بيانات العملاء'!Q1666</f>
        <v>0</v>
      </c>
      <c r="O1665">
        <f>'[2]بيانات العملاء'!R1666</f>
        <v>0</v>
      </c>
    </row>
    <row r="1666" spans="1:15" hidden="1" x14ac:dyDescent="0.25">
      <c r="A1666">
        <f>'[2]بيانات العملاء'!D1667</f>
        <v>0</v>
      </c>
      <c r="B1666" t="str">
        <f>'[2]بيانات العملاء'!E1667</f>
        <v>مستشفيات</v>
      </c>
      <c r="C1666">
        <f>'[2]بيانات العملاء'!F1667</f>
        <v>0</v>
      </c>
      <c r="D1666">
        <f>'[2]بيانات العملاء'!G1667</f>
        <v>0</v>
      </c>
      <c r="E1666">
        <f>'[2]بيانات العملاء'!H1667</f>
        <v>0</v>
      </c>
      <c r="F1666" t="str">
        <f>'[2]بيانات العملاء'!I1667</f>
        <v/>
      </c>
      <c r="G1666">
        <f>'[2]بيانات العملاء'!J1667</f>
        <v>1665</v>
      </c>
      <c r="H1666">
        <f>'[2]بيانات العملاء'!K1667</f>
        <v>30</v>
      </c>
      <c r="I1666" t="str">
        <f>'[2]بيانات العملاء'!L1667</f>
        <v>اجل ع الاستحقاق</v>
      </c>
      <c r="J1666">
        <f>'[2]بيانات العملاء'!M1667</f>
        <v>0</v>
      </c>
      <c r="K1666">
        <f>'[2]بيانات العملاء'!N1667</f>
        <v>0</v>
      </c>
      <c r="L1666">
        <f>'[2]بيانات العملاء'!O1667</f>
        <v>0</v>
      </c>
      <c r="M1666">
        <f>'[2]بيانات العملاء'!P1667</f>
        <v>0</v>
      </c>
      <c r="N1666">
        <f>'[2]بيانات العملاء'!Q1667</f>
        <v>0</v>
      </c>
      <c r="O1666">
        <f>'[2]بيانات العملاء'!R1667</f>
        <v>0</v>
      </c>
    </row>
    <row r="1667" spans="1:15" hidden="1" x14ac:dyDescent="0.25">
      <c r="A1667">
        <f>'[2]بيانات العملاء'!D1668</f>
        <v>0</v>
      </c>
      <c r="B1667" t="str">
        <f>'[2]بيانات العملاء'!E1668</f>
        <v>مستشفيات</v>
      </c>
      <c r="C1667">
        <f>'[2]بيانات العملاء'!F1668</f>
        <v>0</v>
      </c>
      <c r="D1667">
        <f>'[2]بيانات العملاء'!G1668</f>
        <v>0</v>
      </c>
      <c r="E1667">
        <f>'[2]بيانات العملاء'!H1668</f>
        <v>0</v>
      </c>
      <c r="F1667" t="str">
        <f>'[2]بيانات العملاء'!I1668</f>
        <v/>
      </c>
      <c r="G1667">
        <f>'[2]بيانات العملاء'!J1668</f>
        <v>1666</v>
      </c>
      <c r="H1667">
        <f>'[2]بيانات العملاء'!K1668</f>
        <v>30</v>
      </c>
      <c r="I1667" t="str">
        <f>'[2]بيانات العملاء'!L1668</f>
        <v>اجل ع الاستحقاق</v>
      </c>
      <c r="J1667">
        <f>'[2]بيانات العملاء'!M1668</f>
        <v>0</v>
      </c>
      <c r="K1667">
        <f>'[2]بيانات العملاء'!N1668</f>
        <v>0</v>
      </c>
      <c r="L1667">
        <f>'[2]بيانات العملاء'!O1668</f>
        <v>0</v>
      </c>
      <c r="M1667">
        <f>'[2]بيانات العملاء'!P1668</f>
        <v>0</v>
      </c>
      <c r="N1667">
        <f>'[2]بيانات العملاء'!Q1668</f>
        <v>0</v>
      </c>
      <c r="O1667">
        <f>'[2]بيانات العملاء'!R1668</f>
        <v>0</v>
      </c>
    </row>
    <row r="1668" spans="1:15" hidden="1" x14ac:dyDescent="0.25">
      <c r="A1668">
        <f>'[2]بيانات العملاء'!D1669</f>
        <v>0</v>
      </c>
      <c r="B1668" t="str">
        <f>'[2]بيانات العملاء'!E1669</f>
        <v>مستشفيات</v>
      </c>
      <c r="C1668">
        <f>'[2]بيانات العملاء'!F1669</f>
        <v>0</v>
      </c>
      <c r="D1668">
        <f>'[2]بيانات العملاء'!G1669</f>
        <v>0</v>
      </c>
      <c r="E1668">
        <f>'[2]بيانات العملاء'!H1669</f>
        <v>0</v>
      </c>
      <c r="F1668" t="str">
        <f>'[2]بيانات العملاء'!I1669</f>
        <v/>
      </c>
      <c r="G1668">
        <f>'[2]بيانات العملاء'!J1669</f>
        <v>1667</v>
      </c>
      <c r="H1668">
        <f>'[2]بيانات العملاء'!K1669</f>
        <v>30</v>
      </c>
      <c r="I1668" t="str">
        <f>'[2]بيانات العملاء'!L1669</f>
        <v>اجل ع الاستحقاق</v>
      </c>
      <c r="J1668">
        <f>'[2]بيانات العملاء'!M1669</f>
        <v>0</v>
      </c>
      <c r="K1668">
        <f>'[2]بيانات العملاء'!N1669</f>
        <v>0</v>
      </c>
      <c r="L1668">
        <f>'[2]بيانات العملاء'!O1669</f>
        <v>0</v>
      </c>
      <c r="M1668">
        <f>'[2]بيانات العملاء'!P1669</f>
        <v>0</v>
      </c>
      <c r="N1668">
        <f>'[2]بيانات العملاء'!Q1669</f>
        <v>0</v>
      </c>
      <c r="O1668">
        <f>'[2]بيانات العملاء'!R1669</f>
        <v>0</v>
      </c>
    </row>
    <row r="1669" spans="1:15" hidden="1" x14ac:dyDescent="0.25">
      <c r="A1669">
        <f>'[2]بيانات العملاء'!D1670</f>
        <v>0</v>
      </c>
      <c r="B1669" t="str">
        <f>'[2]بيانات العملاء'!E1670</f>
        <v>مستشفيات</v>
      </c>
      <c r="C1669">
        <f>'[2]بيانات العملاء'!F1670</f>
        <v>0</v>
      </c>
      <c r="D1669">
        <f>'[2]بيانات العملاء'!G1670</f>
        <v>0</v>
      </c>
      <c r="E1669">
        <f>'[2]بيانات العملاء'!H1670</f>
        <v>0</v>
      </c>
      <c r="F1669" t="str">
        <f>'[2]بيانات العملاء'!I1670</f>
        <v/>
      </c>
      <c r="G1669">
        <f>'[2]بيانات العملاء'!J1670</f>
        <v>1668</v>
      </c>
      <c r="H1669">
        <f>'[2]بيانات العملاء'!K1670</f>
        <v>30</v>
      </c>
      <c r="I1669" t="str">
        <f>'[2]بيانات العملاء'!L1670</f>
        <v>اجل ع الاستحقاق</v>
      </c>
      <c r="J1669">
        <f>'[2]بيانات العملاء'!M1670</f>
        <v>0</v>
      </c>
      <c r="K1669">
        <f>'[2]بيانات العملاء'!N1670</f>
        <v>0</v>
      </c>
      <c r="L1669">
        <f>'[2]بيانات العملاء'!O1670</f>
        <v>0</v>
      </c>
      <c r="M1669">
        <f>'[2]بيانات العملاء'!P1670</f>
        <v>0</v>
      </c>
      <c r="N1669">
        <f>'[2]بيانات العملاء'!Q1670</f>
        <v>0</v>
      </c>
      <c r="O1669">
        <f>'[2]بيانات العملاء'!R1670</f>
        <v>0</v>
      </c>
    </row>
    <row r="1670" spans="1:15" hidden="1" x14ac:dyDescent="0.25">
      <c r="A1670">
        <f>'[2]بيانات العملاء'!D1671</f>
        <v>0</v>
      </c>
      <c r="B1670" t="str">
        <f>'[2]بيانات العملاء'!E1671</f>
        <v>مستشفيات</v>
      </c>
      <c r="C1670">
        <f>'[2]بيانات العملاء'!F1671</f>
        <v>0</v>
      </c>
      <c r="D1670">
        <f>'[2]بيانات العملاء'!G1671</f>
        <v>0</v>
      </c>
      <c r="E1670">
        <f>'[2]بيانات العملاء'!H1671</f>
        <v>0</v>
      </c>
      <c r="F1670" t="str">
        <f>'[2]بيانات العملاء'!I1671</f>
        <v/>
      </c>
      <c r="G1670">
        <f>'[2]بيانات العملاء'!J1671</f>
        <v>1669</v>
      </c>
      <c r="H1670">
        <f>'[2]بيانات العملاء'!K1671</f>
        <v>30</v>
      </c>
      <c r="I1670" t="str">
        <f>'[2]بيانات العملاء'!L1671</f>
        <v>اجل ع الاستحقاق</v>
      </c>
      <c r="J1670">
        <f>'[2]بيانات العملاء'!M1671</f>
        <v>0</v>
      </c>
      <c r="K1670">
        <f>'[2]بيانات العملاء'!N1671</f>
        <v>0</v>
      </c>
      <c r="L1670">
        <f>'[2]بيانات العملاء'!O1671</f>
        <v>0</v>
      </c>
      <c r="M1670">
        <f>'[2]بيانات العملاء'!P1671</f>
        <v>0</v>
      </c>
      <c r="N1670">
        <f>'[2]بيانات العملاء'!Q1671</f>
        <v>0</v>
      </c>
      <c r="O1670">
        <f>'[2]بيانات العملاء'!R1671</f>
        <v>0</v>
      </c>
    </row>
    <row r="1671" spans="1:15" hidden="1" x14ac:dyDescent="0.25">
      <c r="A1671">
        <f>'[2]بيانات العملاء'!D1672</f>
        <v>0</v>
      </c>
      <c r="B1671" t="str">
        <f>'[2]بيانات العملاء'!E1672</f>
        <v>مستشفيات</v>
      </c>
      <c r="C1671">
        <f>'[2]بيانات العملاء'!F1672</f>
        <v>0</v>
      </c>
      <c r="D1671">
        <f>'[2]بيانات العملاء'!G1672</f>
        <v>0</v>
      </c>
      <c r="E1671">
        <f>'[2]بيانات العملاء'!H1672</f>
        <v>0</v>
      </c>
      <c r="F1671" t="str">
        <f>'[2]بيانات العملاء'!I1672</f>
        <v/>
      </c>
      <c r="G1671">
        <f>'[2]بيانات العملاء'!J1672</f>
        <v>1670</v>
      </c>
      <c r="H1671">
        <f>'[2]بيانات العملاء'!K1672</f>
        <v>30</v>
      </c>
      <c r="I1671" t="str">
        <f>'[2]بيانات العملاء'!L1672</f>
        <v>اجل ع الاستحقاق</v>
      </c>
      <c r="J1671">
        <f>'[2]بيانات العملاء'!M1672</f>
        <v>0</v>
      </c>
      <c r="K1671">
        <f>'[2]بيانات العملاء'!N1672</f>
        <v>0</v>
      </c>
      <c r="L1671">
        <f>'[2]بيانات العملاء'!O1672</f>
        <v>0</v>
      </c>
      <c r="M1671">
        <f>'[2]بيانات العملاء'!P1672</f>
        <v>0</v>
      </c>
      <c r="N1671">
        <f>'[2]بيانات العملاء'!Q1672</f>
        <v>0</v>
      </c>
      <c r="O1671">
        <f>'[2]بيانات العملاء'!R1672</f>
        <v>0</v>
      </c>
    </row>
    <row r="1672" spans="1:15" hidden="1" x14ac:dyDescent="0.25">
      <c r="A1672">
        <f>'[2]بيانات العملاء'!D1673</f>
        <v>0</v>
      </c>
      <c r="B1672" t="str">
        <f>'[2]بيانات العملاء'!E1673</f>
        <v>مستشفيات</v>
      </c>
      <c r="C1672">
        <f>'[2]بيانات العملاء'!F1673</f>
        <v>0</v>
      </c>
      <c r="D1672">
        <f>'[2]بيانات العملاء'!G1673</f>
        <v>0</v>
      </c>
      <c r="E1672">
        <f>'[2]بيانات العملاء'!H1673</f>
        <v>0</v>
      </c>
      <c r="F1672" t="str">
        <f>'[2]بيانات العملاء'!I1673</f>
        <v/>
      </c>
      <c r="G1672">
        <f>'[2]بيانات العملاء'!J1673</f>
        <v>1671</v>
      </c>
      <c r="H1672">
        <f>'[2]بيانات العملاء'!K1673</f>
        <v>30</v>
      </c>
      <c r="I1672" t="str">
        <f>'[2]بيانات العملاء'!L1673</f>
        <v>اجل ع الاستحقاق</v>
      </c>
      <c r="J1672">
        <f>'[2]بيانات العملاء'!M1673</f>
        <v>0</v>
      </c>
      <c r="K1672">
        <f>'[2]بيانات العملاء'!N1673</f>
        <v>0</v>
      </c>
      <c r="L1672">
        <f>'[2]بيانات العملاء'!O1673</f>
        <v>0</v>
      </c>
      <c r="M1672">
        <f>'[2]بيانات العملاء'!P1673</f>
        <v>0</v>
      </c>
      <c r="N1672">
        <f>'[2]بيانات العملاء'!Q1673</f>
        <v>0</v>
      </c>
      <c r="O1672">
        <f>'[2]بيانات العملاء'!R1673</f>
        <v>0</v>
      </c>
    </row>
    <row r="1673" spans="1:15" hidden="1" x14ac:dyDescent="0.25">
      <c r="A1673">
        <f>'[2]بيانات العملاء'!D1674</f>
        <v>0</v>
      </c>
      <c r="B1673" t="str">
        <f>'[2]بيانات العملاء'!E1674</f>
        <v>مستشفيات</v>
      </c>
      <c r="C1673">
        <f>'[2]بيانات العملاء'!F1674</f>
        <v>0</v>
      </c>
      <c r="D1673">
        <f>'[2]بيانات العملاء'!G1674</f>
        <v>0</v>
      </c>
      <c r="E1673">
        <f>'[2]بيانات العملاء'!H1674</f>
        <v>0</v>
      </c>
      <c r="F1673" t="str">
        <f>'[2]بيانات العملاء'!I1674</f>
        <v/>
      </c>
      <c r="G1673">
        <f>'[2]بيانات العملاء'!J1674</f>
        <v>1672</v>
      </c>
      <c r="H1673">
        <f>'[2]بيانات العملاء'!K1674</f>
        <v>30</v>
      </c>
      <c r="I1673" t="str">
        <f>'[2]بيانات العملاء'!L1674</f>
        <v>اجل ع الاستحقاق</v>
      </c>
      <c r="J1673">
        <f>'[2]بيانات العملاء'!M1674</f>
        <v>0</v>
      </c>
      <c r="K1673">
        <f>'[2]بيانات العملاء'!N1674</f>
        <v>0</v>
      </c>
      <c r="L1673">
        <f>'[2]بيانات العملاء'!O1674</f>
        <v>0</v>
      </c>
      <c r="M1673">
        <f>'[2]بيانات العملاء'!P1674</f>
        <v>0</v>
      </c>
      <c r="N1673">
        <f>'[2]بيانات العملاء'!Q1674</f>
        <v>0</v>
      </c>
      <c r="O1673">
        <f>'[2]بيانات العملاء'!R1674</f>
        <v>0</v>
      </c>
    </row>
    <row r="1674" spans="1:15" hidden="1" x14ac:dyDescent="0.25">
      <c r="A1674">
        <f>'[2]بيانات العملاء'!D1675</f>
        <v>0</v>
      </c>
      <c r="B1674" t="str">
        <f>'[2]بيانات العملاء'!E1675</f>
        <v>مستشفيات</v>
      </c>
      <c r="C1674">
        <f>'[2]بيانات العملاء'!F1675</f>
        <v>0</v>
      </c>
      <c r="D1674">
        <f>'[2]بيانات العملاء'!G1675</f>
        <v>0</v>
      </c>
      <c r="E1674">
        <f>'[2]بيانات العملاء'!H1675</f>
        <v>0</v>
      </c>
      <c r="F1674" t="str">
        <f>'[2]بيانات العملاء'!I1675</f>
        <v/>
      </c>
      <c r="G1674">
        <f>'[2]بيانات العملاء'!J1675</f>
        <v>1673</v>
      </c>
      <c r="H1674">
        <f>'[2]بيانات العملاء'!K1675</f>
        <v>30</v>
      </c>
      <c r="I1674" t="str">
        <f>'[2]بيانات العملاء'!L1675</f>
        <v>اجل ع الاستحقاق</v>
      </c>
      <c r="J1674">
        <f>'[2]بيانات العملاء'!M1675</f>
        <v>0</v>
      </c>
      <c r="K1674">
        <f>'[2]بيانات العملاء'!N1675</f>
        <v>0</v>
      </c>
      <c r="L1674">
        <f>'[2]بيانات العملاء'!O1675</f>
        <v>0</v>
      </c>
      <c r="M1674">
        <f>'[2]بيانات العملاء'!P1675</f>
        <v>0</v>
      </c>
      <c r="N1674">
        <f>'[2]بيانات العملاء'!Q1675</f>
        <v>0</v>
      </c>
      <c r="O1674">
        <f>'[2]بيانات العملاء'!R1675</f>
        <v>0</v>
      </c>
    </row>
    <row r="1675" spans="1:15" hidden="1" x14ac:dyDescent="0.25">
      <c r="A1675">
        <f>'[2]بيانات العملاء'!D1676</f>
        <v>0</v>
      </c>
      <c r="B1675" t="str">
        <f>'[2]بيانات العملاء'!E1676</f>
        <v>مستشفيات</v>
      </c>
      <c r="C1675">
        <f>'[2]بيانات العملاء'!F1676</f>
        <v>0</v>
      </c>
      <c r="D1675">
        <f>'[2]بيانات العملاء'!G1676</f>
        <v>0</v>
      </c>
      <c r="E1675">
        <f>'[2]بيانات العملاء'!H1676</f>
        <v>0</v>
      </c>
      <c r="F1675" t="str">
        <f>'[2]بيانات العملاء'!I1676</f>
        <v/>
      </c>
      <c r="G1675">
        <f>'[2]بيانات العملاء'!J1676</f>
        <v>1674</v>
      </c>
      <c r="H1675">
        <f>'[2]بيانات العملاء'!K1676</f>
        <v>30</v>
      </c>
      <c r="I1675" t="str">
        <f>'[2]بيانات العملاء'!L1676</f>
        <v>اجل ع الاستحقاق</v>
      </c>
      <c r="J1675">
        <f>'[2]بيانات العملاء'!M1676</f>
        <v>0</v>
      </c>
      <c r="K1675">
        <f>'[2]بيانات العملاء'!N1676</f>
        <v>0</v>
      </c>
      <c r="L1675">
        <f>'[2]بيانات العملاء'!O1676</f>
        <v>0</v>
      </c>
      <c r="M1675">
        <f>'[2]بيانات العملاء'!P1676</f>
        <v>0</v>
      </c>
      <c r="N1675">
        <f>'[2]بيانات العملاء'!Q1676</f>
        <v>0</v>
      </c>
      <c r="O1675">
        <f>'[2]بيانات العملاء'!R1676</f>
        <v>0</v>
      </c>
    </row>
    <row r="1676" spans="1:15" hidden="1" x14ac:dyDescent="0.25">
      <c r="A1676">
        <f>'[2]بيانات العملاء'!D1677</f>
        <v>0</v>
      </c>
      <c r="B1676" t="str">
        <f>'[2]بيانات العملاء'!E1677</f>
        <v>مستشفيات</v>
      </c>
      <c r="C1676">
        <f>'[2]بيانات العملاء'!F1677</f>
        <v>0</v>
      </c>
      <c r="D1676">
        <f>'[2]بيانات العملاء'!G1677</f>
        <v>0</v>
      </c>
      <c r="E1676">
        <f>'[2]بيانات العملاء'!H1677</f>
        <v>0</v>
      </c>
      <c r="F1676" t="str">
        <f>'[2]بيانات العملاء'!I1677</f>
        <v/>
      </c>
      <c r="G1676">
        <f>'[2]بيانات العملاء'!J1677</f>
        <v>1675</v>
      </c>
      <c r="H1676">
        <f>'[2]بيانات العملاء'!K1677</f>
        <v>30</v>
      </c>
      <c r="I1676" t="str">
        <f>'[2]بيانات العملاء'!L1677</f>
        <v>اجل ع الاستحقاق</v>
      </c>
      <c r="J1676">
        <f>'[2]بيانات العملاء'!M1677</f>
        <v>0</v>
      </c>
      <c r="K1676">
        <f>'[2]بيانات العملاء'!N1677</f>
        <v>0</v>
      </c>
      <c r="L1676">
        <f>'[2]بيانات العملاء'!O1677</f>
        <v>0</v>
      </c>
      <c r="M1676">
        <f>'[2]بيانات العملاء'!P1677</f>
        <v>0</v>
      </c>
      <c r="N1676">
        <f>'[2]بيانات العملاء'!Q1677</f>
        <v>0</v>
      </c>
      <c r="O1676">
        <f>'[2]بيانات العملاء'!R1677</f>
        <v>0</v>
      </c>
    </row>
    <row r="1677" spans="1:15" hidden="1" x14ac:dyDescent="0.25">
      <c r="A1677">
        <f>'[2]بيانات العملاء'!D1678</f>
        <v>0</v>
      </c>
      <c r="B1677" t="str">
        <f>'[2]بيانات العملاء'!E1678</f>
        <v>مستشفيات</v>
      </c>
      <c r="C1677">
        <f>'[2]بيانات العملاء'!F1678</f>
        <v>0</v>
      </c>
      <c r="D1677">
        <f>'[2]بيانات العملاء'!G1678</f>
        <v>0</v>
      </c>
      <c r="E1677">
        <f>'[2]بيانات العملاء'!H1678</f>
        <v>0</v>
      </c>
      <c r="F1677" t="str">
        <f>'[2]بيانات العملاء'!I1678</f>
        <v/>
      </c>
      <c r="G1677">
        <f>'[2]بيانات العملاء'!J1678</f>
        <v>1676</v>
      </c>
      <c r="H1677">
        <f>'[2]بيانات العملاء'!K1678</f>
        <v>30</v>
      </c>
      <c r="I1677" t="str">
        <f>'[2]بيانات العملاء'!L1678</f>
        <v>اجل ع الاستحقاق</v>
      </c>
      <c r="J1677">
        <f>'[2]بيانات العملاء'!M1678</f>
        <v>0</v>
      </c>
      <c r="K1677">
        <f>'[2]بيانات العملاء'!N1678</f>
        <v>0</v>
      </c>
      <c r="L1677">
        <f>'[2]بيانات العملاء'!O1678</f>
        <v>0</v>
      </c>
      <c r="M1677">
        <f>'[2]بيانات العملاء'!P1678</f>
        <v>0</v>
      </c>
      <c r="N1677">
        <f>'[2]بيانات العملاء'!Q1678</f>
        <v>0</v>
      </c>
      <c r="O1677">
        <f>'[2]بيانات العملاء'!R1678</f>
        <v>0</v>
      </c>
    </row>
    <row r="1678" spans="1:15" hidden="1" x14ac:dyDescent="0.25">
      <c r="A1678">
        <f>'[2]بيانات العملاء'!D1679</f>
        <v>0</v>
      </c>
      <c r="B1678" t="str">
        <f>'[2]بيانات العملاء'!E1679</f>
        <v>مستشفيات</v>
      </c>
      <c r="C1678">
        <f>'[2]بيانات العملاء'!F1679</f>
        <v>0</v>
      </c>
      <c r="D1678">
        <f>'[2]بيانات العملاء'!G1679</f>
        <v>0</v>
      </c>
      <c r="E1678">
        <f>'[2]بيانات العملاء'!H1679</f>
        <v>0</v>
      </c>
      <c r="F1678" t="str">
        <f>'[2]بيانات العملاء'!I1679</f>
        <v/>
      </c>
      <c r="G1678">
        <f>'[2]بيانات العملاء'!J1679</f>
        <v>1677</v>
      </c>
      <c r="H1678">
        <f>'[2]بيانات العملاء'!K1679</f>
        <v>30</v>
      </c>
      <c r="I1678" t="str">
        <f>'[2]بيانات العملاء'!L1679</f>
        <v>اجل ع الاستحقاق</v>
      </c>
      <c r="J1678">
        <f>'[2]بيانات العملاء'!M1679</f>
        <v>0</v>
      </c>
      <c r="K1678">
        <f>'[2]بيانات العملاء'!N1679</f>
        <v>0</v>
      </c>
      <c r="L1678">
        <f>'[2]بيانات العملاء'!O1679</f>
        <v>0</v>
      </c>
      <c r="M1678">
        <f>'[2]بيانات العملاء'!P1679</f>
        <v>0</v>
      </c>
      <c r="N1678">
        <f>'[2]بيانات العملاء'!Q1679</f>
        <v>0</v>
      </c>
      <c r="O1678">
        <f>'[2]بيانات العملاء'!R1679</f>
        <v>0</v>
      </c>
    </row>
    <row r="1679" spans="1:15" hidden="1" x14ac:dyDescent="0.25">
      <c r="A1679">
        <f>'[2]بيانات العملاء'!D1680</f>
        <v>0</v>
      </c>
      <c r="B1679" t="str">
        <f>'[2]بيانات العملاء'!E1680</f>
        <v>مستشفيات</v>
      </c>
      <c r="C1679">
        <f>'[2]بيانات العملاء'!F1680</f>
        <v>0</v>
      </c>
      <c r="D1679">
        <f>'[2]بيانات العملاء'!G1680</f>
        <v>0</v>
      </c>
      <c r="E1679">
        <f>'[2]بيانات العملاء'!H1680</f>
        <v>0</v>
      </c>
      <c r="F1679" t="str">
        <f>'[2]بيانات العملاء'!I1680</f>
        <v/>
      </c>
      <c r="G1679">
        <f>'[2]بيانات العملاء'!J1680</f>
        <v>1678</v>
      </c>
      <c r="H1679">
        <f>'[2]بيانات العملاء'!K1680</f>
        <v>30</v>
      </c>
      <c r="I1679" t="str">
        <f>'[2]بيانات العملاء'!L1680</f>
        <v>اجل ع الاستحقاق</v>
      </c>
      <c r="J1679">
        <f>'[2]بيانات العملاء'!M1680</f>
        <v>0</v>
      </c>
      <c r="K1679">
        <f>'[2]بيانات العملاء'!N1680</f>
        <v>0</v>
      </c>
      <c r="L1679">
        <f>'[2]بيانات العملاء'!O1680</f>
        <v>0</v>
      </c>
      <c r="M1679">
        <f>'[2]بيانات العملاء'!P1680</f>
        <v>0</v>
      </c>
      <c r="N1679">
        <f>'[2]بيانات العملاء'!Q1680</f>
        <v>0</v>
      </c>
      <c r="O1679">
        <f>'[2]بيانات العملاء'!R1680</f>
        <v>0</v>
      </c>
    </row>
    <row r="1680" spans="1:15" hidden="1" x14ac:dyDescent="0.25">
      <c r="A1680">
        <f>'[2]بيانات العملاء'!D1681</f>
        <v>0</v>
      </c>
      <c r="B1680" t="str">
        <f>'[2]بيانات العملاء'!E1681</f>
        <v>مستشفيات</v>
      </c>
      <c r="C1680">
        <f>'[2]بيانات العملاء'!F1681</f>
        <v>0</v>
      </c>
      <c r="D1680">
        <f>'[2]بيانات العملاء'!G1681</f>
        <v>0</v>
      </c>
      <c r="E1680">
        <f>'[2]بيانات العملاء'!H1681</f>
        <v>0</v>
      </c>
      <c r="F1680" t="str">
        <f>'[2]بيانات العملاء'!I1681</f>
        <v/>
      </c>
      <c r="G1680">
        <f>'[2]بيانات العملاء'!J1681</f>
        <v>1679</v>
      </c>
      <c r="H1680">
        <f>'[2]بيانات العملاء'!K1681</f>
        <v>30</v>
      </c>
      <c r="I1680" t="str">
        <f>'[2]بيانات العملاء'!L1681</f>
        <v>اجل ع الاستحقاق</v>
      </c>
      <c r="J1680">
        <f>'[2]بيانات العملاء'!M1681</f>
        <v>0</v>
      </c>
      <c r="K1680">
        <f>'[2]بيانات العملاء'!N1681</f>
        <v>0</v>
      </c>
      <c r="L1680">
        <f>'[2]بيانات العملاء'!O1681</f>
        <v>0</v>
      </c>
      <c r="M1680">
        <f>'[2]بيانات العملاء'!P1681</f>
        <v>0</v>
      </c>
      <c r="N1680">
        <f>'[2]بيانات العملاء'!Q1681</f>
        <v>0</v>
      </c>
      <c r="O1680">
        <f>'[2]بيانات العملاء'!R1681</f>
        <v>0</v>
      </c>
    </row>
    <row r="1681" spans="1:15" hidden="1" x14ac:dyDescent="0.25">
      <c r="A1681">
        <f>'[2]بيانات العملاء'!D1682</f>
        <v>0</v>
      </c>
      <c r="B1681" t="str">
        <f>'[2]بيانات العملاء'!E1682</f>
        <v>مستشفيات</v>
      </c>
      <c r="C1681">
        <f>'[2]بيانات العملاء'!F1682</f>
        <v>0</v>
      </c>
      <c r="D1681">
        <f>'[2]بيانات العملاء'!G1682</f>
        <v>0</v>
      </c>
      <c r="E1681">
        <f>'[2]بيانات العملاء'!H1682</f>
        <v>0</v>
      </c>
      <c r="F1681" t="str">
        <f>'[2]بيانات العملاء'!I1682</f>
        <v/>
      </c>
      <c r="G1681">
        <f>'[2]بيانات العملاء'!J1682</f>
        <v>1680</v>
      </c>
      <c r="H1681">
        <f>'[2]بيانات العملاء'!K1682</f>
        <v>30</v>
      </c>
      <c r="I1681" t="str">
        <f>'[2]بيانات العملاء'!L1682</f>
        <v>اجل ع الاستحقاق</v>
      </c>
      <c r="J1681">
        <f>'[2]بيانات العملاء'!M1682</f>
        <v>0</v>
      </c>
      <c r="K1681">
        <f>'[2]بيانات العملاء'!N1682</f>
        <v>0</v>
      </c>
      <c r="L1681">
        <f>'[2]بيانات العملاء'!O1682</f>
        <v>0</v>
      </c>
      <c r="M1681">
        <f>'[2]بيانات العملاء'!P1682</f>
        <v>0</v>
      </c>
      <c r="N1681">
        <f>'[2]بيانات العملاء'!Q1682</f>
        <v>0</v>
      </c>
      <c r="O1681">
        <f>'[2]بيانات العملاء'!R1682</f>
        <v>0</v>
      </c>
    </row>
    <row r="1682" spans="1:15" hidden="1" x14ac:dyDescent="0.25">
      <c r="A1682">
        <f>'[2]بيانات العملاء'!D1683</f>
        <v>0</v>
      </c>
      <c r="B1682" t="str">
        <f>'[2]بيانات العملاء'!E1683</f>
        <v>مستشفيات</v>
      </c>
      <c r="C1682">
        <f>'[2]بيانات العملاء'!F1683</f>
        <v>0</v>
      </c>
      <c r="D1682">
        <f>'[2]بيانات العملاء'!G1683</f>
        <v>0</v>
      </c>
      <c r="E1682">
        <f>'[2]بيانات العملاء'!H1683</f>
        <v>0</v>
      </c>
      <c r="F1682" t="str">
        <f>'[2]بيانات العملاء'!I1683</f>
        <v/>
      </c>
      <c r="G1682">
        <f>'[2]بيانات العملاء'!J1683</f>
        <v>1681</v>
      </c>
      <c r="H1682">
        <f>'[2]بيانات العملاء'!K1683</f>
        <v>30</v>
      </c>
      <c r="I1682" t="str">
        <f>'[2]بيانات العملاء'!L1683</f>
        <v>اجل ع الاستحقاق</v>
      </c>
      <c r="J1682">
        <f>'[2]بيانات العملاء'!M1683</f>
        <v>0</v>
      </c>
      <c r="K1682">
        <f>'[2]بيانات العملاء'!N1683</f>
        <v>0</v>
      </c>
      <c r="L1682">
        <f>'[2]بيانات العملاء'!O1683</f>
        <v>0</v>
      </c>
      <c r="M1682">
        <f>'[2]بيانات العملاء'!P1683</f>
        <v>0</v>
      </c>
      <c r="N1682">
        <f>'[2]بيانات العملاء'!Q1683</f>
        <v>0</v>
      </c>
      <c r="O1682">
        <f>'[2]بيانات العملاء'!R1683</f>
        <v>0</v>
      </c>
    </row>
    <row r="1683" spans="1:15" hidden="1" x14ac:dyDescent="0.25">
      <c r="A1683">
        <f>'[2]بيانات العملاء'!D1684</f>
        <v>0</v>
      </c>
      <c r="B1683" t="str">
        <f>'[2]بيانات العملاء'!E1684</f>
        <v>مستشفيات</v>
      </c>
      <c r="C1683">
        <f>'[2]بيانات العملاء'!F1684</f>
        <v>0</v>
      </c>
      <c r="D1683">
        <f>'[2]بيانات العملاء'!G1684</f>
        <v>0</v>
      </c>
      <c r="E1683">
        <f>'[2]بيانات العملاء'!H1684</f>
        <v>0</v>
      </c>
      <c r="F1683" t="str">
        <f>'[2]بيانات العملاء'!I1684</f>
        <v/>
      </c>
      <c r="G1683">
        <f>'[2]بيانات العملاء'!J1684</f>
        <v>1682</v>
      </c>
      <c r="H1683">
        <f>'[2]بيانات العملاء'!K1684</f>
        <v>30</v>
      </c>
      <c r="I1683" t="str">
        <f>'[2]بيانات العملاء'!L1684</f>
        <v>اجل ع الاستحقاق</v>
      </c>
      <c r="J1683">
        <f>'[2]بيانات العملاء'!M1684</f>
        <v>0</v>
      </c>
      <c r="K1683">
        <f>'[2]بيانات العملاء'!N1684</f>
        <v>0</v>
      </c>
      <c r="L1683">
        <f>'[2]بيانات العملاء'!O1684</f>
        <v>0</v>
      </c>
      <c r="M1683">
        <f>'[2]بيانات العملاء'!P1684</f>
        <v>0</v>
      </c>
      <c r="N1683">
        <f>'[2]بيانات العملاء'!Q1684</f>
        <v>0</v>
      </c>
      <c r="O1683">
        <f>'[2]بيانات العملاء'!R1684</f>
        <v>0</v>
      </c>
    </row>
    <row r="1684" spans="1:15" hidden="1" x14ac:dyDescent="0.25">
      <c r="A1684">
        <f>'[2]بيانات العملاء'!D1685</f>
        <v>0</v>
      </c>
      <c r="B1684" t="str">
        <f>'[2]بيانات العملاء'!E1685</f>
        <v>مستشفيات</v>
      </c>
      <c r="C1684">
        <f>'[2]بيانات العملاء'!F1685</f>
        <v>0</v>
      </c>
      <c r="D1684">
        <f>'[2]بيانات العملاء'!G1685</f>
        <v>0</v>
      </c>
      <c r="E1684">
        <f>'[2]بيانات العملاء'!H1685</f>
        <v>0</v>
      </c>
      <c r="F1684" t="str">
        <f>'[2]بيانات العملاء'!I1685</f>
        <v/>
      </c>
      <c r="G1684">
        <f>'[2]بيانات العملاء'!J1685</f>
        <v>1683</v>
      </c>
      <c r="H1684">
        <f>'[2]بيانات العملاء'!K1685</f>
        <v>30</v>
      </c>
      <c r="I1684" t="str">
        <f>'[2]بيانات العملاء'!L1685</f>
        <v>اجل ع الاستحقاق</v>
      </c>
      <c r="J1684">
        <f>'[2]بيانات العملاء'!M1685</f>
        <v>0</v>
      </c>
      <c r="K1684">
        <f>'[2]بيانات العملاء'!N1685</f>
        <v>0</v>
      </c>
      <c r="L1684">
        <f>'[2]بيانات العملاء'!O1685</f>
        <v>0</v>
      </c>
      <c r="M1684">
        <f>'[2]بيانات العملاء'!P1685</f>
        <v>0</v>
      </c>
      <c r="N1684">
        <f>'[2]بيانات العملاء'!Q1685</f>
        <v>0</v>
      </c>
      <c r="O1684">
        <f>'[2]بيانات العملاء'!R1685</f>
        <v>0</v>
      </c>
    </row>
    <row r="1685" spans="1:15" hidden="1" x14ac:dyDescent="0.25">
      <c r="A1685">
        <f>'[2]بيانات العملاء'!D1686</f>
        <v>0</v>
      </c>
      <c r="B1685" t="str">
        <f>'[2]بيانات العملاء'!E1686</f>
        <v>مستشفيات</v>
      </c>
      <c r="C1685">
        <f>'[2]بيانات العملاء'!F1686</f>
        <v>0</v>
      </c>
      <c r="D1685">
        <f>'[2]بيانات العملاء'!G1686</f>
        <v>0</v>
      </c>
      <c r="E1685">
        <f>'[2]بيانات العملاء'!H1686</f>
        <v>0</v>
      </c>
      <c r="F1685" t="str">
        <f>'[2]بيانات العملاء'!I1686</f>
        <v/>
      </c>
      <c r="G1685">
        <f>'[2]بيانات العملاء'!J1686</f>
        <v>1684</v>
      </c>
      <c r="H1685">
        <f>'[2]بيانات العملاء'!K1686</f>
        <v>30</v>
      </c>
      <c r="I1685" t="str">
        <f>'[2]بيانات العملاء'!L1686</f>
        <v>اجل ع الاستحقاق</v>
      </c>
      <c r="J1685">
        <f>'[2]بيانات العملاء'!M1686</f>
        <v>0</v>
      </c>
      <c r="K1685">
        <f>'[2]بيانات العملاء'!N1686</f>
        <v>0</v>
      </c>
      <c r="L1685">
        <f>'[2]بيانات العملاء'!O1686</f>
        <v>0</v>
      </c>
      <c r="M1685">
        <f>'[2]بيانات العملاء'!P1686</f>
        <v>0</v>
      </c>
      <c r="N1685">
        <f>'[2]بيانات العملاء'!Q1686</f>
        <v>0</v>
      </c>
      <c r="O1685">
        <f>'[2]بيانات العملاء'!R1686</f>
        <v>0</v>
      </c>
    </row>
    <row r="1686" spans="1:15" hidden="1" x14ac:dyDescent="0.25">
      <c r="A1686">
        <f>'[2]بيانات العملاء'!D1687</f>
        <v>0</v>
      </c>
      <c r="B1686" t="str">
        <f>'[2]بيانات العملاء'!E1687</f>
        <v>مستشفيات</v>
      </c>
      <c r="C1686">
        <f>'[2]بيانات العملاء'!F1687</f>
        <v>0</v>
      </c>
      <c r="D1686">
        <f>'[2]بيانات العملاء'!G1687</f>
        <v>0</v>
      </c>
      <c r="E1686">
        <f>'[2]بيانات العملاء'!H1687</f>
        <v>0</v>
      </c>
      <c r="F1686" t="str">
        <f>'[2]بيانات العملاء'!I1687</f>
        <v/>
      </c>
      <c r="G1686">
        <f>'[2]بيانات العملاء'!J1687</f>
        <v>1685</v>
      </c>
      <c r="H1686">
        <f>'[2]بيانات العملاء'!K1687</f>
        <v>30</v>
      </c>
      <c r="I1686" t="str">
        <f>'[2]بيانات العملاء'!L1687</f>
        <v>اجل ع الاستحقاق</v>
      </c>
      <c r="J1686">
        <f>'[2]بيانات العملاء'!M1687</f>
        <v>0</v>
      </c>
      <c r="K1686">
        <f>'[2]بيانات العملاء'!N1687</f>
        <v>0</v>
      </c>
      <c r="L1686">
        <f>'[2]بيانات العملاء'!O1687</f>
        <v>0</v>
      </c>
      <c r="M1686">
        <f>'[2]بيانات العملاء'!P1687</f>
        <v>0</v>
      </c>
      <c r="N1686">
        <f>'[2]بيانات العملاء'!Q1687</f>
        <v>0</v>
      </c>
      <c r="O1686">
        <f>'[2]بيانات العملاء'!R1687</f>
        <v>0</v>
      </c>
    </row>
    <row r="1687" spans="1:15" hidden="1" x14ac:dyDescent="0.25">
      <c r="A1687">
        <f>'[2]بيانات العملاء'!D1688</f>
        <v>0</v>
      </c>
      <c r="B1687" t="str">
        <f>'[2]بيانات العملاء'!E1688</f>
        <v>مستشفيات</v>
      </c>
      <c r="C1687">
        <f>'[2]بيانات العملاء'!F1688</f>
        <v>0</v>
      </c>
      <c r="D1687">
        <f>'[2]بيانات العملاء'!G1688</f>
        <v>0</v>
      </c>
      <c r="E1687">
        <f>'[2]بيانات العملاء'!H1688</f>
        <v>0</v>
      </c>
      <c r="F1687" t="str">
        <f>'[2]بيانات العملاء'!I1688</f>
        <v/>
      </c>
      <c r="G1687">
        <f>'[2]بيانات العملاء'!J1688</f>
        <v>1686</v>
      </c>
      <c r="H1687">
        <f>'[2]بيانات العملاء'!K1688</f>
        <v>30</v>
      </c>
      <c r="I1687" t="str">
        <f>'[2]بيانات العملاء'!L1688</f>
        <v>اجل ع الاستحقاق</v>
      </c>
      <c r="J1687">
        <f>'[2]بيانات العملاء'!M1688</f>
        <v>0</v>
      </c>
      <c r="K1687">
        <f>'[2]بيانات العملاء'!N1688</f>
        <v>0</v>
      </c>
      <c r="L1687">
        <f>'[2]بيانات العملاء'!O1688</f>
        <v>0</v>
      </c>
      <c r="M1687">
        <f>'[2]بيانات العملاء'!P1688</f>
        <v>0</v>
      </c>
      <c r="N1687">
        <f>'[2]بيانات العملاء'!Q1688</f>
        <v>0</v>
      </c>
      <c r="O1687">
        <f>'[2]بيانات العملاء'!R1688</f>
        <v>0</v>
      </c>
    </row>
    <row r="1688" spans="1:15" hidden="1" x14ac:dyDescent="0.25">
      <c r="A1688">
        <f>'[2]بيانات العملاء'!D1689</f>
        <v>0</v>
      </c>
      <c r="B1688" t="str">
        <f>'[2]بيانات العملاء'!E1689</f>
        <v>مستشفيات</v>
      </c>
      <c r="C1688">
        <f>'[2]بيانات العملاء'!F1689</f>
        <v>0</v>
      </c>
      <c r="D1688">
        <f>'[2]بيانات العملاء'!G1689</f>
        <v>0</v>
      </c>
      <c r="E1688">
        <f>'[2]بيانات العملاء'!H1689</f>
        <v>0</v>
      </c>
      <c r="F1688" t="str">
        <f>'[2]بيانات العملاء'!I1689</f>
        <v/>
      </c>
      <c r="G1688">
        <f>'[2]بيانات العملاء'!J1689</f>
        <v>1687</v>
      </c>
      <c r="H1688">
        <f>'[2]بيانات العملاء'!K1689</f>
        <v>30</v>
      </c>
      <c r="I1688" t="str">
        <f>'[2]بيانات العملاء'!L1689</f>
        <v>اجل ع الاستحقاق</v>
      </c>
      <c r="J1688">
        <f>'[2]بيانات العملاء'!M1689</f>
        <v>0</v>
      </c>
      <c r="K1688">
        <f>'[2]بيانات العملاء'!N1689</f>
        <v>0</v>
      </c>
      <c r="L1688">
        <f>'[2]بيانات العملاء'!O1689</f>
        <v>0</v>
      </c>
      <c r="M1688">
        <f>'[2]بيانات العملاء'!P1689</f>
        <v>0</v>
      </c>
      <c r="N1688">
        <f>'[2]بيانات العملاء'!Q1689</f>
        <v>0</v>
      </c>
      <c r="O1688">
        <f>'[2]بيانات العملاء'!R1689</f>
        <v>0</v>
      </c>
    </row>
    <row r="1689" spans="1:15" hidden="1" x14ac:dyDescent="0.25">
      <c r="A1689">
        <f>'[2]بيانات العملاء'!D1690</f>
        <v>0</v>
      </c>
      <c r="B1689" t="str">
        <f>'[2]بيانات العملاء'!E1690</f>
        <v>مستشفيات</v>
      </c>
      <c r="C1689">
        <f>'[2]بيانات العملاء'!F1690</f>
        <v>0</v>
      </c>
      <c r="D1689">
        <f>'[2]بيانات العملاء'!G1690</f>
        <v>0</v>
      </c>
      <c r="E1689">
        <f>'[2]بيانات العملاء'!H1690</f>
        <v>0</v>
      </c>
      <c r="F1689" t="str">
        <f>'[2]بيانات العملاء'!I1690</f>
        <v/>
      </c>
      <c r="G1689">
        <f>'[2]بيانات العملاء'!J1690</f>
        <v>1688</v>
      </c>
      <c r="H1689">
        <f>'[2]بيانات العملاء'!K1690</f>
        <v>30</v>
      </c>
      <c r="I1689" t="str">
        <f>'[2]بيانات العملاء'!L1690</f>
        <v>اجل ع الاستحقاق</v>
      </c>
      <c r="J1689">
        <f>'[2]بيانات العملاء'!M1690</f>
        <v>0</v>
      </c>
      <c r="K1689">
        <f>'[2]بيانات العملاء'!N1690</f>
        <v>0</v>
      </c>
      <c r="L1689">
        <f>'[2]بيانات العملاء'!O1690</f>
        <v>0</v>
      </c>
      <c r="M1689">
        <f>'[2]بيانات العملاء'!P1690</f>
        <v>0</v>
      </c>
      <c r="N1689">
        <f>'[2]بيانات العملاء'!Q1690</f>
        <v>0</v>
      </c>
      <c r="O1689">
        <f>'[2]بيانات العملاء'!R1690</f>
        <v>0</v>
      </c>
    </row>
    <row r="1690" spans="1:15" hidden="1" x14ac:dyDescent="0.25">
      <c r="A1690">
        <f>'[2]بيانات العملاء'!D1691</f>
        <v>0</v>
      </c>
      <c r="B1690" t="str">
        <f>'[2]بيانات العملاء'!E1691</f>
        <v>مستشفيات</v>
      </c>
      <c r="C1690">
        <f>'[2]بيانات العملاء'!F1691</f>
        <v>0</v>
      </c>
      <c r="D1690">
        <f>'[2]بيانات العملاء'!G1691</f>
        <v>0</v>
      </c>
      <c r="E1690">
        <f>'[2]بيانات العملاء'!H1691</f>
        <v>0</v>
      </c>
      <c r="F1690" t="str">
        <f>'[2]بيانات العملاء'!I1691</f>
        <v/>
      </c>
      <c r="G1690">
        <f>'[2]بيانات العملاء'!J1691</f>
        <v>1689</v>
      </c>
      <c r="H1690">
        <f>'[2]بيانات العملاء'!K1691</f>
        <v>30</v>
      </c>
      <c r="I1690" t="str">
        <f>'[2]بيانات العملاء'!L1691</f>
        <v>اجل ع الاستحقاق</v>
      </c>
      <c r="J1690">
        <f>'[2]بيانات العملاء'!M1691</f>
        <v>0</v>
      </c>
      <c r="K1690">
        <f>'[2]بيانات العملاء'!N1691</f>
        <v>0</v>
      </c>
      <c r="L1690">
        <f>'[2]بيانات العملاء'!O1691</f>
        <v>0</v>
      </c>
      <c r="M1690">
        <f>'[2]بيانات العملاء'!P1691</f>
        <v>0</v>
      </c>
      <c r="N1690">
        <f>'[2]بيانات العملاء'!Q1691</f>
        <v>0</v>
      </c>
      <c r="O1690">
        <f>'[2]بيانات العملاء'!R1691</f>
        <v>0</v>
      </c>
    </row>
    <row r="1691" spans="1:15" hidden="1" x14ac:dyDescent="0.25">
      <c r="A1691">
        <f>'[2]بيانات العملاء'!D1692</f>
        <v>0</v>
      </c>
      <c r="B1691" t="str">
        <f>'[2]بيانات العملاء'!E1692</f>
        <v>مستشفيات</v>
      </c>
      <c r="C1691">
        <f>'[2]بيانات العملاء'!F1692</f>
        <v>0</v>
      </c>
      <c r="D1691">
        <f>'[2]بيانات العملاء'!G1692</f>
        <v>0</v>
      </c>
      <c r="E1691">
        <f>'[2]بيانات العملاء'!H1692</f>
        <v>0</v>
      </c>
      <c r="F1691" t="str">
        <f>'[2]بيانات العملاء'!I1692</f>
        <v/>
      </c>
      <c r="G1691">
        <f>'[2]بيانات العملاء'!J1692</f>
        <v>1690</v>
      </c>
      <c r="H1691">
        <f>'[2]بيانات العملاء'!K1692</f>
        <v>30</v>
      </c>
      <c r="I1691" t="str">
        <f>'[2]بيانات العملاء'!L1692</f>
        <v>اجل ع الاستحقاق</v>
      </c>
      <c r="J1691">
        <f>'[2]بيانات العملاء'!M1692</f>
        <v>0</v>
      </c>
      <c r="K1691">
        <f>'[2]بيانات العملاء'!N1692</f>
        <v>0</v>
      </c>
      <c r="L1691">
        <f>'[2]بيانات العملاء'!O1692</f>
        <v>0</v>
      </c>
      <c r="M1691">
        <f>'[2]بيانات العملاء'!P1692</f>
        <v>0</v>
      </c>
      <c r="N1691">
        <f>'[2]بيانات العملاء'!Q1692</f>
        <v>0</v>
      </c>
      <c r="O1691">
        <f>'[2]بيانات العملاء'!R1692</f>
        <v>0</v>
      </c>
    </row>
    <row r="1692" spans="1:15" hidden="1" x14ac:dyDescent="0.25">
      <c r="A1692">
        <f>'[2]بيانات العملاء'!D1693</f>
        <v>0</v>
      </c>
      <c r="B1692" t="str">
        <f>'[2]بيانات العملاء'!E1693</f>
        <v>مستشفيات</v>
      </c>
      <c r="C1692">
        <f>'[2]بيانات العملاء'!F1693</f>
        <v>0</v>
      </c>
      <c r="D1692">
        <f>'[2]بيانات العملاء'!G1693</f>
        <v>0</v>
      </c>
      <c r="E1692">
        <f>'[2]بيانات العملاء'!H1693</f>
        <v>0</v>
      </c>
      <c r="F1692" t="str">
        <f>'[2]بيانات العملاء'!I1693</f>
        <v/>
      </c>
      <c r="G1692">
        <f>'[2]بيانات العملاء'!J1693</f>
        <v>1691</v>
      </c>
      <c r="H1692">
        <f>'[2]بيانات العملاء'!K1693</f>
        <v>30</v>
      </c>
      <c r="I1692" t="str">
        <f>'[2]بيانات العملاء'!L1693</f>
        <v>اجل ع الاستحقاق</v>
      </c>
      <c r="J1692">
        <f>'[2]بيانات العملاء'!M1693</f>
        <v>0</v>
      </c>
      <c r="K1692">
        <f>'[2]بيانات العملاء'!N1693</f>
        <v>0</v>
      </c>
      <c r="L1692">
        <f>'[2]بيانات العملاء'!O1693</f>
        <v>0</v>
      </c>
      <c r="M1692">
        <f>'[2]بيانات العملاء'!P1693</f>
        <v>0</v>
      </c>
      <c r="N1692">
        <f>'[2]بيانات العملاء'!Q1693</f>
        <v>0</v>
      </c>
      <c r="O1692">
        <f>'[2]بيانات العملاء'!R1693</f>
        <v>0</v>
      </c>
    </row>
    <row r="1693" spans="1:15" hidden="1" x14ac:dyDescent="0.25">
      <c r="A1693">
        <f>'[2]بيانات العملاء'!D1694</f>
        <v>0</v>
      </c>
      <c r="B1693" t="str">
        <f>'[2]بيانات العملاء'!E1694</f>
        <v>مستشفيات</v>
      </c>
      <c r="C1693">
        <f>'[2]بيانات العملاء'!F1694</f>
        <v>0</v>
      </c>
      <c r="D1693">
        <f>'[2]بيانات العملاء'!G1694</f>
        <v>0</v>
      </c>
      <c r="E1693">
        <f>'[2]بيانات العملاء'!H1694</f>
        <v>0</v>
      </c>
      <c r="F1693" t="str">
        <f>'[2]بيانات العملاء'!I1694</f>
        <v/>
      </c>
      <c r="G1693">
        <f>'[2]بيانات العملاء'!J1694</f>
        <v>1692</v>
      </c>
      <c r="H1693">
        <f>'[2]بيانات العملاء'!K1694</f>
        <v>30</v>
      </c>
      <c r="I1693" t="str">
        <f>'[2]بيانات العملاء'!L1694</f>
        <v>اجل ع الاستحقاق</v>
      </c>
      <c r="J1693">
        <f>'[2]بيانات العملاء'!M1694</f>
        <v>0</v>
      </c>
      <c r="K1693">
        <f>'[2]بيانات العملاء'!N1694</f>
        <v>0</v>
      </c>
      <c r="L1693">
        <f>'[2]بيانات العملاء'!O1694</f>
        <v>0</v>
      </c>
      <c r="M1693">
        <f>'[2]بيانات العملاء'!P1694</f>
        <v>0</v>
      </c>
      <c r="N1693">
        <f>'[2]بيانات العملاء'!Q1694</f>
        <v>0</v>
      </c>
      <c r="O1693">
        <f>'[2]بيانات العملاء'!R1694</f>
        <v>0</v>
      </c>
    </row>
    <row r="1694" spans="1:15" hidden="1" x14ac:dyDescent="0.25">
      <c r="A1694">
        <f>'[2]بيانات العملاء'!D1695</f>
        <v>0</v>
      </c>
      <c r="B1694" t="str">
        <f>'[2]بيانات العملاء'!E1695</f>
        <v>مستشفيات</v>
      </c>
      <c r="C1694">
        <f>'[2]بيانات العملاء'!F1695</f>
        <v>0</v>
      </c>
      <c r="D1694">
        <f>'[2]بيانات العملاء'!G1695</f>
        <v>0</v>
      </c>
      <c r="E1694">
        <f>'[2]بيانات العملاء'!H1695</f>
        <v>0</v>
      </c>
      <c r="F1694" t="str">
        <f>'[2]بيانات العملاء'!I1695</f>
        <v/>
      </c>
      <c r="G1694">
        <f>'[2]بيانات العملاء'!J1695</f>
        <v>1693</v>
      </c>
      <c r="H1694">
        <f>'[2]بيانات العملاء'!K1695</f>
        <v>30</v>
      </c>
      <c r="I1694" t="str">
        <f>'[2]بيانات العملاء'!L1695</f>
        <v>اجل ع الاستحقاق</v>
      </c>
      <c r="J1694">
        <f>'[2]بيانات العملاء'!M1695</f>
        <v>0</v>
      </c>
      <c r="K1694">
        <f>'[2]بيانات العملاء'!N1695</f>
        <v>0</v>
      </c>
      <c r="L1694">
        <f>'[2]بيانات العملاء'!O1695</f>
        <v>0</v>
      </c>
      <c r="M1694">
        <f>'[2]بيانات العملاء'!P1695</f>
        <v>0</v>
      </c>
      <c r="N1694">
        <f>'[2]بيانات العملاء'!Q1695</f>
        <v>0</v>
      </c>
      <c r="O1694">
        <f>'[2]بيانات العملاء'!R1695</f>
        <v>0</v>
      </c>
    </row>
    <row r="1695" spans="1:15" hidden="1" x14ac:dyDescent="0.25">
      <c r="A1695">
        <f>'[2]بيانات العملاء'!D1696</f>
        <v>0</v>
      </c>
      <c r="B1695" t="str">
        <f>'[2]بيانات العملاء'!E1696</f>
        <v>مستشفيات</v>
      </c>
      <c r="C1695">
        <f>'[2]بيانات العملاء'!F1696</f>
        <v>0</v>
      </c>
      <c r="D1695">
        <f>'[2]بيانات العملاء'!G1696</f>
        <v>0</v>
      </c>
      <c r="E1695">
        <f>'[2]بيانات العملاء'!H1696</f>
        <v>0</v>
      </c>
      <c r="F1695" t="str">
        <f>'[2]بيانات العملاء'!I1696</f>
        <v/>
      </c>
      <c r="G1695">
        <f>'[2]بيانات العملاء'!J1696</f>
        <v>1694</v>
      </c>
      <c r="H1695">
        <f>'[2]بيانات العملاء'!K1696</f>
        <v>30</v>
      </c>
      <c r="I1695" t="str">
        <f>'[2]بيانات العملاء'!L1696</f>
        <v>اجل ع الاستحقاق</v>
      </c>
      <c r="J1695">
        <f>'[2]بيانات العملاء'!M1696</f>
        <v>0</v>
      </c>
      <c r="K1695">
        <f>'[2]بيانات العملاء'!N1696</f>
        <v>0</v>
      </c>
      <c r="L1695">
        <f>'[2]بيانات العملاء'!O1696</f>
        <v>0</v>
      </c>
      <c r="M1695">
        <f>'[2]بيانات العملاء'!P1696</f>
        <v>0</v>
      </c>
      <c r="N1695">
        <f>'[2]بيانات العملاء'!Q1696</f>
        <v>0</v>
      </c>
      <c r="O1695">
        <f>'[2]بيانات العملاء'!R1696</f>
        <v>0</v>
      </c>
    </row>
    <row r="1696" spans="1:15" hidden="1" x14ac:dyDescent="0.25">
      <c r="A1696">
        <f>'[2]بيانات العملاء'!D1697</f>
        <v>0</v>
      </c>
      <c r="B1696" t="str">
        <f>'[2]بيانات العملاء'!E1697</f>
        <v>مستشفيات</v>
      </c>
      <c r="C1696">
        <f>'[2]بيانات العملاء'!F1697</f>
        <v>0</v>
      </c>
      <c r="D1696">
        <f>'[2]بيانات العملاء'!G1697</f>
        <v>0</v>
      </c>
      <c r="E1696">
        <f>'[2]بيانات العملاء'!H1697</f>
        <v>0</v>
      </c>
      <c r="F1696" t="str">
        <f>'[2]بيانات العملاء'!I1697</f>
        <v/>
      </c>
      <c r="G1696">
        <f>'[2]بيانات العملاء'!J1697</f>
        <v>1695</v>
      </c>
      <c r="H1696">
        <f>'[2]بيانات العملاء'!K1697</f>
        <v>30</v>
      </c>
      <c r="I1696" t="str">
        <f>'[2]بيانات العملاء'!L1697</f>
        <v>اجل ع الاستحقاق</v>
      </c>
      <c r="J1696">
        <f>'[2]بيانات العملاء'!M1697</f>
        <v>0</v>
      </c>
      <c r="K1696">
        <f>'[2]بيانات العملاء'!N1697</f>
        <v>0</v>
      </c>
      <c r="L1696">
        <f>'[2]بيانات العملاء'!O1697</f>
        <v>0</v>
      </c>
      <c r="M1696">
        <f>'[2]بيانات العملاء'!P1697</f>
        <v>0</v>
      </c>
      <c r="N1696">
        <f>'[2]بيانات العملاء'!Q1697</f>
        <v>0</v>
      </c>
      <c r="O1696">
        <f>'[2]بيانات العملاء'!R1697</f>
        <v>0</v>
      </c>
    </row>
    <row r="1697" spans="1:15" hidden="1" x14ac:dyDescent="0.25">
      <c r="A1697">
        <f>'[2]بيانات العملاء'!D1698</f>
        <v>0</v>
      </c>
      <c r="B1697" t="str">
        <f>'[2]بيانات العملاء'!E1698</f>
        <v>مستشفيات</v>
      </c>
      <c r="C1697">
        <f>'[2]بيانات العملاء'!F1698</f>
        <v>0</v>
      </c>
      <c r="D1697">
        <f>'[2]بيانات العملاء'!G1698</f>
        <v>0</v>
      </c>
      <c r="E1697">
        <f>'[2]بيانات العملاء'!H1698</f>
        <v>0</v>
      </c>
      <c r="F1697" t="str">
        <f>'[2]بيانات العملاء'!I1698</f>
        <v/>
      </c>
      <c r="G1697">
        <f>'[2]بيانات العملاء'!J1698</f>
        <v>1696</v>
      </c>
      <c r="H1697">
        <f>'[2]بيانات العملاء'!K1698</f>
        <v>30</v>
      </c>
      <c r="I1697" t="str">
        <f>'[2]بيانات العملاء'!L1698</f>
        <v>اجل ع الاستحقاق</v>
      </c>
      <c r="J1697">
        <f>'[2]بيانات العملاء'!M1698</f>
        <v>0</v>
      </c>
      <c r="K1697">
        <f>'[2]بيانات العملاء'!N1698</f>
        <v>0</v>
      </c>
      <c r="L1697">
        <f>'[2]بيانات العملاء'!O1698</f>
        <v>0</v>
      </c>
      <c r="M1697">
        <f>'[2]بيانات العملاء'!P1698</f>
        <v>0</v>
      </c>
      <c r="N1697">
        <f>'[2]بيانات العملاء'!Q1698</f>
        <v>0</v>
      </c>
      <c r="O1697">
        <f>'[2]بيانات العملاء'!R1698</f>
        <v>0</v>
      </c>
    </row>
    <row r="1698" spans="1:15" hidden="1" x14ac:dyDescent="0.25">
      <c r="A1698">
        <f>'[2]بيانات العملاء'!D1699</f>
        <v>0</v>
      </c>
      <c r="B1698" t="str">
        <f>'[2]بيانات العملاء'!E1699</f>
        <v>مستشفيات</v>
      </c>
      <c r="C1698">
        <f>'[2]بيانات العملاء'!F1699</f>
        <v>0</v>
      </c>
      <c r="D1698">
        <f>'[2]بيانات العملاء'!G1699</f>
        <v>0</v>
      </c>
      <c r="E1698">
        <f>'[2]بيانات العملاء'!H1699</f>
        <v>0</v>
      </c>
      <c r="F1698" t="str">
        <f>'[2]بيانات العملاء'!I1699</f>
        <v/>
      </c>
      <c r="G1698">
        <f>'[2]بيانات العملاء'!J1699</f>
        <v>1697</v>
      </c>
      <c r="H1698">
        <f>'[2]بيانات العملاء'!K1699</f>
        <v>30</v>
      </c>
      <c r="I1698" t="str">
        <f>'[2]بيانات العملاء'!L1699</f>
        <v>اجل ع الاستحقاق</v>
      </c>
      <c r="J1698">
        <f>'[2]بيانات العملاء'!M1699</f>
        <v>0</v>
      </c>
      <c r="K1698">
        <f>'[2]بيانات العملاء'!N1699</f>
        <v>0</v>
      </c>
      <c r="L1698">
        <f>'[2]بيانات العملاء'!O1699</f>
        <v>0</v>
      </c>
      <c r="M1698">
        <f>'[2]بيانات العملاء'!P1699</f>
        <v>0</v>
      </c>
      <c r="N1698">
        <f>'[2]بيانات العملاء'!Q1699</f>
        <v>0</v>
      </c>
      <c r="O1698">
        <f>'[2]بيانات العملاء'!R1699</f>
        <v>0</v>
      </c>
    </row>
    <row r="1699" spans="1:15" hidden="1" x14ac:dyDescent="0.25">
      <c r="A1699">
        <f>'[2]بيانات العملاء'!D1700</f>
        <v>0</v>
      </c>
      <c r="B1699" t="str">
        <f>'[2]بيانات العملاء'!E1700</f>
        <v>مستشفيات</v>
      </c>
      <c r="C1699">
        <f>'[2]بيانات العملاء'!F1700</f>
        <v>0</v>
      </c>
      <c r="D1699">
        <f>'[2]بيانات العملاء'!G1700</f>
        <v>0</v>
      </c>
      <c r="E1699">
        <f>'[2]بيانات العملاء'!H1700</f>
        <v>0</v>
      </c>
      <c r="F1699" t="str">
        <f>'[2]بيانات العملاء'!I1700</f>
        <v/>
      </c>
      <c r="G1699">
        <f>'[2]بيانات العملاء'!J1700</f>
        <v>1698</v>
      </c>
      <c r="H1699">
        <f>'[2]بيانات العملاء'!K1700</f>
        <v>30</v>
      </c>
      <c r="I1699" t="str">
        <f>'[2]بيانات العملاء'!L1700</f>
        <v>اجل ع الاستحقاق</v>
      </c>
      <c r="J1699">
        <f>'[2]بيانات العملاء'!M1700</f>
        <v>0</v>
      </c>
      <c r="K1699">
        <f>'[2]بيانات العملاء'!N1700</f>
        <v>0</v>
      </c>
      <c r="L1699">
        <f>'[2]بيانات العملاء'!O1700</f>
        <v>0</v>
      </c>
      <c r="M1699">
        <f>'[2]بيانات العملاء'!P1700</f>
        <v>0</v>
      </c>
      <c r="N1699">
        <f>'[2]بيانات العملاء'!Q1700</f>
        <v>0</v>
      </c>
      <c r="O1699">
        <f>'[2]بيانات العملاء'!R1700</f>
        <v>0</v>
      </c>
    </row>
    <row r="1700" spans="1:15" hidden="1" x14ac:dyDescent="0.25">
      <c r="A1700">
        <f>'[2]بيانات العملاء'!D1701</f>
        <v>0</v>
      </c>
      <c r="B1700" t="str">
        <f>'[2]بيانات العملاء'!E1701</f>
        <v>مستشفيات</v>
      </c>
      <c r="C1700">
        <f>'[2]بيانات العملاء'!F1701</f>
        <v>0</v>
      </c>
      <c r="D1700">
        <f>'[2]بيانات العملاء'!G1701</f>
        <v>0</v>
      </c>
      <c r="E1700">
        <f>'[2]بيانات العملاء'!H1701</f>
        <v>0</v>
      </c>
      <c r="F1700" t="str">
        <f>'[2]بيانات العملاء'!I1701</f>
        <v/>
      </c>
      <c r="G1700">
        <f>'[2]بيانات العملاء'!J1701</f>
        <v>1699</v>
      </c>
      <c r="H1700">
        <f>'[2]بيانات العملاء'!K1701</f>
        <v>30</v>
      </c>
      <c r="I1700" t="str">
        <f>'[2]بيانات العملاء'!L1701</f>
        <v>اجل ع الاستحقاق</v>
      </c>
      <c r="J1700">
        <f>'[2]بيانات العملاء'!M1701</f>
        <v>0</v>
      </c>
      <c r="K1700">
        <f>'[2]بيانات العملاء'!N1701</f>
        <v>0</v>
      </c>
      <c r="L1700">
        <f>'[2]بيانات العملاء'!O1701</f>
        <v>0</v>
      </c>
      <c r="M1700">
        <f>'[2]بيانات العملاء'!P1701</f>
        <v>0</v>
      </c>
      <c r="N1700">
        <f>'[2]بيانات العملاء'!Q1701</f>
        <v>0</v>
      </c>
      <c r="O1700">
        <f>'[2]بيانات العملاء'!R1701</f>
        <v>0</v>
      </c>
    </row>
    <row r="1701" spans="1:15" hidden="1" x14ac:dyDescent="0.25">
      <c r="A1701">
        <f>'[2]بيانات العملاء'!D1702</f>
        <v>0</v>
      </c>
      <c r="B1701" t="str">
        <f>'[2]بيانات العملاء'!E1702</f>
        <v>مستشفيات</v>
      </c>
      <c r="C1701">
        <f>'[2]بيانات العملاء'!F1702</f>
        <v>0</v>
      </c>
      <c r="D1701">
        <f>'[2]بيانات العملاء'!G1702</f>
        <v>0</v>
      </c>
      <c r="E1701">
        <f>'[2]بيانات العملاء'!H1702</f>
        <v>0</v>
      </c>
      <c r="F1701" t="str">
        <f>'[2]بيانات العملاء'!I1702</f>
        <v/>
      </c>
      <c r="G1701">
        <f>'[2]بيانات العملاء'!J1702</f>
        <v>1700</v>
      </c>
      <c r="H1701">
        <f>'[2]بيانات العملاء'!K1702</f>
        <v>30</v>
      </c>
      <c r="I1701" t="str">
        <f>'[2]بيانات العملاء'!L1702</f>
        <v>اجل ع الاستحقاق</v>
      </c>
      <c r="J1701">
        <f>'[2]بيانات العملاء'!M1702</f>
        <v>0</v>
      </c>
      <c r="K1701">
        <f>'[2]بيانات العملاء'!N1702</f>
        <v>0</v>
      </c>
      <c r="L1701">
        <f>'[2]بيانات العملاء'!O1702</f>
        <v>0</v>
      </c>
      <c r="M1701">
        <f>'[2]بيانات العملاء'!P1702</f>
        <v>0</v>
      </c>
      <c r="N1701">
        <f>'[2]بيانات العملاء'!Q1702</f>
        <v>0</v>
      </c>
      <c r="O1701">
        <f>'[2]بيانات العملاء'!R1702</f>
        <v>0</v>
      </c>
    </row>
    <row r="1702" spans="1:15" hidden="1" x14ac:dyDescent="0.25">
      <c r="A1702">
        <f>'[2]بيانات العملاء'!D1703</f>
        <v>0</v>
      </c>
      <c r="B1702" t="str">
        <f>'[2]بيانات العملاء'!E1703</f>
        <v>مستشفيات</v>
      </c>
      <c r="C1702">
        <f>'[2]بيانات العملاء'!F1703</f>
        <v>0</v>
      </c>
      <c r="D1702">
        <f>'[2]بيانات العملاء'!G1703</f>
        <v>0</v>
      </c>
      <c r="E1702">
        <f>'[2]بيانات العملاء'!H1703</f>
        <v>0</v>
      </c>
      <c r="F1702" t="str">
        <f>'[2]بيانات العملاء'!I1703</f>
        <v/>
      </c>
      <c r="G1702">
        <f>'[2]بيانات العملاء'!J1703</f>
        <v>1701</v>
      </c>
      <c r="H1702">
        <f>'[2]بيانات العملاء'!K1703</f>
        <v>30</v>
      </c>
      <c r="I1702" t="str">
        <f>'[2]بيانات العملاء'!L1703</f>
        <v>اجل ع الاستحقاق</v>
      </c>
      <c r="J1702">
        <f>'[2]بيانات العملاء'!M1703</f>
        <v>0</v>
      </c>
      <c r="K1702">
        <f>'[2]بيانات العملاء'!N1703</f>
        <v>0</v>
      </c>
      <c r="L1702">
        <f>'[2]بيانات العملاء'!O1703</f>
        <v>0</v>
      </c>
      <c r="M1702">
        <f>'[2]بيانات العملاء'!P1703</f>
        <v>0</v>
      </c>
      <c r="N1702">
        <f>'[2]بيانات العملاء'!Q1703</f>
        <v>0</v>
      </c>
      <c r="O1702">
        <f>'[2]بيانات العملاء'!R1703</f>
        <v>0</v>
      </c>
    </row>
    <row r="1703" spans="1:15" hidden="1" x14ac:dyDescent="0.25">
      <c r="A1703">
        <f>'[2]بيانات العملاء'!D1704</f>
        <v>0</v>
      </c>
      <c r="B1703" t="str">
        <f>'[2]بيانات العملاء'!E1704</f>
        <v>مستشفيات</v>
      </c>
      <c r="C1703">
        <f>'[2]بيانات العملاء'!F1704</f>
        <v>0</v>
      </c>
      <c r="D1703">
        <f>'[2]بيانات العملاء'!G1704</f>
        <v>0</v>
      </c>
      <c r="E1703">
        <f>'[2]بيانات العملاء'!H1704</f>
        <v>0</v>
      </c>
      <c r="F1703" t="str">
        <f>'[2]بيانات العملاء'!I1704</f>
        <v/>
      </c>
      <c r="G1703">
        <f>'[2]بيانات العملاء'!J1704</f>
        <v>1702</v>
      </c>
      <c r="H1703">
        <f>'[2]بيانات العملاء'!K1704</f>
        <v>30</v>
      </c>
      <c r="I1703" t="str">
        <f>'[2]بيانات العملاء'!L1704</f>
        <v>اجل ع الاستحقاق</v>
      </c>
      <c r="J1703">
        <f>'[2]بيانات العملاء'!M1704</f>
        <v>0</v>
      </c>
      <c r="K1703">
        <f>'[2]بيانات العملاء'!N1704</f>
        <v>0</v>
      </c>
      <c r="L1703">
        <f>'[2]بيانات العملاء'!O1704</f>
        <v>0</v>
      </c>
      <c r="M1703">
        <f>'[2]بيانات العملاء'!P1704</f>
        <v>0</v>
      </c>
      <c r="N1703">
        <f>'[2]بيانات العملاء'!Q1704</f>
        <v>0</v>
      </c>
      <c r="O1703">
        <f>'[2]بيانات العملاء'!R1704</f>
        <v>0</v>
      </c>
    </row>
    <row r="1704" spans="1:15" hidden="1" x14ac:dyDescent="0.25">
      <c r="A1704">
        <f>'[2]بيانات العملاء'!D1705</f>
        <v>0</v>
      </c>
      <c r="B1704" t="str">
        <f>'[2]بيانات العملاء'!E1705</f>
        <v>مستشفيات</v>
      </c>
      <c r="C1704">
        <f>'[2]بيانات العملاء'!F1705</f>
        <v>0</v>
      </c>
      <c r="D1704">
        <f>'[2]بيانات العملاء'!G1705</f>
        <v>0</v>
      </c>
      <c r="E1704">
        <f>'[2]بيانات العملاء'!H1705</f>
        <v>0</v>
      </c>
      <c r="F1704" t="str">
        <f>'[2]بيانات العملاء'!I1705</f>
        <v/>
      </c>
      <c r="G1704">
        <f>'[2]بيانات العملاء'!J1705</f>
        <v>1703</v>
      </c>
      <c r="H1704">
        <f>'[2]بيانات العملاء'!K1705</f>
        <v>30</v>
      </c>
      <c r="I1704" t="str">
        <f>'[2]بيانات العملاء'!L1705</f>
        <v>اجل ع الاستحقاق</v>
      </c>
      <c r="J1704">
        <f>'[2]بيانات العملاء'!M1705</f>
        <v>0</v>
      </c>
      <c r="K1704">
        <f>'[2]بيانات العملاء'!N1705</f>
        <v>0</v>
      </c>
      <c r="L1704">
        <f>'[2]بيانات العملاء'!O1705</f>
        <v>0</v>
      </c>
      <c r="M1704">
        <f>'[2]بيانات العملاء'!P1705</f>
        <v>0</v>
      </c>
      <c r="N1704">
        <f>'[2]بيانات العملاء'!Q1705</f>
        <v>0</v>
      </c>
      <c r="O1704">
        <f>'[2]بيانات العملاء'!R1705</f>
        <v>0</v>
      </c>
    </row>
    <row r="1705" spans="1:15" hidden="1" x14ac:dyDescent="0.25">
      <c r="A1705">
        <f>'[2]بيانات العملاء'!D1706</f>
        <v>0</v>
      </c>
      <c r="B1705" t="str">
        <f>'[2]بيانات العملاء'!E1706</f>
        <v>مستشفيات</v>
      </c>
      <c r="C1705">
        <f>'[2]بيانات العملاء'!F1706</f>
        <v>0</v>
      </c>
      <c r="D1705">
        <f>'[2]بيانات العملاء'!G1706</f>
        <v>0</v>
      </c>
      <c r="E1705">
        <f>'[2]بيانات العملاء'!H1706</f>
        <v>0</v>
      </c>
      <c r="F1705" t="str">
        <f>'[2]بيانات العملاء'!I1706</f>
        <v/>
      </c>
      <c r="G1705">
        <f>'[2]بيانات العملاء'!J1706</f>
        <v>1704</v>
      </c>
      <c r="H1705">
        <f>'[2]بيانات العملاء'!K1706</f>
        <v>30</v>
      </c>
      <c r="I1705" t="str">
        <f>'[2]بيانات العملاء'!L1706</f>
        <v>اجل ع الاستحقاق</v>
      </c>
      <c r="J1705">
        <f>'[2]بيانات العملاء'!M1706</f>
        <v>0</v>
      </c>
      <c r="K1705">
        <f>'[2]بيانات العملاء'!N1706</f>
        <v>0</v>
      </c>
      <c r="L1705">
        <f>'[2]بيانات العملاء'!O1706</f>
        <v>0</v>
      </c>
      <c r="M1705">
        <f>'[2]بيانات العملاء'!P1706</f>
        <v>0</v>
      </c>
      <c r="N1705">
        <f>'[2]بيانات العملاء'!Q1706</f>
        <v>0</v>
      </c>
      <c r="O1705">
        <f>'[2]بيانات العملاء'!R1706</f>
        <v>0</v>
      </c>
    </row>
    <row r="1706" spans="1:15" hidden="1" x14ac:dyDescent="0.25">
      <c r="A1706">
        <f>'[2]بيانات العملاء'!D1707</f>
        <v>0</v>
      </c>
      <c r="B1706" t="str">
        <f>'[2]بيانات العملاء'!E1707</f>
        <v>مستشفيات</v>
      </c>
      <c r="C1706">
        <f>'[2]بيانات العملاء'!F1707</f>
        <v>0</v>
      </c>
      <c r="D1706">
        <f>'[2]بيانات العملاء'!G1707</f>
        <v>0</v>
      </c>
      <c r="E1706">
        <f>'[2]بيانات العملاء'!H1707</f>
        <v>0</v>
      </c>
      <c r="F1706" t="str">
        <f>'[2]بيانات العملاء'!I1707</f>
        <v/>
      </c>
      <c r="G1706">
        <f>'[2]بيانات العملاء'!J1707</f>
        <v>1705</v>
      </c>
      <c r="H1706">
        <f>'[2]بيانات العملاء'!K1707</f>
        <v>30</v>
      </c>
      <c r="I1706" t="str">
        <f>'[2]بيانات العملاء'!L1707</f>
        <v>اجل ع الاستحقاق</v>
      </c>
      <c r="J1706">
        <f>'[2]بيانات العملاء'!M1707</f>
        <v>0</v>
      </c>
      <c r="K1706">
        <f>'[2]بيانات العملاء'!N1707</f>
        <v>0</v>
      </c>
      <c r="L1706">
        <f>'[2]بيانات العملاء'!O1707</f>
        <v>0</v>
      </c>
      <c r="M1706">
        <f>'[2]بيانات العملاء'!P1707</f>
        <v>0</v>
      </c>
      <c r="N1706">
        <f>'[2]بيانات العملاء'!Q1707</f>
        <v>0</v>
      </c>
      <c r="O1706">
        <f>'[2]بيانات العملاء'!R1707</f>
        <v>0</v>
      </c>
    </row>
    <row r="1707" spans="1:15" hidden="1" x14ac:dyDescent="0.25">
      <c r="A1707">
        <f>'[2]بيانات العملاء'!D1708</f>
        <v>0</v>
      </c>
      <c r="B1707" t="str">
        <f>'[2]بيانات العملاء'!E1708</f>
        <v>مستشفيات</v>
      </c>
      <c r="C1707">
        <f>'[2]بيانات العملاء'!F1708</f>
        <v>0</v>
      </c>
      <c r="D1707">
        <f>'[2]بيانات العملاء'!G1708</f>
        <v>0</v>
      </c>
      <c r="E1707">
        <f>'[2]بيانات العملاء'!H1708</f>
        <v>0</v>
      </c>
      <c r="F1707" t="str">
        <f>'[2]بيانات العملاء'!I1708</f>
        <v/>
      </c>
      <c r="G1707">
        <f>'[2]بيانات العملاء'!J1708</f>
        <v>1706</v>
      </c>
      <c r="H1707">
        <f>'[2]بيانات العملاء'!K1708</f>
        <v>30</v>
      </c>
      <c r="I1707" t="str">
        <f>'[2]بيانات العملاء'!L1708</f>
        <v>اجل ع الاستحقاق</v>
      </c>
      <c r="J1707">
        <f>'[2]بيانات العملاء'!M1708</f>
        <v>0</v>
      </c>
      <c r="K1707">
        <f>'[2]بيانات العملاء'!N1708</f>
        <v>0</v>
      </c>
      <c r="L1707">
        <f>'[2]بيانات العملاء'!O1708</f>
        <v>0</v>
      </c>
      <c r="M1707">
        <f>'[2]بيانات العملاء'!P1708</f>
        <v>0</v>
      </c>
      <c r="N1707">
        <f>'[2]بيانات العملاء'!Q1708</f>
        <v>0</v>
      </c>
      <c r="O1707">
        <f>'[2]بيانات العملاء'!R1708</f>
        <v>0</v>
      </c>
    </row>
    <row r="1708" spans="1:15" hidden="1" x14ac:dyDescent="0.25">
      <c r="A1708">
        <f>'[2]بيانات العملاء'!D1709</f>
        <v>0</v>
      </c>
      <c r="B1708" t="str">
        <f>'[2]بيانات العملاء'!E1709</f>
        <v>مستشفيات</v>
      </c>
      <c r="C1708">
        <f>'[2]بيانات العملاء'!F1709</f>
        <v>0</v>
      </c>
      <c r="D1708">
        <f>'[2]بيانات العملاء'!G1709</f>
        <v>0</v>
      </c>
      <c r="E1708">
        <f>'[2]بيانات العملاء'!H1709</f>
        <v>0</v>
      </c>
      <c r="F1708" t="str">
        <f>'[2]بيانات العملاء'!I1709</f>
        <v/>
      </c>
      <c r="G1708">
        <f>'[2]بيانات العملاء'!J1709</f>
        <v>1707</v>
      </c>
      <c r="H1708">
        <f>'[2]بيانات العملاء'!K1709</f>
        <v>30</v>
      </c>
      <c r="I1708" t="str">
        <f>'[2]بيانات العملاء'!L1709</f>
        <v>اجل ع الاستحقاق</v>
      </c>
      <c r="J1708">
        <f>'[2]بيانات العملاء'!M1709</f>
        <v>0</v>
      </c>
      <c r="K1708">
        <f>'[2]بيانات العملاء'!N1709</f>
        <v>0</v>
      </c>
      <c r="L1708">
        <f>'[2]بيانات العملاء'!O1709</f>
        <v>0</v>
      </c>
      <c r="M1708">
        <f>'[2]بيانات العملاء'!P1709</f>
        <v>0</v>
      </c>
      <c r="N1708">
        <f>'[2]بيانات العملاء'!Q1709</f>
        <v>0</v>
      </c>
      <c r="O1708">
        <f>'[2]بيانات العملاء'!R1709</f>
        <v>0</v>
      </c>
    </row>
    <row r="1709" spans="1:15" hidden="1" x14ac:dyDescent="0.25">
      <c r="A1709">
        <f>'[2]بيانات العملاء'!D1710</f>
        <v>0</v>
      </c>
      <c r="B1709" t="str">
        <f>'[2]بيانات العملاء'!E1710</f>
        <v>مستشفيات</v>
      </c>
      <c r="C1709">
        <f>'[2]بيانات العملاء'!F1710</f>
        <v>0</v>
      </c>
      <c r="D1709">
        <f>'[2]بيانات العملاء'!G1710</f>
        <v>0</v>
      </c>
      <c r="E1709">
        <f>'[2]بيانات العملاء'!H1710</f>
        <v>0</v>
      </c>
      <c r="F1709" t="str">
        <f>'[2]بيانات العملاء'!I1710</f>
        <v/>
      </c>
      <c r="G1709">
        <f>'[2]بيانات العملاء'!J1710</f>
        <v>1708</v>
      </c>
      <c r="H1709">
        <f>'[2]بيانات العملاء'!K1710</f>
        <v>30</v>
      </c>
      <c r="I1709" t="str">
        <f>'[2]بيانات العملاء'!L1710</f>
        <v>اجل ع الاستحقاق</v>
      </c>
      <c r="J1709">
        <f>'[2]بيانات العملاء'!M1710</f>
        <v>0</v>
      </c>
      <c r="K1709">
        <f>'[2]بيانات العملاء'!N1710</f>
        <v>0</v>
      </c>
      <c r="L1709">
        <f>'[2]بيانات العملاء'!O1710</f>
        <v>0</v>
      </c>
      <c r="M1709">
        <f>'[2]بيانات العملاء'!P1710</f>
        <v>0</v>
      </c>
      <c r="N1709">
        <f>'[2]بيانات العملاء'!Q1710</f>
        <v>0</v>
      </c>
      <c r="O1709">
        <f>'[2]بيانات العملاء'!R1710</f>
        <v>0</v>
      </c>
    </row>
    <row r="1710" spans="1:15" hidden="1" x14ac:dyDescent="0.25">
      <c r="A1710">
        <f>'[2]بيانات العملاء'!D1711</f>
        <v>0</v>
      </c>
      <c r="B1710" t="str">
        <f>'[2]بيانات العملاء'!E1711</f>
        <v>مستشفيات</v>
      </c>
      <c r="C1710">
        <f>'[2]بيانات العملاء'!F1711</f>
        <v>0</v>
      </c>
      <c r="D1710">
        <f>'[2]بيانات العملاء'!G1711</f>
        <v>0</v>
      </c>
      <c r="E1710">
        <f>'[2]بيانات العملاء'!H1711</f>
        <v>0</v>
      </c>
      <c r="F1710" t="str">
        <f>'[2]بيانات العملاء'!I1711</f>
        <v/>
      </c>
      <c r="G1710">
        <f>'[2]بيانات العملاء'!J1711</f>
        <v>1709</v>
      </c>
      <c r="H1710">
        <f>'[2]بيانات العملاء'!K1711</f>
        <v>30</v>
      </c>
      <c r="I1710" t="str">
        <f>'[2]بيانات العملاء'!L1711</f>
        <v>اجل ع الاستحقاق</v>
      </c>
      <c r="J1710">
        <f>'[2]بيانات العملاء'!M1711</f>
        <v>0</v>
      </c>
      <c r="K1710">
        <f>'[2]بيانات العملاء'!N1711</f>
        <v>0</v>
      </c>
      <c r="L1710">
        <f>'[2]بيانات العملاء'!O1711</f>
        <v>0</v>
      </c>
      <c r="M1710">
        <f>'[2]بيانات العملاء'!P1711</f>
        <v>0</v>
      </c>
      <c r="N1710">
        <f>'[2]بيانات العملاء'!Q1711</f>
        <v>0</v>
      </c>
      <c r="O1710">
        <f>'[2]بيانات العملاء'!R1711</f>
        <v>0</v>
      </c>
    </row>
    <row r="1711" spans="1:15" hidden="1" x14ac:dyDescent="0.25">
      <c r="A1711">
        <f>'[2]بيانات العملاء'!D1712</f>
        <v>0</v>
      </c>
      <c r="B1711" t="str">
        <f>'[2]بيانات العملاء'!E1712</f>
        <v>مستشفيات</v>
      </c>
      <c r="C1711">
        <f>'[2]بيانات العملاء'!F1712</f>
        <v>0</v>
      </c>
      <c r="D1711">
        <f>'[2]بيانات العملاء'!G1712</f>
        <v>0</v>
      </c>
      <c r="E1711">
        <f>'[2]بيانات العملاء'!H1712</f>
        <v>0</v>
      </c>
      <c r="F1711" t="str">
        <f>'[2]بيانات العملاء'!I1712</f>
        <v/>
      </c>
      <c r="G1711">
        <f>'[2]بيانات العملاء'!J1712</f>
        <v>1710</v>
      </c>
      <c r="H1711">
        <f>'[2]بيانات العملاء'!K1712</f>
        <v>30</v>
      </c>
      <c r="I1711" t="str">
        <f>'[2]بيانات العملاء'!L1712</f>
        <v>اجل ع الاستحقاق</v>
      </c>
      <c r="J1711">
        <f>'[2]بيانات العملاء'!M1712</f>
        <v>0</v>
      </c>
      <c r="K1711">
        <f>'[2]بيانات العملاء'!N1712</f>
        <v>0</v>
      </c>
      <c r="L1711">
        <f>'[2]بيانات العملاء'!O1712</f>
        <v>0</v>
      </c>
      <c r="M1711">
        <f>'[2]بيانات العملاء'!P1712</f>
        <v>0</v>
      </c>
      <c r="N1711">
        <f>'[2]بيانات العملاء'!Q1712</f>
        <v>0</v>
      </c>
      <c r="O1711">
        <f>'[2]بيانات العملاء'!R1712</f>
        <v>0</v>
      </c>
    </row>
    <row r="1712" spans="1:15" hidden="1" x14ac:dyDescent="0.25">
      <c r="A1712">
        <f>'[2]بيانات العملاء'!D1713</f>
        <v>0</v>
      </c>
      <c r="B1712" t="str">
        <f>'[2]بيانات العملاء'!E1713</f>
        <v>مستشفيات</v>
      </c>
      <c r="C1712">
        <f>'[2]بيانات العملاء'!F1713</f>
        <v>0</v>
      </c>
      <c r="D1712">
        <f>'[2]بيانات العملاء'!G1713</f>
        <v>0</v>
      </c>
      <c r="E1712">
        <f>'[2]بيانات العملاء'!H1713</f>
        <v>0</v>
      </c>
      <c r="F1712" t="str">
        <f>'[2]بيانات العملاء'!I1713</f>
        <v/>
      </c>
      <c r="G1712">
        <f>'[2]بيانات العملاء'!J1713</f>
        <v>1711</v>
      </c>
      <c r="H1712">
        <f>'[2]بيانات العملاء'!K1713</f>
        <v>30</v>
      </c>
      <c r="I1712" t="str">
        <f>'[2]بيانات العملاء'!L1713</f>
        <v>اجل ع الاستحقاق</v>
      </c>
      <c r="J1712">
        <f>'[2]بيانات العملاء'!M1713</f>
        <v>0</v>
      </c>
      <c r="K1712">
        <f>'[2]بيانات العملاء'!N1713</f>
        <v>0</v>
      </c>
      <c r="L1712">
        <f>'[2]بيانات العملاء'!O1713</f>
        <v>0</v>
      </c>
      <c r="M1712">
        <f>'[2]بيانات العملاء'!P1713</f>
        <v>0</v>
      </c>
      <c r="N1712">
        <f>'[2]بيانات العملاء'!Q1713</f>
        <v>0</v>
      </c>
      <c r="O1712">
        <f>'[2]بيانات العملاء'!R1713</f>
        <v>0</v>
      </c>
    </row>
    <row r="1713" spans="1:15" hidden="1" x14ac:dyDescent="0.25">
      <c r="A1713">
        <f>'[2]بيانات العملاء'!D1714</f>
        <v>0</v>
      </c>
      <c r="B1713" t="str">
        <f>'[2]بيانات العملاء'!E1714</f>
        <v>مستشفيات</v>
      </c>
      <c r="C1713">
        <f>'[2]بيانات العملاء'!F1714</f>
        <v>0</v>
      </c>
      <c r="D1713">
        <f>'[2]بيانات العملاء'!G1714</f>
        <v>0</v>
      </c>
      <c r="E1713">
        <f>'[2]بيانات العملاء'!H1714</f>
        <v>0</v>
      </c>
      <c r="F1713" t="str">
        <f>'[2]بيانات العملاء'!I1714</f>
        <v/>
      </c>
      <c r="G1713">
        <f>'[2]بيانات العملاء'!J1714</f>
        <v>1712</v>
      </c>
      <c r="H1713">
        <f>'[2]بيانات العملاء'!K1714</f>
        <v>30</v>
      </c>
      <c r="I1713" t="str">
        <f>'[2]بيانات العملاء'!L1714</f>
        <v>اجل ع الاستحقاق</v>
      </c>
      <c r="J1713">
        <f>'[2]بيانات العملاء'!M1714</f>
        <v>0</v>
      </c>
      <c r="K1713">
        <f>'[2]بيانات العملاء'!N1714</f>
        <v>0</v>
      </c>
      <c r="L1713">
        <f>'[2]بيانات العملاء'!O1714</f>
        <v>0</v>
      </c>
      <c r="M1713">
        <f>'[2]بيانات العملاء'!P1714</f>
        <v>0</v>
      </c>
      <c r="N1713">
        <f>'[2]بيانات العملاء'!Q1714</f>
        <v>0</v>
      </c>
      <c r="O1713">
        <f>'[2]بيانات العملاء'!R1714</f>
        <v>0</v>
      </c>
    </row>
    <row r="1714" spans="1:15" hidden="1" x14ac:dyDescent="0.25">
      <c r="A1714">
        <f>'[2]بيانات العملاء'!D1715</f>
        <v>0</v>
      </c>
      <c r="B1714" t="str">
        <f>'[2]بيانات العملاء'!E1715</f>
        <v>مستشفيات</v>
      </c>
      <c r="C1714">
        <f>'[2]بيانات العملاء'!F1715</f>
        <v>0</v>
      </c>
      <c r="D1714">
        <f>'[2]بيانات العملاء'!G1715</f>
        <v>0</v>
      </c>
      <c r="E1714">
        <f>'[2]بيانات العملاء'!H1715</f>
        <v>0</v>
      </c>
      <c r="F1714" t="str">
        <f>'[2]بيانات العملاء'!I1715</f>
        <v/>
      </c>
      <c r="G1714">
        <f>'[2]بيانات العملاء'!J1715</f>
        <v>1713</v>
      </c>
      <c r="H1714">
        <f>'[2]بيانات العملاء'!K1715</f>
        <v>30</v>
      </c>
      <c r="I1714" t="str">
        <f>'[2]بيانات العملاء'!L1715</f>
        <v>اجل ع الاستحقاق</v>
      </c>
      <c r="J1714">
        <f>'[2]بيانات العملاء'!M1715</f>
        <v>0</v>
      </c>
      <c r="K1714">
        <f>'[2]بيانات العملاء'!N1715</f>
        <v>0</v>
      </c>
      <c r="L1714">
        <f>'[2]بيانات العملاء'!O1715</f>
        <v>0</v>
      </c>
      <c r="M1714">
        <f>'[2]بيانات العملاء'!P1715</f>
        <v>0</v>
      </c>
      <c r="N1714">
        <f>'[2]بيانات العملاء'!Q1715</f>
        <v>0</v>
      </c>
      <c r="O1714">
        <f>'[2]بيانات العملاء'!R1715</f>
        <v>0</v>
      </c>
    </row>
    <row r="1715" spans="1:15" hidden="1" x14ac:dyDescent="0.25">
      <c r="A1715">
        <f>'[2]بيانات العملاء'!D1716</f>
        <v>0</v>
      </c>
      <c r="B1715" t="str">
        <f>'[2]بيانات العملاء'!E1716</f>
        <v>مستشفيات</v>
      </c>
      <c r="C1715">
        <f>'[2]بيانات العملاء'!F1716</f>
        <v>0</v>
      </c>
      <c r="D1715">
        <f>'[2]بيانات العملاء'!G1716</f>
        <v>0</v>
      </c>
      <c r="E1715">
        <f>'[2]بيانات العملاء'!H1716</f>
        <v>0</v>
      </c>
      <c r="F1715" t="str">
        <f>'[2]بيانات العملاء'!I1716</f>
        <v/>
      </c>
      <c r="G1715">
        <f>'[2]بيانات العملاء'!J1716</f>
        <v>1714</v>
      </c>
      <c r="H1715">
        <f>'[2]بيانات العملاء'!K1716</f>
        <v>30</v>
      </c>
      <c r="I1715" t="str">
        <f>'[2]بيانات العملاء'!L1716</f>
        <v>اجل ع الاستحقاق</v>
      </c>
      <c r="J1715">
        <f>'[2]بيانات العملاء'!M1716</f>
        <v>0</v>
      </c>
      <c r="K1715">
        <f>'[2]بيانات العملاء'!N1716</f>
        <v>0</v>
      </c>
      <c r="L1715">
        <f>'[2]بيانات العملاء'!O1716</f>
        <v>0</v>
      </c>
      <c r="M1715">
        <f>'[2]بيانات العملاء'!P1716</f>
        <v>0</v>
      </c>
      <c r="N1715">
        <f>'[2]بيانات العملاء'!Q1716</f>
        <v>0</v>
      </c>
      <c r="O1715">
        <f>'[2]بيانات العملاء'!R1716</f>
        <v>0</v>
      </c>
    </row>
    <row r="1716" spans="1:15" hidden="1" x14ac:dyDescent="0.25">
      <c r="A1716">
        <f>'[2]بيانات العملاء'!D1717</f>
        <v>0</v>
      </c>
      <c r="B1716" t="str">
        <f>'[2]بيانات العملاء'!E1717</f>
        <v>مستشفيات</v>
      </c>
      <c r="C1716">
        <f>'[2]بيانات العملاء'!F1717</f>
        <v>0</v>
      </c>
      <c r="D1716">
        <f>'[2]بيانات العملاء'!G1717</f>
        <v>0</v>
      </c>
      <c r="E1716">
        <f>'[2]بيانات العملاء'!H1717</f>
        <v>0</v>
      </c>
      <c r="F1716" t="str">
        <f>'[2]بيانات العملاء'!I1717</f>
        <v/>
      </c>
      <c r="G1716">
        <f>'[2]بيانات العملاء'!J1717</f>
        <v>1715</v>
      </c>
      <c r="H1716">
        <f>'[2]بيانات العملاء'!K1717</f>
        <v>30</v>
      </c>
      <c r="I1716" t="str">
        <f>'[2]بيانات العملاء'!L1717</f>
        <v>اجل ع الاستحقاق</v>
      </c>
      <c r="J1716">
        <f>'[2]بيانات العملاء'!M1717</f>
        <v>0</v>
      </c>
      <c r="K1716">
        <f>'[2]بيانات العملاء'!N1717</f>
        <v>0</v>
      </c>
      <c r="L1716">
        <f>'[2]بيانات العملاء'!O1717</f>
        <v>0</v>
      </c>
      <c r="M1716">
        <f>'[2]بيانات العملاء'!P1717</f>
        <v>0</v>
      </c>
      <c r="N1716">
        <f>'[2]بيانات العملاء'!Q1717</f>
        <v>0</v>
      </c>
      <c r="O1716">
        <f>'[2]بيانات العملاء'!R1717</f>
        <v>0</v>
      </c>
    </row>
    <row r="1717" spans="1:15" hidden="1" x14ac:dyDescent="0.25">
      <c r="A1717">
        <f>'[2]بيانات العملاء'!D1718</f>
        <v>0</v>
      </c>
      <c r="B1717" t="str">
        <f>'[2]بيانات العملاء'!E1718</f>
        <v>مستشفيات</v>
      </c>
      <c r="C1717">
        <f>'[2]بيانات العملاء'!F1718</f>
        <v>0</v>
      </c>
      <c r="D1717">
        <f>'[2]بيانات العملاء'!G1718</f>
        <v>0</v>
      </c>
      <c r="E1717">
        <f>'[2]بيانات العملاء'!H1718</f>
        <v>0</v>
      </c>
      <c r="F1717" t="str">
        <f>'[2]بيانات العملاء'!I1718</f>
        <v/>
      </c>
      <c r="G1717">
        <f>'[2]بيانات العملاء'!J1718</f>
        <v>1716</v>
      </c>
      <c r="H1717">
        <f>'[2]بيانات العملاء'!K1718</f>
        <v>30</v>
      </c>
      <c r="I1717" t="str">
        <f>'[2]بيانات العملاء'!L1718</f>
        <v>اجل ع الاستحقاق</v>
      </c>
      <c r="J1717">
        <f>'[2]بيانات العملاء'!M1718</f>
        <v>0</v>
      </c>
      <c r="K1717">
        <f>'[2]بيانات العملاء'!N1718</f>
        <v>0</v>
      </c>
      <c r="L1717">
        <f>'[2]بيانات العملاء'!O1718</f>
        <v>0</v>
      </c>
      <c r="M1717">
        <f>'[2]بيانات العملاء'!P1718</f>
        <v>0</v>
      </c>
      <c r="N1717">
        <f>'[2]بيانات العملاء'!Q1718</f>
        <v>0</v>
      </c>
      <c r="O1717">
        <f>'[2]بيانات العملاء'!R1718</f>
        <v>0</v>
      </c>
    </row>
    <row r="1718" spans="1:15" hidden="1" x14ac:dyDescent="0.25">
      <c r="A1718">
        <f>'[2]بيانات العملاء'!D1719</f>
        <v>0</v>
      </c>
      <c r="B1718" t="str">
        <f>'[2]بيانات العملاء'!E1719</f>
        <v>مستشفيات</v>
      </c>
      <c r="C1718">
        <f>'[2]بيانات العملاء'!F1719</f>
        <v>0</v>
      </c>
      <c r="D1718">
        <f>'[2]بيانات العملاء'!G1719</f>
        <v>0</v>
      </c>
      <c r="E1718">
        <f>'[2]بيانات العملاء'!H1719</f>
        <v>0</v>
      </c>
      <c r="F1718" t="str">
        <f>'[2]بيانات العملاء'!I1719</f>
        <v/>
      </c>
      <c r="G1718">
        <f>'[2]بيانات العملاء'!J1719</f>
        <v>1717</v>
      </c>
      <c r="H1718">
        <f>'[2]بيانات العملاء'!K1719</f>
        <v>30</v>
      </c>
      <c r="I1718" t="str">
        <f>'[2]بيانات العملاء'!L1719</f>
        <v>اجل ع الاستحقاق</v>
      </c>
      <c r="J1718">
        <f>'[2]بيانات العملاء'!M1719</f>
        <v>0</v>
      </c>
      <c r="K1718">
        <f>'[2]بيانات العملاء'!N1719</f>
        <v>0</v>
      </c>
      <c r="L1718">
        <f>'[2]بيانات العملاء'!O1719</f>
        <v>0</v>
      </c>
      <c r="M1718">
        <f>'[2]بيانات العملاء'!P1719</f>
        <v>0</v>
      </c>
      <c r="N1718">
        <f>'[2]بيانات العملاء'!Q1719</f>
        <v>0</v>
      </c>
      <c r="O1718">
        <f>'[2]بيانات العملاء'!R1719</f>
        <v>0</v>
      </c>
    </row>
    <row r="1719" spans="1:15" hidden="1" x14ac:dyDescent="0.25">
      <c r="A1719">
        <f>'[2]بيانات العملاء'!D1720</f>
        <v>0</v>
      </c>
      <c r="B1719" t="str">
        <f>'[2]بيانات العملاء'!E1720</f>
        <v>مستشفيات</v>
      </c>
      <c r="C1719">
        <f>'[2]بيانات العملاء'!F1720</f>
        <v>0</v>
      </c>
      <c r="D1719">
        <f>'[2]بيانات العملاء'!G1720</f>
        <v>0</v>
      </c>
      <c r="E1719">
        <f>'[2]بيانات العملاء'!H1720</f>
        <v>0</v>
      </c>
      <c r="F1719" t="str">
        <f>'[2]بيانات العملاء'!I1720</f>
        <v/>
      </c>
      <c r="G1719">
        <f>'[2]بيانات العملاء'!J1720</f>
        <v>1718</v>
      </c>
      <c r="H1719">
        <f>'[2]بيانات العملاء'!K1720</f>
        <v>30</v>
      </c>
      <c r="I1719" t="str">
        <f>'[2]بيانات العملاء'!L1720</f>
        <v>اجل ع الاستحقاق</v>
      </c>
      <c r="J1719">
        <f>'[2]بيانات العملاء'!M1720</f>
        <v>0</v>
      </c>
      <c r="K1719">
        <f>'[2]بيانات العملاء'!N1720</f>
        <v>0</v>
      </c>
      <c r="L1719">
        <f>'[2]بيانات العملاء'!O1720</f>
        <v>0</v>
      </c>
      <c r="M1719">
        <f>'[2]بيانات العملاء'!P1720</f>
        <v>0</v>
      </c>
      <c r="N1719">
        <f>'[2]بيانات العملاء'!Q1720</f>
        <v>0</v>
      </c>
      <c r="O1719">
        <f>'[2]بيانات العملاء'!R1720</f>
        <v>0</v>
      </c>
    </row>
    <row r="1720" spans="1:15" hidden="1" x14ac:dyDescent="0.25">
      <c r="A1720">
        <f>'[2]بيانات العملاء'!D1721</f>
        <v>0</v>
      </c>
      <c r="B1720" t="str">
        <f>'[2]بيانات العملاء'!E1721</f>
        <v>مستشفيات</v>
      </c>
      <c r="C1720">
        <f>'[2]بيانات العملاء'!F1721</f>
        <v>0</v>
      </c>
      <c r="D1720">
        <f>'[2]بيانات العملاء'!G1721</f>
        <v>0</v>
      </c>
      <c r="E1720">
        <f>'[2]بيانات العملاء'!H1721</f>
        <v>0</v>
      </c>
      <c r="F1720" t="str">
        <f>'[2]بيانات العملاء'!I1721</f>
        <v/>
      </c>
      <c r="G1720">
        <f>'[2]بيانات العملاء'!J1721</f>
        <v>1719</v>
      </c>
      <c r="H1720">
        <f>'[2]بيانات العملاء'!K1721</f>
        <v>30</v>
      </c>
      <c r="I1720" t="str">
        <f>'[2]بيانات العملاء'!L1721</f>
        <v>اجل ع الاستحقاق</v>
      </c>
      <c r="J1720">
        <f>'[2]بيانات العملاء'!M1721</f>
        <v>0</v>
      </c>
      <c r="K1720">
        <f>'[2]بيانات العملاء'!N1721</f>
        <v>0</v>
      </c>
      <c r="L1720">
        <f>'[2]بيانات العملاء'!O1721</f>
        <v>0</v>
      </c>
      <c r="M1720">
        <f>'[2]بيانات العملاء'!P1721</f>
        <v>0</v>
      </c>
      <c r="N1720">
        <f>'[2]بيانات العملاء'!Q1721</f>
        <v>0</v>
      </c>
      <c r="O1720">
        <f>'[2]بيانات العملاء'!R1721</f>
        <v>0</v>
      </c>
    </row>
    <row r="1721" spans="1:15" hidden="1" x14ac:dyDescent="0.25">
      <c r="A1721">
        <f>'[2]بيانات العملاء'!D1722</f>
        <v>0</v>
      </c>
      <c r="B1721" t="str">
        <f>'[2]بيانات العملاء'!E1722</f>
        <v>مستشفيات</v>
      </c>
      <c r="C1721">
        <f>'[2]بيانات العملاء'!F1722</f>
        <v>0</v>
      </c>
      <c r="D1721">
        <f>'[2]بيانات العملاء'!G1722</f>
        <v>0</v>
      </c>
      <c r="E1721">
        <f>'[2]بيانات العملاء'!H1722</f>
        <v>0</v>
      </c>
      <c r="F1721" t="str">
        <f>'[2]بيانات العملاء'!I1722</f>
        <v/>
      </c>
      <c r="G1721">
        <f>'[2]بيانات العملاء'!J1722</f>
        <v>1720</v>
      </c>
      <c r="H1721">
        <f>'[2]بيانات العملاء'!K1722</f>
        <v>30</v>
      </c>
      <c r="I1721" t="str">
        <f>'[2]بيانات العملاء'!L1722</f>
        <v>اجل ع الاستحقاق</v>
      </c>
      <c r="J1721">
        <f>'[2]بيانات العملاء'!M1722</f>
        <v>0</v>
      </c>
      <c r="K1721">
        <f>'[2]بيانات العملاء'!N1722</f>
        <v>0</v>
      </c>
      <c r="L1721">
        <f>'[2]بيانات العملاء'!O1722</f>
        <v>0</v>
      </c>
      <c r="M1721">
        <f>'[2]بيانات العملاء'!P1722</f>
        <v>0</v>
      </c>
      <c r="N1721">
        <f>'[2]بيانات العملاء'!Q1722</f>
        <v>0</v>
      </c>
      <c r="O1721">
        <f>'[2]بيانات العملاء'!R1722</f>
        <v>0</v>
      </c>
    </row>
    <row r="1722" spans="1:15" hidden="1" x14ac:dyDescent="0.25">
      <c r="A1722">
        <f>'[2]بيانات العملاء'!D1723</f>
        <v>0</v>
      </c>
      <c r="B1722" t="str">
        <f>'[2]بيانات العملاء'!E1723</f>
        <v>مستشفيات</v>
      </c>
      <c r="C1722">
        <f>'[2]بيانات العملاء'!F1723</f>
        <v>0</v>
      </c>
      <c r="D1722">
        <f>'[2]بيانات العملاء'!G1723</f>
        <v>0</v>
      </c>
      <c r="E1722">
        <f>'[2]بيانات العملاء'!H1723</f>
        <v>0</v>
      </c>
      <c r="F1722" t="str">
        <f>'[2]بيانات العملاء'!I1723</f>
        <v/>
      </c>
      <c r="G1722">
        <f>'[2]بيانات العملاء'!J1723</f>
        <v>1721</v>
      </c>
      <c r="H1722">
        <f>'[2]بيانات العملاء'!K1723</f>
        <v>30</v>
      </c>
      <c r="I1722" t="str">
        <f>'[2]بيانات العملاء'!L1723</f>
        <v>اجل ع الاستحقاق</v>
      </c>
      <c r="J1722">
        <f>'[2]بيانات العملاء'!M1723</f>
        <v>0</v>
      </c>
      <c r="K1722">
        <f>'[2]بيانات العملاء'!N1723</f>
        <v>0</v>
      </c>
      <c r="L1722">
        <f>'[2]بيانات العملاء'!O1723</f>
        <v>0</v>
      </c>
      <c r="M1722">
        <f>'[2]بيانات العملاء'!P1723</f>
        <v>0</v>
      </c>
      <c r="N1722">
        <f>'[2]بيانات العملاء'!Q1723</f>
        <v>0</v>
      </c>
      <c r="O1722">
        <f>'[2]بيانات العملاء'!R1723</f>
        <v>0</v>
      </c>
    </row>
    <row r="1723" spans="1:15" hidden="1" x14ac:dyDescent="0.25">
      <c r="A1723">
        <f>'[2]بيانات العملاء'!D1724</f>
        <v>0</v>
      </c>
      <c r="B1723" t="str">
        <f>'[2]بيانات العملاء'!E1724</f>
        <v>مستشفيات</v>
      </c>
      <c r="C1723">
        <f>'[2]بيانات العملاء'!F1724</f>
        <v>0</v>
      </c>
      <c r="D1723">
        <f>'[2]بيانات العملاء'!G1724</f>
        <v>0</v>
      </c>
      <c r="E1723">
        <f>'[2]بيانات العملاء'!H1724</f>
        <v>0</v>
      </c>
      <c r="F1723" t="str">
        <f>'[2]بيانات العملاء'!I1724</f>
        <v/>
      </c>
      <c r="G1723">
        <f>'[2]بيانات العملاء'!J1724</f>
        <v>1722</v>
      </c>
      <c r="H1723">
        <f>'[2]بيانات العملاء'!K1724</f>
        <v>30</v>
      </c>
      <c r="I1723" t="str">
        <f>'[2]بيانات العملاء'!L1724</f>
        <v>اجل ع الاستحقاق</v>
      </c>
      <c r="J1723">
        <f>'[2]بيانات العملاء'!M1724</f>
        <v>0</v>
      </c>
      <c r="K1723">
        <f>'[2]بيانات العملاء'!N1724</f>
        <v>0</v>
      </c>
      <c r="L1723">
        <f>'[2]بيانات العملاء'!O1724</f>
        <v>0</v>
      </c>
      <c r="M1723">
        <f>'[2]بيانات العملاء'!P1724</f>
        <v>0</v>
      </c>
      <c r="N1723">
        <f>'[2]بيانات العملاء'!Q1724</f>
        <v>0</v>
      </c>
      <c r="O1723">
        <f>'[2]بيانات العملاء'!R1724</f>
        <v>0</v>
      </c>
    </row>
    <row r="1724" spans="1:15" hidden="1" x14ac:dyDescent="0.25">
      <c r="A1724">
        <f>'[2]بيانات العملاء'!D1725</f>
        <v>0</v>
      </c>
      <c r="B1724" t="str">
        <f>'[2]بيانات العملاء'!E1725</f>
        <v>مستشفيات</v>
      </c>
      <c r="C1724">
        <f>'[2]بيانات العملاء'!F1725</f>
        <v>0</v>
      </c>
      <c r="D1724">
        <f>'[2]بيانات العملاء'!G1725</f>
        <v>0</v>
      </c>
      <c r="E1724">
        <f>'[2]بيانات العملاء'!H1725</f>
        <v>0</v>
      </c>
      <c r="F1724" t="str">
        <f>'[2]بيانات العملاء'!I1725</f>
        <v/>
      </c>
      <c r="G1724">
        <f>'[2]بيانات العملاء'!J1725</f>
        <v>1723</v>
      </c>
      <c r="H1724">
        <f>'[2]بيانات العملاء'!K1725</f>
        <v>30</v>
      </c>
      <c r="I1724" t="str">
        <f>'[2]بيانات العملاء'!L1725</f>
        <v>اجل ع الاستحقاق</v>
      </c>
      <c r="J1724">
        <f>'[2]بيانات العملاء'!M1725</f>
        <v>0</v>
      </c>
      <c r="K1724">
        <f>'[2]بيانات العملاء'!N1725</f>
        <v>0</v>
      </c>
      <c r="L1724">
        <f>'[2]بيانات العملاء'!O1725</f>
        <v>0</v>
      </c>
      <c r="M1724">
        <f>'[2]بيانات العملاء'!P1725</f>
        <v>0</v>
      </c>
      <c r="N1724">
        <f>'[2]بيانات العملاء'!Q1725</f>
        <v>0</v>
      </c>
      <c r="O1724">
        <f>'[2]بيانات العملاء'!R1725</f>
        <v>0</v>
      </c>
    </row>
    <row r="1725" spans="1:15" hidden="1" x14ac:dyDescent="0.25">
      <c r="A1725">
        <f>'[2]بيانات العملاء'!D1726</f>
        <v>0</v>
      </c>
      <c r="B1725" t="str">
        <f>'[2]بيانات العملاء'!E1726</f>
        <v>مستشفيات</v>
      </c>
      <c r="C1725">
        <f>'[2]بيانات العملاء'!F1726</f>
        <v>0</v>
      </c>
      <c r="D1725">
        <f>'[2]بيانات العملاء'!G1726</f>
        <v>0</v>
      </c>
      <c r="E1725">
        <f>'[2]بيانات العملاء'!H1726</f>
        <v>0</v>
      </c>
      <c r="F1725" t="str">
        <f>'[2]بيانات العملاء'!I1726</f>
        <v/>
      </c>
      <c r="G1725">
        <f>'[2]بيانات العملاء'!J1726</f>
        <v>1724</v>
      </c>
      <c r="H1725">
        <f>'[2]بيانات العملاء'!K1726</f>
        <v>30</v>
      </c>
      <c r="I1725" t="str">
        <f>'[2]بيانات العملاء'!L1726</f>
        <v>اجل ع الاستحقاق</v>
      </c>
      <c r="J1725">
        <f>'[2]بيانات العملاء'!M1726</f>
        <v>0</v>
      </c>
      <c r="K1725">
        <f>'[2]بيانات العملاء'!N1726</f>
        <v>0</v>
      </c>
      <c r="L1725">
        <f>'[2]بيانات العملاء'!O1726</f>
        <v>0</v>
      </c>
      <c r="M1725">
        <f>'[2]بيانات العملاء'!P1726</f>
        <v>0</v>
      </c>
      <c r="N1725">
        <f>'[2]بيانات العملاء'!Q1726</f>
        <v>0</v>
      </c>
      <c r="O1725">
        <f>'[2]بيانات العملاء'!R1726</f>
        <v>0</v>
      </c>
    </row>
    <row r="1726" spans="1:15" hidden="1" x14ac:dyDescent="0.25">
      <c r="A1726">
        <f>'[2]بيانات العملاء'!D1727</f>
        <v>0</v>
      </c>
      <c r="B1726" t="str">
        <f>'[2]بيانات العملاء'!E1727</f>
        <v>مستشفيات</v>
      </c>
      <c r="C1726">
        <f>'[2]بيانات العملاء'!F1727</f>
        <v>0</v>
      </c>
      <c r="D1726">
        <f>'[2]بيانات العملاء'!G1727</f>
        <v>0</v>
      </c>
      <c r="E1726">
        <f>'[2]بيانات العملاء'!H1727</f>
        <v>0</v>
      </c>
      <c r="F1726" t="str">
        <f>'[2]بيانات العملاء'!I1727</f>
        <v/>
      </c>
      <c r="G1726">
        <f>'[2]بيانات العملاء'!J1727</f>
        <v>1725</v>
      </c>
      <c r="H1726">
        <f>'[2]بيانات العملاء'!K1727</f>
        <v>30</v>
      </c>
      <c r="I1726" t="str">
        <f>'[2]بيانات العملاء'!L1727</f>
        <v>اجل ع الاستحقاق</v>
      </c>
      <c r="J1726">
        <f>'[2]بيانات العملاء'!M1727</f>
        <v>0</v>
      </c>
      <c r="K1726">
        <f>'[2]بيانات العملاء'!N1727</f>
        <v>0</v>
      </c>
      <c r="L1726">
        <f>'[2]بيانات العملاء'!O1727</f>
        <v>0</v>
      </c>
      <c r="M1726">
        <f>'[2]بيانات العملاء'!P1727</f>
        <v>0</v>
      </c>
      <c r="N1726">
        <f>'[2]بيانات العملاء'!Q1727</f>
        <v>0</v>
      </c>
      <c r="O1726">
        <f>'[2]بيانات العملاء'!R1727</f>
        <v>0</v>
      </c>
    </row>
    <row r="1727" spans="1:15" hidden="1" x14ac:dyDescent="0.25">
      <c r="A1727">
        <f>'[2]بيانات العملاء'!D1728</f>
        <v>0</v>
      </c>
      <c r="B1727" t="str">
        <f>'[2]بيانات العملاء'!E1728</f>
        <v>مستشفيات</v>
      </c>
      <c r="C1727">
        <f>'[2]بيانات العملاء'!F1728</f>
        <v>0</v>
      </c>
      <c r="D1727">
        <f>'[2]بيانات العملاء'!G1728</f>
        <v>0</v>
      </c>
      <c r="E1727">
        <f>'[2]بيانات العملاء'!H1728</f>
        <v>0</v>
      </c>
      <c r="F1727" t="str">
        <f>'[2]بيانات العملاء'!I1728</f>
        <v/>
      </c>
      <c r="G1727">
        <f>'[2]بيانات العملاء'!J1728</f>
        <v>1726</v>
      </c>
      <c r="H1727">
        <f>'[2]بيانات العملاء'!K1728</f>
        <v>30</v>
      </c>
      <c r="I1727" t="str">
        <f>'[2]بيانات العملاء'!L1728</f>
        <v>اجل ع الاستحقاق</v>
      </c>
      <c r="J1727">
        <f>'[2]بيانات العملاء'!M1728</f>
        <v>0</v>
      </c>
      <c r="K1727">
        <f>'[2]بيانات العملاء'!N1728</f>
        <v>0</v>
      </c>
      <c r="L1727">
        <f>'[2]بيانات العملاء'!O1728</f>
        <v>0</v>
      </c>
      <c r="M1727">
        <f>'[2]بيانات العملاء'!P1728</f>
        <v>0</v>
      </c>
      <c r="N1727">
        <f>'[2]بيانات العملاء'!Q1728</f>
        <v>0</v>
      </c>
      <c r="O1727">
        <f>'[2]بيانات العملاء'!R1728</f>
        <v>0</v>
      </c>
    </row>
    <row r="1728" spans="1:15" hidden="1" x14ac:dyDescent="0.25">
      <c r="A1728">
        <f>'[2]بيانات العملاء'!D1729</f>
        <v>0</v>
      </c>
      <c r="B1728" t="str">
        <f>'[2]بيانات العملاء'!E1729</f>
        <v>مستشفيات</v>
      </c>
      <c r="C1728">
        <f>'[2]بيانات العملاء'!F1729</f>
        <v>0</v>
      </c>
      <c r="D1728">
        <f>'[2]بيانات العملاء'!G1729</f>
        <v>0</v>
      </c>
      <c r="E1728">
        <f>'[2]بيانات العملاء'!H1729</f>
        <v>0</v>
      </c>
      <c r="F1728" t="str">
        <f>'[2]بيانات العملاء'!I1729</f>
        <v/>
      </c>
      <c r="G1728">
        <f>'[2]بيانات العملاء'!J1729</f>
        <v>1727</v>
      </c>
      <c r="H1728">
        <f>'[2]بيانات العملاء'!K1729</f>
        <v>30</v>
      </c>
      <c r="I1728" t="str">
        <f>'[2]بيانات العملاء'!L1729</f>
        <v>اجل ع الاستحقاق</v>
      </c>
      <c r="J1728">
        <f>'[2]بيانات العملاء'!M1729</f>
        <v>0</v>
      </c>
      <c r="K1728">
        <f>'[2]بيانات العملاء'!N1729</f>
        <v>0</v>
      </c>
      <c r="L1728">
        <f>'[2]بيانات العملاء'!O1729</f>
        <v>0</v>
      </c>
      <c r="M1728">
        <f>'[2]بيانات العملاء'!P1729</f>
        <v>0</v>
      </c>
      <c r="N1728">
        <f>'[2]بيانات العملاء'!Q1729</f>
        <v>0</v>
      </c>
      <c r="O1728">
        <f>'[2]بيانات العملاء'!R1729</f>
        <v>0</v>
      </c>
    </row>
    <row r="1729" spans="1:15" hidden="1" x14ac:dyDescent="0.25">
      <c r="A1729">
        <f>'[2]بيانات العملاء'!D1730</f>
        <v>0</v>
      </c>
      <c r="B1729" t="str">
        <f>'[2]بيانات العملاء'!E1730</f>
        <v>مستشفيات</v>
      </c>
      <c r="C1729">
        <f>'[2]بيانات العملاء'!F1730</f>
        <v>0</v>
      </c>
      <c r="D1729">
        <f>'[2]بيانات العملاء'!G1730</f>
        <v>0</v>
      </c>
      <c r="E1729">
        <f>'[2]بيانات العملاء'!H1730</f>
        <v>0</v>
      </c>
      <c r="F1729" t="str">
        <f>'[2]بيانات العملاء'!I1730</f>
        <v/>
      </c>
      <c r="G1729">
        <f>'[2]بيانات العملاء'!J1730</f>
        <v>1728</v>
      </c>
      <c r="H1729">
        <f>'[2]بيانات العملاء'!K1730</f>
        <v>30</v>
      </c>
      <c r="I1729" t="str">
        <f>'[2]بيانات العملاء'!L1730</f>
        <v>اجل ع الاستحقاق</v>
      </c>
      <c r="J1729">
        <f>'[2]بيانات العملاء'!M1730</f>
        <v>0</v>
      </c>
      <c r="K1729">
        <f>'[2]بيانات العملاء'!N1730</f>
        <v>0</v>
      </c>
      <c r="L1729">
        <f>'[2]بيانات العملاء'!O1730</f>
        <v>0</v>
      </c>
      <c r="M1729">
        <f>'[2]بيانات العملاء'!P1730</f>
        <v>0</v>
      </c>
      <c r="N1729">
        <f>'[2]بيانات العملاء'!Q1730</f>
        <v>0</v>
      </c>
      <c r="O1729">
        <f>'[2]بيانات العملاء'!R1730</f>
        <v>0</v>
      </c>
    </row>
    <row r="1730" spans="1:15" hidden="1" x14ac:dyDescent="0.25">
      <c r="A1730">
        <f>'[2]بيانات العملاء'!D1731</f>
        <v>0</v>
      </c>
      <c r="B1730" t="str">
        <f>'[2]بيانات العملاء'!E1731</f>
        <v>مستشفيات</v>
      </c>
      <c r="C1730">
        <f>'[2]بيانات العملاء'!F1731</f>
        <v>0</v>
      </c>
      <c r="D1730">
        <f>'[2]بيانات العملاء'!G1731</f>
        <v>0</v>
      </c>
      <c r="E1730">
        <f>'[2]بيانات العملاء'!H1731</f>
        <v>0</v>
      </c>
      <c r="F1730" t="str">
        <f>'[2]بيانات العملاء'!I1731</f>
        <v/>
      </c>
      <c r="G1730">
        <f>'[2]بيانات العملاء'!J1731</f>
        <v>1729</v>
      </c>
      <c r="H1730">
        <f>'[2]بيانات العملاء'!K1731</f>
        <v>30</v>
      </c>
      <c r="I1730" t="str">
        <f>'[2]بيانات العملاء'!L1731</f>
        <v>اجل ع الاستحقاق</v>
      </c>
      <c r="J1730">
        <f>'[2]بيانات العملاء'!M1731</f>
        <v>0</v>
      </c>
      <c r="K1730">
        <f>'[2]بيانات العملاء'!N1731</f>
        <v>0</v>
      </c>
      <c r="L1730">
        <f>'[2]بيانات العملاء'!O1731</f>
        <v>0</v>
      </c>
      <c r="M1730">
        <f>'[2]بيانات العملاء'!P1731</f>
        <v>0</v>
      </c>
      <c r="N1730">
        <f>'[2]بيانات العملاء'!Q1731</f>
        <v>0</v>
      </c>
      <c r="O1730">
        <f>'[2]بيانات العملاء'!R1731</f>
        <v>0</v>
      </c>
    </row>
    <row r="1731" spans="1:15" hidden="1" x14ac:dyDescent="0.25">
      <c r="A1731">
        <f>'[2]بيانات العملاء'!D1732</f>
        <v>0</v>
      </c>
      <c r="B1731" t="str">
        <f>'[2]بيانات العملاء'!E1732</f>
        <v>مستشفيات</v>
      </c>
      <c r="C1731">
        <f>'[2]بيانات العملاء'!F1732</f>
        <v>0</v>
      </c>
      <c r="D1731">
        <f>'[2]بيانات العملاء'!G1732</f>
        <v>0</v>
      </c>
      <c r="E1731">
        <f>'[2]بيانات العملاء'!H1732</f>
        <v>0</v>
      </c>
      <c r="F1731" t="str">
        <f>'[2]بيانات العملاء'!I1732</f>
        <v/>
      </c>
      <c r="G1731">
        <f>'[2]بيانات العملاء'!J1732</f>
        <v>1730</v>
      </c>
      <c r="H1731">
        <f>'[2]بيانات العملاء'!K1732</f>
        <v>30</v>
      </c>
      <c r="I1731" t="str">
        <f>'[2]بيانات العملاء'!L1732</f>
        <v>اجل ع الاستحقاق</v>
      </c>
      <c r="J1731">
        <f>'[2]بيانات العملاء'!M1732</f>
        <v>0</v>
      </c>
      <c r="K1731">
        <f>'[2]بيانات العملاء'!N1732</f>
        <v>0</v>
      </c>
      <c r="L1731">
        <f>'[2]بيانات العملاء'!O1732</f>
        <v>0</v>
      </c>
      <c r="M1731">
        <f>'[2]بيانات العملاء'!P1732</f>
        <v>0</v>
      </c>
      <c r="N1731">
        <f>'[2]بيانات العملاء'!Q1732</f>
        <v>0</v>
      </c>
      <c r="O1731">
        <f>'[2]بيانات العملاء'!R1732</f>
        <v>0</v>
      </c>
    </row>
    <row r="1732" spans="1:15" hidden="1" x14ac:dyDescent="0.25">
      <c r="A1732">
        <f>'[2]بيانات العملاء'!D1733</f>
        <v>0</v>
      </c>
      <c r="B1732" t="str">
        <f>'[2]بيانات العملاء'!E1733</f>
        <v>مستشفيات</v>
      </c>
      <c r="C1732">
        <f>'[2]بيانات العملاء'!F1733</f>
        <v>0</v>
      </c>
      <c r="D1732">
        <f>'[2]بيانات العملاء'!G1733</f>
        <v>0</v>
      </c>
      <c r="E1732">
        <f>'[2]بيانات العملاء'!H1733</f>
        <v>0</v>
      </c>
      <c r="F1732" t="str">
        <f>'[2]بيانات العملاء'!I1733</f>
        <v/>
      </c>
      <c r="G1732">
        <f>'[2]بيانات العملاء'!J1733</f>
        <v>1731</v>
      </c>
      <c r="H1732">
        <f>'[2]بيانات العملاء'!K1733</f>
        <v>30</v>
      </c>
      <c r="I1732" t="str">
        <f>'[2]بيانات العملاء'!L1733</f>
        <v>اجل ع الاستحقاق</v>
      </c>
      <c r="J1732">
        <f>'[2]بيانات العملاء'!M1733</f>
        <v>0</v>
      </c>
      <c r="K1732">
        <f>'[2]بيانات العملاء'!N1733</f>
        <v>0</v>
      </c>
      <c r="L1732">
        <f>'[2]بيانات العملاء'!O1733</f>
        <v>0</v>
      </c>
      <c r="M1732">
        <f>'[2]بيانات العملاء'!P1733</f>
        <v>0</v>
      </c>
      <c r="N1732">
        <f>'[2]بيانات العملاء'!Q1733</f>
        <v>0</v>
      </c>
      <c r="O1732">
        <f>'[2]بيانات العملاء'!R1733</f>
        <v>0</v>
      </c>
    </row>
    <row r="1733" spans="1:15" hidden="1" x14ac:dyDescent="0.25">
      <c r="A1733">
        <f>'[2]بيانات العملاء'!D1734</f>
        <v>0</v>
      </c>
      <c r="B1733" t="str">
        <f>'[2]بيانات العملاء'!E1734</f>
        <v>مستشفيات</v>
      </c>
      <c r="C1733">
        <f>'[2]بيانات العملاء'!F1734</f>
        <v>0</v>
      </c>
      <c r="D1733">
        <f>'[2]بيانات العملاء'!G1734</f>
        <v>0</v>
      </c>
      <c r="E1733">
        <f>'[2]بيانات العملاء'!H1734</f>
        <v>0</v>
      </c>
      <c r="F1733" t="str">
        <f>'[2]بيانات العملاء'!I1734</f>
        <v/>
      </c>
      <c r="G1733">
        <f>'[2]بيانات العملاء'!J1734</f>
        <v>1732</v>
      </c>
      <c r="H1733">
        <f>'[2]بيانات العملاء'!K1734</f>
        <v>30</v>
      </c>
      <c r="I1733" t="str">
        <f>'[2]بيانات العملاء'!L1734</f>
        <v>اجل ع الاستحقاق</v>
      </c>
      <c r="J1733">
        <f>'[2]بيانات العملاء'!M1734</f>
        <v>0</v>
      </c>
      <c r="K1733">
        <f>'[2]بيانات العملاء'!N1734</f>
        <v>0</v>
      </c>
      <c r="L1733">
        <f>'[2]بيانات العملاء'!O1734</f>
        <v>0</v>
      </c>
      <c r="M1733">
        <f>'[2]بيانات العملاء'!P1734</f>
        <v>0</v>
      </c>
      <c r="N1733">
        <f>'[2]بيانات العملاء'!Q1734</f>
        <v>0</v>
      </c>
      <c r="O1733">
        <f>'[2]بيانات العملاء'!R1734</f>
        <v>0</v>
      </c>
    </row>
    <row r="1734" spans="1:15" hidden="1" x14ac:dyDescent="0.25">
      <c r="A1734">
        <f>'[2]بيانات العملاء'!D1735</f>
        <v>0</v>
      </c>
      <c r="B1734" t="str">
        <f>'[2]بيانات العملاء'!E1735</f>
        <v>مستشفيات</v>
      </c>
      <c r="C1734">
        <f>'[2]بيانات العملاء'!F1735</f>
        <v>0</v>
      </c>
      <c r="D1734">
        <f>'[2]بيانات العملاء'!G1735</f>
        <v>0</v>
      </c>
      <c r="E1734">
        <f>'[2]بيانات العملاء'!H1735</f>
        <v>0</v>
      </c>
      <c r="F1734" t="str">
        <f>'[2]بيانات العملاء'!I1735</f>
        <v/>
      </c>
      <c r="G1734">
        <f>'[2]بيانات العملاء'!J1735</f>
        <v>1733</v>
      </c>
      <c r="H1734">
        <f>'[2]بيانات العملاء'!K1735</f>
        <v>30</v>
      </c>
      <c r="I1734" t="str">
        <f>'[2]بيانات العملاء'!L1735</f>
        <v>اجل ع الاستحقاق</v>
      </c>
      <c r="J1734">
        <f>'[2]بيانات العملاء'!M1735</f>
        <v>0</v>
      </c>
      <c r="K1734">
        <f>'[2]بيانات العملاء'!N1735</f>
        <v>0</v>
      </c>
      <c r="L1734">
        <f>'[2]بيانات العملاء'!O1735</f>
        <v>0</v>
      </c>
      <c r="M1734">
        <f>'[2]بيانات العملاء'!P1735</f>
        <v>0</v>
      </c>
      <c r="N1734">
        <f>'[2]بيانات العملاء'!Q1735</f>
        <v>0</v>
      </c>
      <c r="O1734">
        <f>'[2]بيانات العملاء'!R1735</f>
        <v>0</v>
      </c>
    </row>
    <row r="1735" spans="1:15" hidden="1" x14ac:dyDescent="0.25">
      <c r="A1735">
        <f>'[2]بيانات العملاء'!D1736</f>
        <v>0</v>
      </c>
      <c r="B1735" t="str">
        <f>'[2]بيانات العملاء'!E1736</f>
        <v>مستشفيات</v>
      </c>
      <c r="C1735">
        <f>'[2]بيانات العملاء'!F1736</f>
        <v>0</v>
      </c>
      <c r="D1735">
        <f>'[2]بيانات العملاء'!G1736</f>
        <v>0</v>
      </c>
      <c r="E1735">
        <f>'[2]بيانات العملاء'!H1736</f>
        <v>0</v>
      </c>
      <c r="F1735" t="str">
        <f>'[2]بيانات العملاء'!I1736</f>
        <v/>
      </c>
      <c r="G1735">
        <f>'[2]بيانات العملاء'!J1736</f>
        <v>1734</v>
      </c>
      <c r="H1735">
        <f>'[2]بيانات العملاء'!K1736</f>
        <v>30</v>
      </c>
      <c r="I1735" t="str">
        <f>'[2]بيانات العملاء'!L1736</f>
        <v>اجل ع الاستحقاق</v>
      </c>
      <c r="J1735">
        <f>'[2]بيانات العملاء'!M1736</f>
        <v>0</v>
      </c>
      <c r="K1735">
        <f>'[2]بيانات العملاء'!N1736</f>
        <v>0</v>
      </c>
      <c r="L1735">
        <f>'[2]بيانات العملاء'!O1736</f>
        <v>0</v>
      </c>
      <c r="M1735">
        <f>'[2]بيانات العملاء'!P1736</f>
        <v>0</v>
      </c>
      <c r="N1735">
        <f>'[2]بيانات العملاء'!Q1736</f>
        <v>0</v>
      </c>
      <c r="O1735">
        <f>'[2]بيانات العملاء'!R1736</f>
        <v>0</v>
      </c>
    </row>
    <row r="1736" spans="1:15" hidden="1" x14ac:dyDescent="0.25">
      <c r="A1736">
        <f>'[2]بيانات العملاء'!D1737</f>
        <v>0</v>
      </c>
      <c r="B1736" t="str">
        <f>'[2]بيانات العملاء'!E1737</f>
        <v>مستشفيات</v>
      </c>
      <c r="C1736">
        <f>'[2]بيانات العملاء'!F1737</f>
        <v>0</v>
      </c>
      <c r="D1736">
        <f>'[2]بيانات العملاء'!G1737</f>
        <v>0</v>
      </c>
      <c r="E1736">
        <f>'[2]بيانات العملاء'!H1737</f>
        <v>0</v>
      </c>
      <c r="F1736" t="str">
        <f>'[2]بيانات العملاء'!I1737</f>
        <v/>
      </c>
      <c r="G1736">
        <f>'[2]بيانات العملاء'!J1737</f>
        <v>1735</v>
      </c>
      <c r="H1736">
        <f>'[2]بيانات العملاء'!K1737</f>
        <v>30</v>
      </c>
      <c r="I1736" t="str">
        <f>'[2]بيانات العملاء'!L1737</f>
        <v>اجل ع الاستحقاق</v>
      </c>
      <c r="J1736">
        <f>'[2]بيانات العملاء'!M1737</f>
        <v>0</v>
      </c>
      <c r="K1736">
        <f>'[2]بيانات العملاء'!N1737</f>
        <v>0</v>
      </c>
      <c r="L1736">
        <f>'[2]بيانات العملاء'!O1737</f>
        <v>0</v>
      </c>
      <c r="M1736">
        <f>'[2]بيانات العملاء'!P1737</f>
        <v>0</v>
      </c>
      <c r="N1736">
        <f>'[2]بيانات العملاء'!Q1737</f>
        <v>0</v>
      </c>
      <c r="O1736">
        <f>'[2]بيانات العملاء'!R1737</f>
        <v>0</v>
      </c>
    </row>
    <row r="1737" spans="1:15" hidden="1" x14ac:dyDescent="0.25">
      <c r="A1737">
        <f>'[2]بيانات العملاء'!D1738</f>
        <v>0</v>
      </c>
      <c r="B1737" t="str">
        <f>'[2]بيانات العملاء'!E1738</f>
        <v>مستشفيات</v>
      </c>
      <c r="C1737">
        <f>'[2]بيانات العملاء'!F1738</f>
        <v>0</v>
      </c>
      <c r="D1737">
        <f>'[2]بيانات العملاء'!G1738</f>
        <v>0</v>
      </c>
      <c r="E1737">
        <f>'[2]بيانات العملاء'!H1738</f>
        <v>0</v>
      </c>
      <c r="F1737" t="str">
        <f>'[2]بيانات العملاء'!I1738</f>
        <v/>
      </c>
      <c r="G1737">
        <f>'[2]بيانات العملاء'!J1738</f>
        <v>1736</v>
      </c>
      <c r="H1737">
        <f>'[2]بيانات العملاء'!K1738</f>
        <v>30</v>
      </c>
      <c r="I1737" t="str">
        <f>'[2]بيانات العملاء'!L1738</f>
        <v>اجل ع الاستحقاق</v>
      </c>
      <c r="J1737">
        <f>'[2]بيانات العملاء'!M1738</f>
        <v>0</v>
      </c>
      <c r="K1737">
        <f>'[2]بيانات العملاء'!N1738</f>
        <v>0</v>
      </c>
      <c r="L1737">
        <f>'[2]بيانات العملاء'!O1738</f>
        <v>0</v>
      </c>
      <c r="M1737">
        <f>'[2]بيانات العملاء'!P1738</f>
        <v>0</v>
      </c>
      <c r="N1737">
        <f>'[2]بيانات العملاء'!Q1738</f>
        <v>0</v>
      </c>
      <c r="O1737">
        <f>'[2]بيانات العملاء'!R1738</f>
        <v>0</v>
      </c>
    </row>
    <row r="1738" spans="1:15" hidden="1" x14ac:dyDescent="0.25">
      <c r="A1738">
        <f>'[2]بيانات العملاء'!D1739</f>
        <v>0</v>
      </c>
      <c r="B1738" t="str">
        <f>'[2]بيانات العملاء'!E1739</f>
        <v>مستشفيات</v>
      </c>
      <c r="C1738">
        <f>'[2]بيانات العملاء'!F1739</f>
        <v>0</v>
      </c>
      <c r="D1738">
        <f>'[2]بيانات العملاء'!G1739</f>
        <v>0</v>
      </c>
      <c r="E1738">
        <f>'[2]بيانات العملاء'!H1739</f>
        <v>0</v>
      </c>
      <c r="F1738" t="str">
        <f>'[2]بيانات العملاء'!I1739</f>
        <v/>
      </c>
      <c r="G1738">
        <f>'[2]بيانات العملاء'!J1739</f>
        <v>1737</v>
      </c>
      <c r="H1738">
        <f>'[2]بيانات العملاء'!K1739</f>
        <v>30</v>
      </c>
      <c r="I1738" t="str">
        <f>'[2]بيانات العملاء'!L1739</f>
        <v>اجل ع الاستحقاق</v>
      </c>
      <c r="J1738">
        <f>'[2]بيانات العملاء'!M1739</f>
        <v>0</v>
      </c>
      <c r="K1738">
        <f>'[2]بيانات العملاء'!N1739</f>
        <v>0</v>
      </c>
      <c r="L1738">
        <f>'[2]بيانات العملاء'!O1739</f>
        <v>0</v>
      </c>
      <c r="M1738">
        <f>'[2]بيانات العملاء'!P1739</f>
        <v>0</v>
      </c>
      <c r="N1738">
        <f>'[2]بيانات العملاء'!Q1739</f>
        <v>0</v>
      </c>
      <c r="O1738">
        <f>'[2]بيانات العملاء'!R1739</f>
        <v>0</v>
      </c>
    </row>
    <row r="1739" spans="1:15" hidden="1" x14ac:dyDescent="0.25">
      <c r="A1739">
        <f>'[2]بيانات العملاء'!D1740</f>
        <v>0</v>
      </c>
      <c r="B1739" t="str">
        <f>'[2]بيانات العملاء'!E1740</f>
        <v>مستشفيات</v>
      </c>
      <c r="C1739">
        <f>'[2]بيانات العملاء'!F1740</f>
        <v>0</v>
      </c>
      <c r="D1739">
        <f>'[2]بيانات العملاء'!G1740</f>
        <v>0</v>
      </c>
      <c r="E1739">
        <f>'[2]بيانات العملاء'!H1740</f>
        <v>0</v>
      </c>
      <c r="F1739" t="str">
        <f>'[2]بيانات العملاء'!I1740</f>
        <v/>
      </c>
      <c r="G1739">
        <f>'[2]بيانات العملاء'!J1740</f>
        <v>1738</v>
      </c>
      <c r="H1739">
        <f>'[2]بيانات العملاء'!K1740</f>
        <v>30</v>
      </c>
      <c r="I1739" t="str">
        <f>'[2]بيانات العملاء'!L1740</f>
        <v>اجل ع الاستحقاق</v>
      </c>
      <c r="J1739">
        <f>'[2]بيانات العملاء'!M1740</f>
        <v>0</v>
      </c>
      <c r="K1739">
        <f>'[2]بيانات العملاء'!N1740</f>
        <v>0</v>
      </c>
      <c r="L1739">
        <f>'[2]بيانات العملاء'!O1740</f>
        <v>0</v>
      </c>
      <c r="M1739">
        <f>'[2]بيانات العملاء'!P1740</f>
        <v>0</v>
      </c>
      <c r="N1739">
        <f>'[2]بيانات العملاء'!Q1740</f>
        <v>0</v>
      </c>
      <c r="O1739">
        <f>'[2]بيانات العملاء'!R1740</f>
        <v>0</v>
      </c>
    </row>
    <row r="1740" spans="1:15" hidden="1" x14ac:dyDescent="0.25">
      <c r="A1740">
        <f>'[2]بيانات العملاء'!D1741</f>
        <v>0</v>
      </c>
      <c r="B1740" t="str">
        <f>'[2]بيانات العملاء'!E1741</f>
        <v>مستشفيات</v>
      </c>
      <c r="C1740">
        <f>'[2]بيانات العملاء'!F1741</f>
        <v>0</v>
      </c>
      <c r="D1740">
        <f>'[2]بيانات العملاء'!G1741</f>
        <v>0</v>
      </c>
      <c r="E1740">
        <f>'[2]بيانات العملاء'!H1741</f>
        <v>0</v>
      </c>
      <c r="F1740" t="str">
        <f>'[2]بيانات العملاء'!I1741</f>
        <v/>
      </c>
      <c r="G1740">
        <f>'[2]بيانات العملاء'!J1741</f>
        <v>1739</v>
      </c>
      <c r="H1740">
        <f>'[2]بيانات العملاء'!K1741</f>
        <v>30</v>
      </c>
      <c r="I1740" t="str">
        <f>'[2]بيانات العملاء'!L1741</f>
        <v>اجل ع الاستحقاق</v>
      </c>
      <c r="J1740">
        <f>'[2]بيانات العملاء'!M1741</f>
        <v>0</v>
      </c>
      <c r="K1740">
        <f>'[2]بيانات العملاء'!N1741</f>
        <v>0</v>
      </c>
      <c r="L1740">
        <f>'[2]بيانات العملاء'!O1741</f>
        <v>0</v>
      </c>
      <c r="M1740">
        <f>'[2]بيانات العملاء'!P1741</f>
        <v>0</v>
      </c>
      <c r="N1740">
        <f>'[2]بيانات العملاء'!Q1741</f>
        <v>0</v>
      </c>
      <c r="O1740">
        <f>'[2]بيانات العملاء'!R1741</f>
        <v>0</v>
      </c>
    </row>
    <row r="1741" spans="1:15" hidden="1" x14ac:dyDescent="0.25">
      <c r="A1741">
        <f>'[2]بيانات العملاء'!D1742</f>
        <v>0</v>
      </c>
      <c r="B1741" t="str">
        <f>'[2]بيانات العملاء'!E1742</f>
        <v>مستشفيات</v>
      </c>
      <c r="C1741">
        <f>'[2]بيانات العملاء'!F1742</f>
        <v>0</v>
      </c>
      <c r="D1741">
        <f>'[2]بيانات العملاء'!G1742</f>
        <v>0</v>
      </c>
      <c r="E1741">
        <f>'[2]بيانات العملاء'!H1742</f>
        <v>0</v>
      </c>
      <c r="F1741" t="str">
        <f>'[2]بيانات العملاء'!I1742</f>
        <v/>
      </c>
      <c r="G1741">
        <f>'[2]بيانات العملاء'!J1742</f>
        <v>1740</v>
      </c>
      <c r="H1741">
        <f>'[2]بيانات العملاء'!K1742</f>
        <v>30</v>
      </c>
      <c r="I1741" t="str">
        <f>'[2]بيانات العملاء'!L1742</f>
        <v>اجل ع الاستحقاق</v>
      </c>
      <c r="J1741">
        <f>'[2]بيانات العملاء'!M1742</f>
        <v>0</v>
      </c>
      <c r="K1741">
        <f>'[2]بيانات العملاء'!N1742</f>
        <v>0</v>
      </c>
      <c r="L1741">
        <f>'[2]بيانات العملاء'!O1742</f>
        <v>0</v>
      </c>
      <c r="M1741">
        <f>'[2]بيانات العملاء'!P1742</f>
        <v>0</v>
      </c>
      <c r="N1741">
        <f>'[2]بيانات العملاء'!Q1742</f>
        <v>0</v>
      </c>
      <c r="O1741">
        <f>'[2]بيانات العملاء'!R1742</f>
        <v>0</v>
      </c>
    </row>
    <row r="1742" spans="1:15" hidden="1" x14ac:dyDescent="0.25">
      <c r="A1742">
        <f>'[2]بيانات العملاء'!D1743</f>
        <v>0</v>
      </c>
      <c r="B1742" t="str">
        <f>'[2]بيانات العملاء'!E1743</f>
        <v>مستشفيات</v>
      </c>
      <c r="C1742">
        <f>'[2]بيانات العملاء'!F1743</f>
        <v>0</v>
      </c>
      <c r="D1742">
        <f>'[2]بيانات العملاء'!G1743</f>
        <v>0</v>
      </c>
      <c r="E1742">
        <f>'[2]بيانات العملاء'!H1743</f>
        <v>0</v>
      </c>
      <c r="F1742" t="str">
        <f>'[2]بيانات العملاء'!I1743</f>
        <v/>
      </c>
      <c r="G1742">
        <f>'[2]بيانات العملاء'!J1743</f>
        <v>1741</v>
      </c>
      <c r="H1742">
        <f>'[2]بيانات العملاء'!K1743</f>
        <v>30</v>
      </c>
      <c r="I1742" t="str">
        <f>'[2]بيانات العملاء'!L1743</f>
        <v>اجل ع الاستحقاق</v>
      </c>
      <c r="J1742">
        <f>'[2]بيانات العملاء'!M1743</f>
        <v>0</v>
      </c>
      <c r="K1742">
        <f>'[2]بيانات العملاء'!N1743</f>
        <v>0</v>
      </c>
      <c r="L1742">
        <f>'[2]بيانات العملاء'!O1743</f>
        <v>0</v>
      </c>
      <c r="M1742">
        <f>'[2]بيانات العملاء'!P1743</f>
        <v>0</v>
      </c>
      <c r="N1742">
        <f>'[2]بيانات العملاء'!Q1743</f>
        <v>0</v>
      </c>
      <c r="O1742">
        <f>'[2]بيانات العملاء'!R1743</f>
        <v>0</v>
      </c>
    </row>
    <row r="1743" spans="1:15" hidden="1" x14ac:dyDescent="0.25">
      <c r="A1743">
        <f>'[2]بيانات العملاء'!D1744</f>
        <v>0</v>
      </c>
      <c r="B1743" t="str">
        <f>'[2]بيانات العملاء'!E1744</f>
        <v>مستشفيات</v>
      </c>
      <c r="C1743">
        <f>'[2]بيانات العملاء'!F1744</f>
        <v>0</v>
      </c>
      <c r="D1743">
        <f>'[2]بيانات العملاء'!G1744</f>
        <v>0</v>
      </c>
      <c r="E1743">
        <f>'[2]بيانات العملاء'!H1744</f>
        <v>0</v>
      </c>
      <c r="F1743" t="str">
        <f>'[2]بيانات العملاء'!I1744</f>
        <v/>
      </c>
      <c r="G1743">
        <f>'[2]بيانات العملاء'!J1744</f>
        <v>1742</v>
      </c>
      <c r="H1743">
        <f>'[2]بيانات العملاء'!K1744</f>
        <v>30</v>
      </c>
      <c r="I1743" t="str">
        <f>'[2]بيانات العملاء'!L1744</f>
        <v>اجل ع الاستحقاق</v>
      </c>
      <c r="J1743">
        <f>'[2]بيانات العملاء'!M1744</f>
        <v>0</v>
      </c>
      <c r="K1743">
        <f>'[2]بيانات العملاء'!N1744</f>
        <v>0</v>
      </c>
      <c r="L1743">
        <f>'[2]بيانات العملاء'!O1744</f>
        <v>0</v>
      </c>
      <c r="M1743">
        <f>'[2]بيانات العملاء'!P1744</f>
        <v>0</v>
      </c>
      <c r="N1743">
        <f>'[2]بيانات العملاء'!Q1744</f>
        <v>0</v>
      </c>
      <c r="O1743">
        <f>'[2]بيانات العملاء'!R1744</f>
        <v>0</v>
      </c>
    </row>
    <row r="1744" spans="1:15" hidden="1" x14ac:dyDescent="0.25">
      <c r="A1744">
        <f>'[2]بيانات العملاء'!D1745</f>
        <v>0</v>
      </c>
      <c r="B1744" t="str">
        <f>'[2]بيانات العملاء'!E1745</f>
        <v>مستشفيات</v>
      </c>
      <c r="C1744">
        <f>'[2]بيانات العملاء'!F1745</f>
        <v>0</v>
      </c>
      <c r="D1744">
        <f>'[2]بيانات العملاء'!G1745</f>
        <v>0</v>
      </c>
      <c r="E1744">
        <f>'[2]بيانات العملاء'!H1745</f>
        <v>0</v>
      </c>
      <c r="F1744" t="str">
        <f>'[2]بيانات العملاء'!I1745</f>
        <v/>
      </c>
      <c r="G1744">
        <f>'[2]بيانات العملاء'!J1745</f>
        <v>1743</v>
      </c>
      <c r="H1744">
        <f>'[2]بيانات العملاء'!K1745</f>
        <v>30</v>
      </c>
      <c r="I1744" t="str">
        <f>'[2]بيانات العملاء'!L1745</f>
        <v>اجل ع الاستحقاق</v>
      </c>
      <c r="J1744">
        <f>'[2]بيانات العملاء'!M1745</f>
        <v>0</v>
      </c>
      <c r="K1744">
        <f>'[2]بيانات العملاء'!N1745</f>
        <v>0</v>
      </c>
      <c r="L1744">
        <f>'[2]بيانات العملاء'!O1745</f>
        <v>0</v>
      </c>
      <c r="M1744">
        <f>'[2]بيانات العملاء'!P1745</f>
        <v>0</v>
      </c>
      <c r="N1744">
        <f>'[2]بيانات العملاء'!Q1745</f>
        <v>0</v>
      </c>
      <c r="O1744">
        <f>'[2]بيانات العملاء'!R1745</f>
        <v>0</v>
      </c>
    </row>
    <row r="1745" spans="1:15" hidden="1" x14ac:dyDescent="0.25">
      <c r="A1745">
        <f>'[2]بيانات العملاء'!D1746</f>
        <v>0</v>
      </c>
      <c r="B1745" t="str">
        <f>'[2]بيانات العملاء'!E1746</f>
        <v>مستشفيات</v>
      </c>
      <c r="C1745">
        <f>'[2]بيانات العملاء'!F1746</f>
        <v>0</v>
      </c>
      <c r="D1745">
        <f>'[2]بيانات العملاء'!G1746</f>
        <v>0</v>
      </c>
      <c r="E1745">
        <f>'[2]بيانات العملاء'!H1746</f>
        <v>0</v>
      </c>
      <c r="F1745" t="str">
        <f>'[2]بيانات العملاء'!I1746</f>
        <v/>
      </c>
      <c r="G1745">
        <f>'[2]بيانات العملاء'!J1746</f>
        <v>1744</v>
      </c>
      <c r="H1745">
        <f>'[2]بيانات العملاء'!K1746</f>
        <v>30</v>
      </c>
      <c r="I1745" t="str">
        <f>'[2]بيانات العملاء'!L1746</f>
        <v>اجل ع الاستحقاق</v>
      </c>
      <c r="J1745">
        <f>'[2]بيانات العملاء'!M1746</f>
        <v>0</v>
      </c>
      <c r="K1745">
        <f>'[2]بيانات العملاء'!N1746</f>
        <v>0</v>
      </c>
      <c r="L1745">
        <f>'[2]بيانات العملاء'!O1746</f>
        <v>0</v>
      </c>
      <c r="M1745">
        <f>'[2]بيانات العملاء'!P1746</f>
        <v>0</v>
      </c>
      <c r="N1745">
        <f>'[2]بيانات العملاء'!Q1746</f>
        <v>0</v>
      </c>
      <c r="O1745">
        <f>'[2]بيانات العملاء'!R1746</f>
        <v>0</v>
      </c>
    </row>
    <row r="1746" spans="1:15" hidden="1" x14ac:dyDescent="0.25">
      <c r="A1746">
        <f>'[2]بيانات العملاء'!D1747</f>
        <v>0</v>
      </c>
      <c r="B1746" t="str">
        <f>'[2]بيانات العملاء'!E1747</f>
        <v>مستشفيات</v>
      </c>
      <c r="C1746">
        <f>'[2]بيانات العملاء'!F1747</f>
        <v>0</v>
      </c>
      <c r="D1746">
        <f>'[2]بيانات العملاء'!G1747</f>
        <v>0</v>
      </c>
      <c r="E1746">
        <f>'[2]بيانات العملاء'!H1747</f>
        <v>0</v>
      </c>
      <c r="F1746" t="str">
        <f>'[2]بيانات العملاء'!I1747</f>
        <v/>
      </c>
      <c r="G1746">
        <f>'[2]بيانات العملاء'!J1747</f>
        <v>1745</v>
      </c>
      <c r="H1746">
        <f>'[2]بيانات العملاء'!K1747</f>
        <v>30</v>
      </c>
      <c r="I1746" t="str">
        <f>'[2]بيانات العملاء'!L1747</f>
        <v>اجل ع الاستحقاق</v>
      </c>
      <c r="J1746">
        <f>'[2]بيانات العملاء'!M1747</f>
        <v>0</v>
      </c>
      <c r="K1746">
        <f>'[2]بيانات العملاء'!N1747</f>
        <v>0</v>
      </c>
      <c r="L1746">
        <f>'[2]بيانات العملاء'!O1747</f>
        <v>0</v>
      </c>
      <c r="M1746">
        <f>'[2]بيانات العملاء'!P1747</f>
        <v>0</v>
      </c>
      <c r="N1746">
        <f>'[2]بيانات العملاء'!Q1747</f>
        <v>0</v>
      </c>
      <c r="O1746">
        <f>'[2]بيانات العملاء'!R1747</f>
        <v>0</v>
      </c>
    </row>
    <row r="1747" spans="1:15" hidden="1" x14ac:dyDescent="0.25">
      <c r="A1747">
        <f>'[2]بيانات العملاء'!D1748</f>
        <v>0</v>
      </c>
      <c r="B1747" t="str">
        <f>'[2]بيانات العملاء'!E1748</f>
        <v>مستشفيات</v>
      </c>
      <c r="C1747">
        <f>'[2]بيانات العملاء'!F1748</f>
        <v>0</v>
      </c>
      <c r="D1747">
        <f>'[2]بيانات العملاء'!G1748</f>
        <v>0</v>
      </c>
      <c r="E1747">
        <f>'[2]بيانات العملاء'!H1748</f>
        <v>0</v>
      </c>
      <c r="F1747" t="str">
        <f>'[2]بيانات العملاء'!I1748</f>
        <v/>
      </c>
      <c r="G1747">
        <f>'[2]بيانات العملاء'!J1748</f>
        <v>1746</v>
      </c>
      <c r="H1747">
        <f>'[2]بيانات العملاء'!K1748</f>
        <v>30</v>
      </c>
      <c r="I1747" t="str">
        <f>'[2]بيانات العملاء'!L1748</f>
        <v>اجل ع الاستحقاق</v>
      </c>
      <c r="J1747">
        <f>'[2]بيانات العملاء'!M1748</f>
        <v>0</v>
      </c>
      <c r="K1747">
        <f>'[2]بيانات العملاء'!N1748</f>
        <v>0</v>
      </c>
      <c r="L1747">
        <f>'[2]بيانات العملاء'!O1748</f>
        <v>0</v>
      </c>
      <c r="M1747">
        <f>'[2]بيانات العملاء'!P1748</f>
        <v>0</v>
      </c>
      <c r="N1747">
        <f>'[2]بيانات العملاء'!Q1748</f>
        <v>0</v>
      </c>
      <c r="O1747">
        <f>'[2]بيانات العملاء'!R1748</f>
        <v>0</v>
      </c>
    </row>
    <row r="1748" spans="1:15" hidden="1" x14ac:dyDescent="0.25">
      <c r="A1748">
        <f>'[2]بيانات العملاء'!D1749</f>
        <v>0</v>
      </c>
      <c r="B1748" t="str">
        <f>'[2]بيانات العملاء'!E1749</f>
        <v>مستشفيات</v>
      </c>
      <c r="C1748">
        <f>'[2]بيانات العملاء'!F1749</f>
        <v>0</v>
      </c>
      <c r="D1748">
        <f>'[2]بيانات العملاء'!G1749</f>
        <v>0</v>
      </c>
      <c r="E1748">
        <f>'[2]بيانات العملاء'!H1749</f>
        <v>0</v>
      </c>
      <c r="F1748" t="str">
        <f>'[2]بيانات العملاء'!I1749</f>
        <v/>
      </c>
      <c r="G1748">
        <f>'[2]بيانات العملاء'!J1749</f>
        <v>1747</v>
      </c>
      <c r="H1748">
        <f>'[2]بيانات العملاء'!K1749</f>
        <v>30</v>
      </c>
      <c r="I1748" t="str">
        <f>'[2]بيانات العملاء'!L1749</f>
        <v>اجل ع الاستحقاق</v>
      </c>
      <c r="J1748">
        <f>'[2]بيانات العملاء'!M1749</f>
        <v>0</v>
      </c>
      <c r="K1748">
        <f>'[2]بيانات العملاء'!N1749</f>
        <v>0</v>
      </c>
      <c r="L1748">
        <f>'[2]بيانات العملاء'!O1749</f>
        <v>0</v>
      </c>
      <c r="M1748">
        <f>'[2]بيانات العملاء'!P1749</f>
        <v>0</v>
      </c>
      <c r="N1748">
        <f>'[2]بيانات العملاء'!Q1749</f>
        <v>0</v>
      </c>
      <c r="O1748">
        <f>'[2]بيانات العملاء'!R1749</f>
        <v>0</v>
      </c>
    </row>
    <row r="1749" spans="1:15" hidden="1" x14ac:dyDescent="0.25">
      <c r="A1749">
        <f>'[2]بيانات العملاء'!D1750</f>
        <v>0</v>
      </c>
      <c r="B1749" t="str">
        <f>'[2]بيانات العملاء'!E1750</f>
        <v>مستشفيات</v>
      </c>
      <c r="C1749">
        <f>'[2]بيانات العملاء'!F1750</f>
        <v>0</v>
      </c>
      <c r="D1749">
        <f>'[2]بيانات العملاء'!G1750</f>
        <v>0</v>
      </c>
      <c r="E1749">
        <f>'[2]بيانات العملاء'!H1750</f>
        <v>0</v>
      </c>
      <c r="F1749" t="str">
        <f>'[2]بيانات العملاء'!I1750</f>
        <v/>
      </c>
      <c r="G1749">
        <f>'[2]بيانات العملاء'!J1750</f>
        <v>1748</v>
      </c>
      <c r="H1749">
        <f>'[2]بيانات العملاء'!K1750</f>
        <v>30</v>
      </c>
      <c r="I1749" t="str">
        <f>'[2]بيانات العملاء'!L1750</f>
        <v>اجل ع الاستحقاق</v>
      </c>
      <c r="J1749">
        <f>'[2]بيانات العملاء'!M1750</f>
        <v>0</v>
      </c>
      <c r="K1749">
        <f>'[2]بيانات العملاء'!N1750</f>
        <v>0</v>
      </c>
      <c r="L1749">
        <f>'[2]بيانات العملاء'!O1750</f>
        <v>0</v>
      </c>
      <c r="M1749">
        <f>'[2]بيانات العملاء'!P1750</f>
        <v>0</v>
      </c>
      <c r="N1749">
        <f>'[2]بيانات العملاء'!Q1750</f>
        <v>0</v>
      </c>
      <c r="O1749">
        <f>'[2]بيانات العملاء'!R1750</f>
        <v>0</v>
      </c>
    </row>
    <row r="1750" spans="1:15" hidden="1" x14ac:dyDescent="0.25">
      <c r="A1750">
        <f>'[2]بيانات العملاء'!D1751</f>
        <v>0</v>
      </c>
      <c r="B1750" t="str">
        <f>'[2]بيانات العملاء'!E1751</f>
        <v>مستشفيات</v>
      </c>
      <c r="C1750">
        <f>'[2]بيانات العملاء'!F1751</f>
        <v>0</v>
      </c>
      <c r="D1750">
        <f>'[2]بيانات العملاء'!G1751</f>
        <v>0</v>
      </c>
      <c r="E1750">
        <f>'[2]بيانات العملاء'!H1751</f>
        <v>0</v>
      </c>
      <c r="F1750" t="str">
        <f>'[2]بيانات العملاء'!I1751</f>
        <v/>
      </c>
      <c r="G1750">
        <f>'[2]بيانات العملاء'!J1751</f>
        <v>1749</v>
      </c>
      <c r="H1750">
        <f>'[2]بيانات العملاء'!K1751</f>
        <v>30</v>
      </c>
      <c r="I1750" t="str">
        <f>'[2]بيانات العملاء'!L1751</f>
        <v>اجل ع الاستحقاق</v>
      </c>
      <c r="J1750">
        <f>'[2]بيانات العملاء'!M1751</f>
        <v>0</v>
      </c>
      <c r="K1750">
        <f>'[2]بيانات العملاء'!N1751</f>
        <v>0</v>
      </c>
      <c r="L1750">
        <f>'[2]بيانات العملاء'!O1751</f>
        <v>0</v>
      </c>
      <c r="M1750">
        <f>'[2]بيانات العملاء'!P1751</f>
        <v>0</v>
      </c>
      <c r="N1750">
        <f>'[2]بيانات العملاء'!Q1751</f>
        <v>0</v>
      </c>
      <c r="O1750">
        <f>'[2]بيانات العملاء'!R1751</f>
        <v>0</v>
      </c>
    </row>
    <row r="1751" spans="1:15" hidden="1" x14ac:dyDescent="0.25">
      <c r="A1751">
        <f>'[2]بيانات العملاء'!D1752</f>
        <v>0</v>
      </c>
      <c r="B1751" t="str">
        <f>'[2]بيانات العملاء'!E1752</f>
        <v>مستشفيات</v>
      </c>
      <c r="C1751">
        <f>'[2]بيانات العملاء'!F1752</f>
        <v>0</v>
      </c>
      <c r="D1751">
        <f>'[2]بيانات العملاء'!G1752</f>
        <v>0</v>
      </c>
      <c r="E1751">
        <f>'[2]بيانات العملاء'!H1752</f>
        <v>0</v>
      </c>
      <c r="F1751" t="str">
        <f>'[2]بيانات العملاء'!I1752</f>
        <v/>
      </c>
      <c r="G1751">
        <f>'[2]بيانات العملاء'!J1752</f>
        <v>1750</v>
      </c>
      <c r="H1751">
        <f>'[2]بيانات العملاء'!K1752</f>
        <v>30</v>
      </c>
      <c r="I1751" t="str">
        <f>'[2]بيانات العملاء'!L1752</f>
        <v>اجل ع الاستحقاق</v>
      </c>
      <c r="J1751">
        <f>'[2]بيانات العملاء'!M1752</f>
        <v>0</v>
      </c>
      <c r="K1751">
        <f>'[2]بيانات العملاء'!N1752</f>
        <v>0</v>
      </c>
      <c r="L1751">
        <f>'[2]بيانات العملاء'!O1752</f>
        <v>0</v>
      </c>
      <c r="M1751">
        <f>'[2]بيانات العملاء'!P1752</f>
        <v>0</v>
      </c>
      <c r="N1751">
        <f>'[2]بيانات العملاء'!Q1752</f>
        <v>0</v>
      </c>
      <c r="O1751">
        <f>'[2]بيانات العملاء'!R1752</f>
        <v>0</v>
      </c>
    </row>
    <row r="1752" spans="1:15" hidden="1" x14ac:dyDescent="0.25">
      <c r="A1752">
        <f>'[2]بيانات العملاء'!D1753</f>
        <v>0</v>
      </c>
      <c r="B1752" t="str">
        <f>'[2]بيانات العملاء'!E1753</f>
        <v>مستشفيات</v>
      </c>
      <c r="C1752">
        <f>'[2]بيانات العملاء'!F1753</f>
        <v>0</v>
      </c>
      <c r="D1752">
        <f>'[2]بيانات العملاء'!G1753</f>
        <v>0</v>
      </c>
      <c r="E1752">
        <f>'[2]بيانات العملاء'!H1753</f>
        <v>0</v>
      </c>
      <c r="F1752" t="str">
        <f>'[2]بيانات العملاء'!I1753</f>
        <v/>
      </c>
      <c r="G1752">
        <f>'[2]بيانات العملاء'!J1753</f>
        <v>1751</v>
      </c>
      <c r="H1752">
        <f>'[2]بيانات العملاء'!K1753</f>
        <v>30</v>
      </c>
      <c r="I1752" t="str">
        <f>'[2]بيانات العملاء'!L1753</f>
        <v>اجل ع الاستحقاق</v>
      </c>
      <c r="J1752">
        <f>'[2]بيانات العملاء'!M1753</f>
        <v>0</v>
      </c>
      <c r="K1752">
        <f>'[2]بيانات العملاء'!N1753</f>
        <v>0</v>
      </c>
      <c r="L1752">
        <f>'[2]بيانات العملاء'!O1753</f>
        <v>0</v>
      </c>
      <c r="M1752">
        <f>'[2]بيانات العملاء'!P1753</f>
        <v>0</v>
      </c>
      <c r="N1752">
        <f>'[2]بيانات العملاء'!Q1753</f>
        <v>0</v>
      </c>
      <c r="O1752">
        <f>'[2]بيانات العملاء'!R1753</f>
        <v>0</v>
      </c>
    </row>
    <row r="1753" spans="1:15" hidden="1" x14ac:dyDescent="0.25">
      <c r="A1753">
        <f>'[2]بيانات العملاء'!D1754</f>
        <v>0</v>
      </c>
      <c r="B1753" t="str">
        <f>'[2]بيانات العملاء'!E1754</f>
        <v>مستشفيات</v>
      </c>
      <c r="C1753">
        <f>'[2]بيانات العملاء'!F1754</f>
        <v>0</v>
      </c>
      <c r="D1753">
        <f>'[2]بيانات العملاء'!G1754</f>
        <v>0</v>
      </c>
      <c r="E1753">
        <f>'[2]بيانات العملاء'!H1754</f>
        <v>0</v>
      </c>
      <c r="F1753" t="str">
        <f>'[2]بيانات العملاء'!I1754</f>
        <v/>
      </c>
      <c r="G1753">
        <f>'[2]بيانات العملاء'!J1754</f>
        <v>1752</v>
      </c>
      <c r="H1753">
        <f>'[2]بيانات العملاء'!K1754</f>
        <v>30</v>
      </c>
      <c r="I1753" t="str">
        <f>'[2]بيانات العملاء'!L1754</f>
        <v>اجل ع الاستحقاق</v>
      </c>
      <c r="J1753">
        <f>'[2]بيانات العملاء'!M1754</f>
        <v>0</v>
      </c>
      <c r="K1753">
        <f>'[2]بيانات العملاء'!N1754</f>
        <v>0</v>
      </c>
      <c r="L1753">
        <f>'[2]بيانات العملاء'!O1754</f>
        <v>0</v>
      </c>
      <c r="M1753">
        <f>'[2]بيانات العملاء'!P1754</f>
        <v>0</v>
      </c>
      <c r="N1753">
        <f>'[2]بيانات العملاء'!Q1754</f>
        <v>0</v>
      </c>
      <c r="O1753">
        <f>'[2]بيانات العملاء'!R1754</f>
        <v>0</v>
      </c>
    </row>
    <row r="1754" spans="1:15" hidden="1" x14ac:dyDescent="0.25">
      <c r="A1754">
        <f>'[2]بيانات العملاء'!D1755</f>
        <v>0</v>
      </c>
      <c r="B1754" t="str">
        <f>'[2]بيانات العملاء'!E1755</f>
        <v>مستشفيات</v>
      </c>
      <c r="C1754">
        <f>'[2]بيانات العملاء'!F1755</f>
        <v>0</v>
      </c>
      <c r="D1754">
        <f>'[2]بيانات العملاء'!G1755</f>
        <v>0</v>
      </c>
      <c r="E1754">
        <f>'[2]بيانات العملاء'!H1755</f>
        <v>0</v>
      </c>
      <c r="F1754" t="str">
        <f>'[2]بيانات العملاء'!I1755</f>
        <v/>
      </c>
      <c r="G1754">
        <f>'[2]بيانات العملاء'!J1755</f>
        <v>1753</v>
      </c>
      <c r="H1754">
        <f>'[2]بيانات العملاء'!K1755</f>
        <v>30</v>
      </c>
      <c r="I1754" t="str">
        <f>'[2]بيانات العملاء'!L1755</f>
        <v>اجل ع الاستحقاق</v>
      </c>
      <c r="J1754">
        <f>'[2]بيانات العملاء'!M1755</f>
        <v>0</v>
      </c>
      <c r="K1754">
        <f>'[2]بيانات العملاء'!N1755</f>
        <v>0</v>
      </c>
      <c r="L1754">
        <f>'[2]بيانات العملاء'!O1755</f>
        <v>0</v>
      </c>
      <c r="M1754">
        <f>'[2]بيانات العملاء'!P1755</f>
        <v>0</v>
      </c>
      <c r="N1754">
        <f>'[2]بيانات العملاء'!Q1755</f>
        <v>0</v>
      </c>
      <c r="O1754">
        <f>'[2]بيانات العملاء'!R1755</f>
        <v>0</v>
      </c>
    </row>
    <row r="1755" spans="1:15" hidden="1" x14ac:dyDescent="0.25">
      <c r="A1755">
        <f>'[2]بيانات العملاء'!D1756</f>
        <v>0</v>
      </c>
      <c r="B1755" t="str">
        <f>'[2]بيانات العملاء'!E1756</f>
        <v>مستشفيات</v>
      </c>
      <c r="C1755">
        <f>'[2]بيانات العملاء'!F1756</f>
        <v>0</v>
      </c>
      <c r="D1755">
        <f>'[2]بيانات العملاء'!G1756</f>
        <v>0</v>
      </c>
      <c r="E1755">
        <f>'[2]بيانات العملاء'!H1756</f>
        <v>0</v>
      </c>
      <c r="F1755" t="str">
        <f>'[2]بيانات العملاء'!I1756</f>
        <v/>
      </c>
      <c r="G1755">
        <f>'[2]بيانات العملاء'!J1756</f>
        <v>1754</v>
      </c>
      <c r="H1755">
        <f>'[2]بيانات العملاء'!K1756</f>
        <v>30</v>
      </c>
      <c r="I1755" t="str">
        <f>'[2]بيانات العملاء'!L1756</f>
        <v>اجل ع الاستحقاق</v>
      </c>
      <c r="J1755">
        <f>'[2]بيانات العملاء'!M1756</f>
        <v>0</v>
      </c>
      <c r="K1755">
        <f>'[2]بيانات العملاء'!N1756</f>
        <v>0</v>
      </c>
      <c r="L1755">
        <f>'[2]بيانات العملاء'!O1756</f>
        <v>0</v>
      </c>
      <c r="M1755">
        <f>'[2]بيانات العملاء'!P1756</f>
        <v>0</v>
      </c>
      <c r="N1755">
        <f>'[2]بيانات العملاء'!Q1756</f>
        <v>0</v>
      </c>
      <c r="O1755">
        <f>'[2]بيانات العملاء'!R1756</f>
        <v>0</v>
      </c>
    </row>
    <row r="1756" spans="1:15" hidden="1" x14ac:dyDescent="0.25">
      <c r="A1756">
        <f>'[2]بيانات العملاء'!D1757</f>
        <v>0</v>
      </c>
      <c r="B1756" t="str">
        <f>'[2]بيانات العملاء'!E1757</f>
        <v>مستشفيات</v>
      </c>
      <c r="C1756">
        <f>'[2]بيانات العملاء'!F1757</f>
        <v>0</v>
      </c>
      <c r="D1756">
        <f>'[2]بيانات العملاء'!G1757</f>
        <v>0</v>
      </c>
      <c r="E1756">
        <f>'[2]بيانات العملاء'!H1757</f>
        <v>0</v>
      </c>
      <c r="F1756" t="str">
        <f>'[2]بيانات العملاء'!I1757</f>
        <v/>
      </c>
      <c r="G1756">
        <f>'[2]بيانات العملاء'!J1757</f>
        <v>1755</v>
      </c>
      <c r="H1756">
        <f>'[2]بيانات العملاء'!K1757</f>
        <v>30</v>
      </c>
      <c r="I1756" t="str">
        <f>'[2]بيانات العملاء'!L1757</f>
        <v>اجل ع الاستحقاق</v>
      </c>
      <c r="J1756">
        <f>'[2]بيانات العملاء'!M1757</f>
        <v>0</v>
      </c>
      <c r="K1756">
        <f>'[2]بيانات العملاء'!N1757</f>
        <v>0</v>
      </c>
      <c r="L1756">
        <f>'[2]بيانات العملاء'!O1757</f>
        <v>0</v>
      </c>
      <c r="M1756">
        <f>'[2]بيانات العملاء'!P1757</f>
        <v>0</v>
      </c>
      <c r="N1756">
        <f>'[2]بيانات العملاء'!Q1757</f>
        <v>0</v>
      </c>
      <c r="O1756">
        <f>'[2]بيانات العملاء'!R1757</f>
        <v>0</v>
      </c>
    </row>
    <row r="1757" spans="1:15" hidden="1" x14ac:dyDescent="0.25">
      <c r="A1757">
        <f>'[2]بيانات العملاء'!D1758</f>
        <v>0</v>
      </c>
      <c r="B1757" t="str">
        <f>'[2]بيانات العملاء'!E1758</f>
        <v>مستشفيات</v>
      </c>
      <c r="C1757">
        <f>'[2]بيانات العملاء'!F1758</f>
        <v>0</v>
      </c>
      <c r="D1757">
        <f>'[2]بيانات العملاء'!G1758</f>
        <v>0</v>
      </c>
      <c r="E1757">
        <f>'[2]بيانات العملاء'!H1758</f>
        <v>0</v>
      </c>
      <c r="F1757" t="str">
        <f>'[2]بيانات العملاء'!I1758</f>
        <v/>
      </c>
      <c r="G1757">
        <f>'[2]بيانات العملاء'!J1758</f>
        <v>1756</v>
      </c>
      <c r="H1757">
        <f>'[2]بيانات العملاء'!K1758</f>
        <v>30</v>
      </c>
      <c r="I1757" t="str">
        <f>'[2]بيانات العملاء'!L1758</f>
        <v>اجل ع الاستحقاق</v>
      </c>
      <c r="J1757">
        <f>'[2]بيانات العملاء'!M1758</f>
        <v>0</v>
      </c>
      <c r="K1757">
        <f>'[2]بيانات العملاء'!N1758</f>
        <v>0</v>
      </c>
      <c r="L1757">
        <f>'[2]بيانات العملاء'!O1758</f>
        <v>0</v>
      </c>
      <c r="M1757">
        <f>'[2]بيانات العملاء'!P1758</f>
        <v>0</v>
      </c>
      <c r="N1757">
        <f>'[2]بيانات العملاء'!Q1758</f>
        <v>0</v>
      </c>
      <c r="O1757">
        <f>'[2]بيانات العملاء'!R1758</f>
        <v>0</v>
      </c>
    </row>
    <row r="1758" spans="1:15" hidden="1" x14ac:dyDescent="0.25">
      <c r="A1758">
        <f>'[2]بيانات العملاء'!D1759</f>
        <v>0</v>
      </c>
      <c r="B1758" t="str">
        <f>'[2]بيانات العملاء'!E1759</f>
        <v>مستشفيات</v>
      </c>
      <c r="C1758">
        <f>'[2]بيانات العملاء'!F1759</f>
        <v>0</v>
      </c>
      <c r="D1758">
        <f>'[2]بيانات العملاء'!G1759</f>
        <v>0</v>
      </c>
      <c r="E1758">
        <f>'[2]بيانات العملاء'!H1759</f>
        <v>0</v>
      </c>
      <c r="F1758" t="str">
        <f>'[2]بيانات العملاء'!I1759</f>
        <v/>
      </c>
      <c r="G1758">
        <f>'[2]بيانات العملاء'!J1759</f>
        <v>1757</v>
      </c>
      <c r="H1758">
        <f>'[2]بيانات العملاء'!K1759</f>
        <v>30</v>
      </c>
      <c r="I1758" t="str">
        <f>'[2]بيانات العملاء'!L1759</f>
        <v>اجل ع الاستحقاق</v>
      </c>
      <c r="J1758">
        <f>'[2]بيانات العملاء'!M1759</f>
        <v>0</v>
      </c>
      <c r="K1758">
        <f>'[2]بيانات العملاء'!N1759</f>
        <v>0</v>
      </c>
      <c r="L1758">
        <f>'[2]بيانات العملاء'!O1759</f>
        <v>0</v>
      </c>
      <c r="M1758">
        <f>'[2]بيانات العملاء'!P1759</f>
        <v>0</v>
      </c>
      <c r="N1758">
        <f>'[2]بيانات العملاء'!Q1759</f>
        <v>0</v>
      </c>
      <c r="O1758">
        <f>'[2]بيانات العملاء'!R1759</f>
        <v>0</v>
      </c>
    </row>
    <row r="1759" spans="1:15" hidden="1" x14ac:dyDescent="0.25">
      <c r="A1759">
        <f>'[2]بيانات العملاء'!D1760</f>
        <v>0</v>
      </c>
      <c r="B1759" t="str">
        <f>'[2]بيانات العملاء'!E1760</f>
        <v>مستشفيات</v>
      </c>
      <c r="C1759">
        <f>'[2]بيانات العملاء'!F1760</f>
        <v>0</v>
      </c>
      <c r="D1759">
        <f>'[2]بيانات العملاء'!G1760</f>
        <v>0</v>
      </c>
      <c r="E1759">
        <f>'[2]بيانات العملاء'!H1760</f>
        <v>0</v>
      </c>
      <c r="F1759" t="str">
        <f>'[2]بيانات العملاء'!I1760</f>
        <v/>
      </c>
      <c r="G1759">
        <f>'[2]بيانات العملاء'!J1760</f>
        <v>1758</v>
      </c>
      <c r="H1759">
        <f>'[2]بيانات العملاء'!K1760</f>
        <v>30</v>
      </c>
      <c r="I1759" t="str">
        <f>'[2]بيانات العملاء'!L1760</f>
        <v>اجل ع الاستحقاق</v>
      </c>
      <c r="J1759">
        <f>'[2]بيانات العملاء'!M1760</f>
        <v>0</v>
      </c>
      <c r="K1759">
        <f>'[2]بيانات العملاء'!N1760</f>
        <v>0</v>
      </c>
      <c r="L1759">
        <f>'[2]بيانات العملاء'!O1760</f>
        <v>0</v>
      </c>
      <c r="M1759">
        <f>'[2]بيانات العملاء'!P1760</f>
        <v>0</v>
      </c>
      <c r="N1759">
        <f>'[2]بيانات العملاء'!Q1760</f>
        <v>0</v>
      </c>
      <c r="O1759">
        <f>'[2]بيانات العملاء'!R1760</f>
        <v>0</v>
      </c>
    </row>
    <row r="1760" spans="1:15" hidden="1" x14ac:dyDescent="0.25">
      <c r="A1760">
        <f>'[2]بيانات العملاء'!D1761</f>
        <v>0</v>
      </c>
      <c r="B1760" t="str">
        <f>'[2]بيانات العملاء'!E1761</f>
        <v>مستشفيات</v>
      </c>
      <c r="C1760">
        <f>'[2]بيانات العملاء'!F1761</f>
        <v>0</v>
      </c>
      <c r="D1760">
        <f>'[2]بيانات العملاء'!G1761</f>
        <v>0</v>
      </c>
      <c r="E1760">
        <f>'[2]بيانات العملاء'!H1761</f>
        <v>0</v>
      </c>
      <c r="F1760" t="str">
        <f>'[2]بيانات العملاء'!I1761</f>
        <v/>
      </c>
      <c r="G1760">
        <f>'[2]بيانات العملاء'!J1761</f>
        <v>1759</v>
      </c>
      <c r="H1760">
        <f>'[2]بيانات العملاء'!K1761</f>
        <v>30</v>
      </c>
      <c r="I1760" t="str">
        <f>'[2]بيانات العملاء'!L1761</f>
        <v>اجل ع الاستحقاق</v>
      </c>
      <c r="J1760">
        <f>'[2]بيانات العملاء'!M1761</f>
        <v>0</v>
      </c>
      <c r="K1760">
        <f>'[2]بيانات العملاء'!N1761</f>
        <v>0</v>
      </c>
      <c r="L1760">
        <f>'[2]بيانات العملاء'!O1761</f>
        <v>0</v>
      </c>
      <c r="M1760">
        <f>'[2]بيانات العملاء'!P1761</f>
        <v>0</v>
      </c>
      <c r="N1760">
        <f>'[2]بيانات العملاء'!Q1761</f>
        <v>0</v>
      </c>
      <c r="O1760">
        <f>'[2]بيانات العملاء'!R1761</f>
        <v>0</v>
      </c>
    </row>
    <row r="1761" spans="1:15" hidden="1" x14ac:dyDescent="0.25">
      <c r="A1761">
        <f>'[2]بيانات العملاء'!D1762</f>
        <v>0</v>
      </c>
      <c r="B1761" t="str">
        <f>'[2]بيانات العملاء'!E1762</f>
        <v>مستشفيات</v>
      </c>
      <c r="C1761">
        <f>'[2]بيانات العملاء'!F1762</f>
        <v>0</v>
      </c>
      <c r="D1761">
        <f>'[2]بيانات العملاء'!G1762</f>
        <v>0</v>
      </c>
      <c r="E1761">
        <f>'[2]بيانات العملاء'!H1762</f>
        <v>0</v>
      </c>
      <c r="F1761" t="str">
        <f>'[2]بيانات العملاء'!I1762</f>
        <v/>
      </c>
      <c r="G1761">
        <f>'[2]بيانات العملاء'!J1762</f>
        <v>1760</v>
      </c>
      <c r="H1761">
        <f>'[2]بيانات العملاء'!K1762</f>
        <v>30</v>
      </c>
      <c r="I1761" t="str">
        <f>'[2]بيانات العملاء'!L1762</f>
        <v>اجل ع الاستحقاق</v>
      </c>
      <c r="J1761">
        <f>'[2]بيانات العملاء'!M1762</f>
        <v>0</v>
      </c>
      <c r="K1761">
        <f>'[2]بيانات العملاء'!N1762</f>
        <v>0</v>
      </c>
      <c r="L1761">
        <f>'[2]بيانات العملاء'!O1762</f>
        <v>0</v>
      </c>
      <c r="M1761">
        <f>'[2]بيانات العملاء'!P1762</f>
        <v>0</v>
      </c>
      <c r="N1761">
        <f>'[2]بيانات العملاء'!Q1762</f>
        <v>0</v>
      </c>
      <c r="O1761">
        <f>'[2]بيانات العملاء'!R1762</f>
        <v>0</v>
      </c>
    </row>
    <row r="1762" spans="1:15" hidden="1" x14ac:dyDescent="0.25">
      <c r="A1762">
        <f>'[2]بيانات العملاء'!D1763</f>
        <v>0</v>
      </c>
      <c r="B1762" t="str">
        <f>'[2]بيانات العملاء'!E1763</f>
        <v>مستشفيات</v>
      </c>
      <c r="C1762">
        <f>'[2]بيانات العملاء'!F1763</f>
        <v>0</v>
      </c>
      <c r="D1762">
        <f>'[2]بيانات العملاء'!G1763</f>
        <v>0</v>
      </c>
      <c r="E1762">
        <f>'[2]بيانات العملاء'!H1763</f>
        <v>0</v>
      </c>
      <c r="F1762" t="str">
        <f>'[2]بيانات العملاء'!I1763</f>
        <v/>
      </c>
      <c r="G1762">
        <f>'[2]بيانات العملاء'!J1763</f>
        <v>1761</v>
      </c>
      <c r="H1762">
        <f>'[2]بيانات العملاء'!K1763</f>
        <v>30</v>
      </c>
      <c r="I1762" t="str">
        <f>'[2]بيانات العملاء'!L1763</f>
        <v>اجل ع الاستحقاق</v>
      </c>
      <c r="J1762">
        <f>'[2]بيانات العملاء'!M1763</f>
        <v>0</v>
      </c>
      <c r="K1762">
        <f>'[2]بيانات العملاء'!N1763</f>
        <v>0</v>
      </c>
      <c r="L1762">
        <f>'[2]بيانات العملاء'!O1763</f>
        <v>0</v>
      </c>
      <c r="M1762">
        <f>'[2]بيانات العملاء'!P1763</f>
        <v>0</v>
      </c>
      <c r="N1762">
        <f>'[2]بيانات العملاء'!Q1763</f>
        <v>0</v>
      </c>
      <c r="O1762">
        <f>'[2]بيانات العملاء'!R1763</f>
        <v>0</v>
      </c>
    </row>
    <row r="1763" spans="1:15" hidden="1" x14ac:dyDescent="0.25">
      <c r="A1763">
        <f>'[2]بيانات العملاء'!D1764</f>
        <v>0</v>
      </c>
      <c r="B1763" t="str">
        <f>'[2]بيانات العملاء'!E1764</f>
        <v>مستشفيات</v>
      </c>
      <c r="C1763">
        <f>'[2]بيانات العملاء'!F1764</f>
        <v>0</v>
      </c>
      <c r="D1763">
        <f>'[2]بيانات العملاء'!G1764</f>
        <v>0</v>
      </c>
      <c r="E1763">
        <f>'[2]بيانات العملاء'!H1764</f>
        <v>0</v>
      </c>
      <c r="F1763" t="str">
        <f>'[2]بيانات العملاء'!I1764</f>
        <v/>
      </c>
      <c r="G1763">
        <f>'[2]بيانات العملاء'!J1764</f>
        <v>1762</v>
      </c>
      <c r="H1763">
        <f>'[2]بيانات العملاء'!K1764</f>
        <v>30</v>
      </c>
      <c r="I1763" t="str">
        <f>'[2]بيانات العملاء'!L1764</f>
        <v>اجل ع الاستحقاق</v>
      </c>
      <c r="J1763">
        <f>'[2]بيانات العملاء'!M1764</f>
        <v>0</v>
      </c>
      <c r="K1763">
        <f>'[2]بيانات العملاء'!N1764</f>
        <v>0</v>
      </c>
      <c r="L1763">
        <f>'[2]بيانات العملاء'!O1764</f>
        <v>0</v>
      </c>
      <c r="M1763">
        <f>'[2]بيانات العملاء'!P1764</f>
        <v>0</v>
      </c>
      <c r="N1763">
        <f>'[2]بيانات العملاء'!Q1764</f>
        <v>0</v>
      </c>
      <c r="O1763">
        <f>'[2]بيانات العملاء'!R1764</f>
        <v>0</v>
      </c>
    </row>
    <row r="1764" spans="1:15" hidden="1" x14ac:dyDescent="0.25">
      <c r="A1764">
        <f>'[2]بيانات العملاء'!D1765</f>
        <v>0</v>
      </c>
      <c r="B1764" t="str">
        <f>'[2]بيانات العملاء'!E1765</f>
        <v>مستشفيات</v>
      </c>
      <c r="C1764">
        <f>'[2]بيانات العملاء'!F1765</f>
        <v>0</v>
      </c>
      <c r="D1764">
        <f>'[2]بيانات العملاء'!G1765</f>
        <v>0</v>
      </c>
      <c r="E1764">
        <f>'[2]بيانات العملاء'!H1765</f>
        <v>0</v>
      </c>
      <c r="F1764" t="str">
        <f>'[2]بيانات العملاء'!I1765</f>
        <v/>
      </c>
      <c r="G1764">
        <f>'[2]بيانات العملاء'!J1765</f>
        <v>1763</v>
      </c>
      <c r="H1764">
        <f>'[2]بيانات العملاء'!K1765</f>
        <v>30</v>
      </c>
      <c r="I1764" t="str">
        <f>'[2]بيانات العملاء'!L1765</f>
        <v>اجل ع الاستحقاق</v>
      </c>
      <c r="J1764">
        <f>'[2]بيانات العملاء'!M1765</f>
        <v>0</v>
      </c>
      <c r="K1764">
        <f>'[2]بيانات العملاء'!N1765</f>
        <v>0</v>
      </c>
      <c r="L1764">
        <f>'[2]بيانات العملاء'!O1765</f>
        <v>0</v>
      </c>
      <c r="M1764">
        <f>'[2]بيانات العملاء'!P1765</f>
        <v>0</v>
      </c>
      <c r="N1764">
        <f>'[2]بيانات العملاء'!Q1765</f>
        <v>0</v>
      </c>
      <c r="O1764">
        <f>'[2]بيانات العملاء'!R1765</f>
        <v>0</v>
      </c>
    </row>
    <row r="1765" spans="1:15" hidden="1" x14ac:dyDescent="0.25">
      <c r="A1765">
        <f>'[2]بيانات العملاء'!D1766</f>
        <v>0</v>
      </c>
      <c r="B1765" t="str">
        <f>'[2]بيانات العملاء'!E1766</f>
        <v>مستشفيات</v>
      </c>
      <c r="C1765">
        <f>'[2]بيانات العملاء'!F1766</f>
        <v>0</v>
      </c>
      <c r="D1765">
        <f>'[2]بيانات العملاء'!G1766</f>
        <v>0</v>
      </c>
      <c r="E1765">
        <f>'[2]بيانات العملاء'!H1766</f>
        <v>0</v>
      </c>
      <c r="F1765" t="str">
        <f>'[2]بيانات العملاء'!I1766</f>
        <v/>
      </c>
      <c r="G1765">
        <f>'[2]بيانات العملاء'!J1766</f>
        <v>1764</v>
      </c>
      <c r="H1765">
        <f>'[2]بيانات العملاء'!K1766</f>
        <v>30</v>
      </c>
      <c r="I1765" t="str">
        <f>'[2]بيانات العملاء'!L1766</f>
        <v>اجل ع الاستحقاق</v>
      </c>
      <c r="J1765">
        <f>'[2]بيانات العملاء'!M1766</f>
        <v>0</v>
      </c>
      <c r="K1765">
        <f>'[2]بيانات العملاء'!N1766</f>
        <v>0</v>
      </c>
      <c r="L1765">
        <f>'[2]بيانات العملاء'!O1766</f>
        <v>0</v>
      </c>
      <c r="M1765">
        <f>'[2]بيانات العملاء'!P1766</f>
        <v>0</v>
      </c>
      <c r="N1765">
        <f>'[2]بيانات العملاء'!Q1766</f>
        <v>0</v>
      </c>
      <c r="O1765">
        <f>'[2]بيانات العملاء'!R1766</f>
        <v>0</v>
      </c>
    </row>
    <row r="1766" spans="1:15" hidden="1" x14ac:dyDescent="0.25">
      <c r="A1766">
        <f>'[2]بيانات العملاء'!D1767</f>
        <v>0</v>
      </c>
      <c r="B1766" t="str">
        <f>'[2]بيانات العملاء'!E1767</f>
        <v>مستشفيات</v>
      </c>
      <c r="C1766">
        <f>'[2]بيانات العملاء'!F1767</f>
        <v>0</v>
      </c>
      <c r="D1766">
        <f>'[2]بيانات العملاء'!G1767</f>
        <v>0</v>
      </c>
      <c r="E1766">
        <f>'[2]بيانات العملاء'!H1767</f>
        <v>0</v>
      </c>
      <c r="F1766" t="str">
        <f>'[2]بيانات العملاء'!I1767</f>
        <v/>
      </c>
      <c r="G1766">
        <f>'[2]بيانات العملاء'!J1767</f>
        <v>1765</v>
      </c>
      <c r="H1766">
        <f>'[2]بيانات العملاء'!K1767</f>
        <v>30</v>
      </c>
      <c r="I1766" t="str">
        <f>'[2]بيانات العملاء'!L1767</f>
        <v>اجل ع الاستحقاق</v>
      </c>
      <c r="J1766">
        <f>'[2]بيانات العملاء'!M1767</f>
        <v>0</v>
      </c>
      <c r="K1766">
        <f>'[2]بيانات العملاء'!N1767</f>
        <v>0</v>
      </c>
      <c r="L1766">
        <f>'[2]بيانات العملاء'!O1767</f>
        <v>0</v>
      </c>
      <c r="M1766">
        <f>'[2]بيانات العملاء'!P1767</f>
        <v>0</v>
      </c>
      <c r="N1766">
        <f>'[2]بيانات العملاء'!Q1767</f>
        <v>0</v>
      </c>
      <c r="O1766">
        <f>'[2]بيانات العملاء'!R1767</f>
        <v>0</v>
      </c>
    </row>
    <row r="1767" spans="1:15" hidden="1" x14ac:dyDescent="0.25">
      <c r="A1767">
        <f>'[2]بيانات العملاء'!D1768</f>
        <v>0</v>
      </c>
      <c r="B1767" t="str">
        <f>'[2]بيانات العملاء'!E1768</f>
        <v>مستشفيات</v>
      </c>
      <c r="C1767">
        <f>'[2]بيانات العملاء'!F1768</f>
        <v>0</v>
      </c>
      <c r="D1767">
        <f>'[2]بيانات العملاء'!G1768</f>
        <v>0</v>
      </c>
      <c r="E1767">
        <f>'[2]بيانات العملاء'!H1768</f>
        <v>0</v>
      </c>
      <c r="F1767" t="str">
        <f>'[2]بيانات العملاء'!I1768</f>
        <v/>
      </c>
      <c r="G1767">
        <f>'[2]بيانات العملاء'!J1768</f>
        <v>1766</v>
      </c>
      <c r="H1767">
        <f>'[2]بيانات العملاء'!K1768</f>
        <v>30</v>
      </c>
      <c r="I1767" t="str">
        <f>'[2]بيانات العملاء'!L1768</f>
        <v>اجل ع الاستحقاق</v>
      </c>
      <c r="J1767">
        <f>'[2]بيانات العملاء'!M1768</f>
        <v>0</v>
      </c>
      <c r="K1767">
        <f>'[2]بيانات العملاء'!N1768</f>
        <v>0</v>
      </c>
      <c r="L1767">
        <f>'[2]بيانات العملاء'!O1768</f>
        <v>0</v>
      </c>
      <c r="M1767">
        <f>'[2]بيانات العملاء'!P1768</f>
        <v>0</v>
      </c>
      <c r="N1767">
        <f>'[2]بيانات العملاء'!Q1768</f>
        <v>0</v>
      </c>
      <c r="O1767">
        <f>'[2]بيانات العملاء'!R1768</f>
        <v>0</v>
      </c>
    </row>
    <row r="1768" spans="1:15" hidden="1" x14ac:dyDescent="0.25">
      <c r="A1768">
        <f>'[2]بيانات العملاء'!D1769</f>
        <v>0</v>
      </c>
      <c r="B1768" t="str">
        <f>'[2]بيانات العملاء'!E1769</f>
        <v>مستشفيات</v>
      </c>
      <c r="C1768">
        <f>'[2]بيانات العملاء'!F1769</f>
        <v>0</v>
      </c>
      <c r="D1768">
        <f>'[2]بيانات العملاء'!G1769</f>
        <v>0</v>
      </c>
      <c r="E1768">
        <f>'[2]بيانات العملاء'!H1769</f>
        <v>0</v>
      </c>
      <c r="F1768" t="str">
        <f>'[2]بيانات العملاء'!I1769</f>
        <v/>
      </c>
      <c r="G1768">
        <f>'[2]بيانات العملاء'!J1769</f>
        <v>1767</v>
      </c>
      <c r="H1768">
        <f>'[2]بيانات العملاء'!K1769</f>
        <v>30</v>
      </c>
      <c r="I1768" t="str">
        <f>'[2]بيانات العملاء'!L1769</f>
        <v>اجل ع الاستحقاق</v>
      </c>
      <c r="J1768">
        <f>'[2]بيانات العملاء'!M1769</f>
        <v>0</v>
      </c>
      <c r="K1768">
        <f>'[2]بيانات العملاء'!N1769</f>
        <v>0</v>
      </c>
      <c r="L1768">
        <f>'[2]بيانات العملاء'!O1769</f>
        <v>0</v>
      </c>
      <c r="M1768">
        <f>'[2]بيانات العملاء'!P1769</f>
        <v>0</v>
      </c>
      <c r="N1768">
        <f>'[2]بيانات العملاء'!Q1769</f>
        <v>0</v>
      </c>
      <c r="O1768">
        <f>'[2]بيانات العملاء'!R1769</f>
        <v>0</v>
      </c>
    </row>
    <row r="1769" spans="1:15" hidden="1" x14ac:dyDescent="0.25">
      <c r="A1769">
        <f>'[2]بيانات العملاء'!D1770</f>
        <v>0</v>
      </c>
      <c r="B1769" t="str">
        <f>'[2]بيانات العملاء'!E1770</f>
        <v>مستشفيات</v>
      </c>
      <c r="C1769">
        <f>'[2]بيانات العملاء'!F1770</f>
        <v>0</v>
      </c>
      <c r="D1769">
        <f>'[2]بيانات العملاء'!G1770</f>
        <v>0</v>
      </c>
      <c r="E1769">
        <f>'[2]بيانات العملاء'!H1770</f>
        <v>0</v>
      </c>
      <c r="F1769" t="str">
        <f>'[2]بيانات العملاء'!I1770</f>
        <v/>
      </c>
      <c r="G1769">
        <f>'[2]بيانات العملاء'!J1770</f>
        <v>1768</v>
      </c>
      <c r="H1769">
        <f>'[2]بيانات العملاء'!K1770</f>
        <v>30</v>
      </c>
      <c r="I1769" t="str">
        <f>'[2]بيانات العملاء'!L1770</f>
        <v>اجل ع الاستحقاق</v>
      </c>
      <c r="J1769">
        <f>'[2]بيانات العملاء'!M1770</f>
        <v>0</v>
      </c>
      <c r="K1769">
        <f>'[2]بيانات العملاء'!N1770</f>
        <v>0</v>
      </c>
      <c r="L1769">
        <f>'[2]بيانات العملاء'!O1770</f>
        <v>0</v>
      </c>
      <c r="M1769">
        <f>'[2]بيانات العملاء'!P1770</f>
        <v>0</v>
      </c>
      <c r="N1769">
        <f>'[2]بيانات العملاء'!Q1770</f>
        <v>0</v>
      </c>
      <c r="O1769">
        <f>'[2]بيانات العملاء'!R1770</f>
        <v>0</v>
      </c>
    </row>
    <row r="1770" spans="1:15" hidden="1" x14ac:dyDescent="0.25">
      <c r="A1770">
        <f>'[2]بيانات العملاء'!D1771</f>
        <v>0</v>
      </c>
      <c r="B1770" t="str">
        <f>'[2]بيانات العملاء'!E1771</f>
        <v>مستشفيات</v>
      </c>
      <c r="C1770">
        <f>'[2]بيانات العملاء'!F1771</f>
        <v>0</v>
      </c>
      <c r="D1770">
        <f>'[2]بيانات العملاء'!G1771</f>
        <v>0</v>
      </c>
      <c r="E1770">
        <f>'[2]بيانات العملاء'!H1771</f>
        <v>0</v>
      </c>
      <c r="F1770" t="str">
        <f>'[2]بيانات العملاء'!I1771</f>
        <v/>
      </c>
      <c r="G1770">
        <f>'[2]بيانات العملاء'!J1771</f>
        <v>1769</v>
      </c>
      <c r="H1770">
        <f>'[2]بيانات العملاء'!K1771</f>
        <v>30</v>
      </c>
      <c r="I1770" t="str">
        <f>'[2]بيانات العملاء'!L1771</f>
        <v>اجل ع الاستحقاق</v>
      </c>
      <c r="J1770">
        <f>'[2]بيانات العملاء'!M1771</f>
        <v>0</v>
      </c>
      <c r="K1770">
        <f>'[2]بيانات العملاء'!N1771</f>
        <v>0</v>
      </c>
      <c r="L1770">
        <f>'[2]بيانات العملاء'!O1771</f>
        <v>0</v>
      </c>
      <c r="M1770">
        <f>'[2]بيانات العملاء'!P1771</f>
        <v>0</v>
      </c>
      <c r="N1770">
        <f>'[2]بيانات العملاء'!Q1771</f>
        <v>0</v>
      </c>
      <c r="O1770">
        <f>'[2]بيانات العملاء'!R1771</f>
        <v>0</v>
      </c>
    </row>
    <row r="1771" spans="1:15" hidden="1" x14ac:dyDescent="0.25">
      <c r="A1771">
        <f>'[2]بيانات العملاء'!D1772</f>
        <v>0</v>
      </c>
      <c r="B1771" t="str">
        <f>'[2]بيانات العملاء'!E1772</f>
        <v>مستشفيات</v>
      </c>
      <c r="C1771">
        <f>'[2]بيانات العملاء'!F1772</f>
        <v>0</v>
      </c>
      <c r="D1771">
        <f>'[2]بيانات العملاء'!G1772</f>
        <v>0</v>
      </c>
      <c r="E1771">
        <f>'[2]بيانات العملاء'!H1772</f>
        <v>0</v>
      </c>
      <c r="F1771" t="str">
        <f>'[2]بيانات العملاء'!I1772</f>
        <v/>
      </c>
      <c r="G1771">
        <f>'[2]بيانات العملاء'!J1772</f>
        <v>1770</v>
      </c>
      <c r="H1771">
        <f>'[2]بيانات العملاء'!K1772</f>
        <v>30</v>
      </c>
      <c r="I1771" t="str">
        <f>'[2]بيانات العملاء'!L1772</f>
        <v>اجل ع الاستحقاق</v>
      </c>
      <c r="J1771">
        <f>'[2]بيانات العملاء'!M1772</f>
        <v>0</v>
      </c>
      <c r="K1771">
        <f>'[2]بيانات العملاء'!N1772</f>
        <v>0</v>
      </c>
      <c r="L1771">
        <f>'[2]بيانات العملاء'!O1772</f>
        <v>0</v>
      </c>
      <c r="M1771">
        <f>'[2]بيانات العملاء'!P1772</f>
        <v>0</v>
      </c>
      <c r="N1771">
        <f>'[2]بيانات العملاء'!Q1772</f>
        <v>0</v>
      </c>
      <c r="O1771">
        <f>'[2]بيانات العملاء'!R1772</f>
        <v>0</v>
      </c>
    </row>
    <row r="1772" spans="1:15" hidden="1" x14ac:dyDescent="0.25">
      <c r="A1772">
        <f>'[2]بيانات العملاء'!D1773</f>
        <v>0</v>
      </c>
      <c r="B1772" t="str">
        <f>'[2]بيانات العملاء'!E1773</f>
        <v>مستشفيات</v>
      </c>
      <c r="C1772">
        <f>'[2]بيانات العملاء'!F1773</f>
        <v>0</v>
      </c>
      <c r="D1772">
        <f>'[2]بيانات العملاء'!G1773</f>
        <v>0</v>
      </c>
      <c r="E1772">
        <f>'[2]بيانات العملاء'!H1773</f>
        <v>0</v>
      </c>
      <c r="F1772" t="str">
        <f>'[2]بيانات العملاء'!I1773</f>
        <v/>
      </c>
      <c r="G1772">
        <f>'[2]بيانات العملاء'!J1773</f>
        <v>1771</v>
      </c>
      <c r="H1772">
        <f>'[2]بيانات العملاء'!K1773</f>
        <v>30</v>
      </c>
      <c r="I1772" t="str">
        <f>'[2]بيانات العملاء'!L1773</f>
        <v>اجل ع الاستحقاق</v>
      </c>
      <c r="J1772">
        <f>'[2]بيانات العملاء'!M1773</f>
        <v>0</v>
      </c>
      <c r="K1772">
        <f>'[2]بيانات العملاء'!N1773</f>
        <v>0</v>
      </c>
      <c r="L1772">
        <f>'[2]بيانات العملاء'!O1773</f>
        <v>0</v>
      </c>
      <c r="M1772">
        <f>'[2]بيانات العملاء'!P1773</f>
        <v>0</v>
      </c>
      <c r="N1772">
        <f>'[2]بيانات العملاء'!Q1773</f>
        <v>0</v>
      </c>
      <c r="O1772">
        <f>'[2]بيانات العملاء'!R1773</f>
        <v>0</v>
      </c>
    </row>
    <row r="1773" spans="1:15" hidden="1" x14ac:dyDescent="0.25">
      <c r="A1773">
        <f>'[2]بيانات العملاء'!D1774</f>
        <v>0</v>
      </c>
      <c r="B1773" t="str">
        <f>'[2]بيانات العملاء'!E1774</f>
        <v>مستشفيات</v>
      </c>
      <c r="C1773">
        <f>'[2]بيانات العملاء'!F1774</f>
        <v>0</v>
      </c>
      <c r="D1773">
        <f>'[2]بيانات العملاء'!G1774</f>
        <v>0</v>
      </c>
      <c r="E1773">
        <f>'[2]بيانات العملاء'!H1774</f>
        <v>0</v>
      </c>
      <c r="F1773" t="str">
        <f>'[2]بيانات العملاء'!I1774</f>
        <v/>
      </c>
      <c r="G1773">
        <f>'[2]بيانات العملاء'!J1774</f>
        <v>1772</v>
      </c>
      <c r="H1773">
        <f>'[2]بيانات العملاء'!K1774</f>
        <v>30</v>
      </c>
      <c r="I1773" t="str">
        <f>'[2]بيانات العملاء'!L1774</f>
        <v>اجل ع الاستحقاق</v>
      </c>
      <c r="J1773">
        <f>'[2]بيانات العملاء'!M1774</f>
        <v>0</v>
      </c>
      <c r="K1773">
        <f>'[2]بيانات العملاء'!N1774</f>
        <v>0</v>
      </c>
      <c r="L1773">
        <f>'[2]بيانات العملاء'!O1774</f>
        <v>0</v>
      </c>
      <c r="M1773">
        <f>'[2]بيانات العملاء'!P1774</f>
        <v>0</v>
      </c>
      <c r="N1773">
        <f>'[2]بيانات العملاء'!Q1774</f>
        <v>0</v>
      </c>
      <c r="O1773">
        <f>'[2]بيانات العملاء'!R1774</f>
        <v>0</v>
      </c>
    </row>
    <row r="1774" spans="1:15" hidden="1" x14ac:dyDescent="0.25">
      <c r="A1774">
        <f>'[2]بيانات العملاء'!D1775</f>
        <v>0</v>
      </c>
      <c r="B1774" t="str">
        <f>'[2]بيانات العملاء'!E1775</f>
        <v>مستشفيات</v>
      </c>
      <c r="C1774">
        <f>'[2]بيانات العملاء'!F1775</f>
        <v>0</v>
      </c>
      <c r="D1774">
        <f>'[2]بيانات العملاء'!G1775</f>
        <v>0</v>
      </c>
      <c r="E1774">
        <f>'[2]بيانات العملاء'!H1775</f>
        <v>0</v>
      </c>
      <c r="F1774" t="str">
        <f>'[2]بيانات العملاء'!I1775</f>
        <v/>
      </c>
      <c r="G1774">
        <f>'[2]بيانات العملاء'!J1775</f>
        <v>1773</v>
      </c>
      <c r="H1774">
        <f>'[2]بيانات العملاء'!K1775</f>
        <v>30</v>
      </c>
      <c r="I1774" t="str">
        <f>'[2]بيانات العملاء'!L1775</f>
        <v>اجل ع الاستحقاق</v>
      </c>
      <c r="J1774">
        <f>'[2]بيانات العملاء'!M1775</f>
        <v>0</v>
      </c>
      <c r="K1774">
        <f>'[2]بيانات العملاء'!N1775</f>
        <v>0</v>
      </c>
      <c r="L1774">
        <f>'[2]بيانات العملاء'!O1775</f>
        <v>0</v>
      </c>
      <c r="M1774">
        <f>'[2]بيانات العملاء'!P1775</f>
        <v>0</v>
      </c>
      <c r="N1774">
        <f>'[2]بيانات العملاء'!Q1775</f>
        <v>0</v>
      </c>
      <c r="O1774">
        <f>'[2]بيانات العملاء'!R1775</f>
        <v>0</v>
      </c>
    </row>
    <row r="1775" spans="1:15" hidden="1" x14ac:dyDescent="0.25">
      <c r="A1775">
        <f>'[2]بيانات العملاء'!D1776</f>
        <v>0</v>
      </c>
      <c r="B1775" t="str">
        <f>'[2]بيانات العملاء'!E1776</f>
        <v>مستشفيات</v>
      </c>
      <c r="C1775">
        <f>'[2]بيانات العملاء'!F1776</f>
        <v>0</v>
      </c>
      <c r="D1775">
        <f>'[2]بيانات العملاء'!G1776</f>
        <v>0</v>
      </c>
      <c r="E1775">
        <f>'[2]بيانات العملاء'!H1776</f>
        <v>0</v>
      </c>
      <c r="F1775" t="str">
        <f>'[2]بيانات العملاء'!I1776</f>
        <v/>
      </c>
      <c r="G1775">
        <f>'[2]بيانات العملاء'!J1776</f>
        <v>1774</v>
      </c>
      <c r="H1775">
        <f>'[2]بيانات العملاء'!K1776</f>
        <v>30</v>
      </c>
      <c r="I1775" t="str">
        <f>'[2]بيانات العملاء'!L1776</f>
        <v>اجل ع الاستحقاق</v>
      </c>
      <c r="J1775">
        <f>'[2]بيانات العملاء'!M1776</f>
        <v>0</v>
      </c>
      <c r="K1775">
        <f>'[2]بيانات العملاء'!N1776</f>
        <v>0</v>
      </c>
      <c r="L1775">
        <f>'[2]بيانات العملاء'!O1776</f>
        <v>0</v>
      </c>
      <c r="M1775">
        <f>'[2]بيانات العملاء'!P1776</f>
        <v>0</v>
      </c>
      <c r="N1775">
        <f>'[2]بيانات العملاء'!Q1776</f>
        <v>0</v>
      </c>
      <c r="O1775">
        <f>'[2]بيانات العملاء'!R1776</f>
        <v>0</v>
      </c>
    </row>
    <row r="1776" spans="1:15" hidden="1" x14ac:dyDescent="0.25">
      <c r="A1776">
        <f>'[2]بيانات العملاء'!D1777</f>
        <v>0</v>
      </c>
      <c r="B1776" t="str">
        <f>'[2]بيانات العملاء'!E1777</f>
        <v>مستشفيات</v>
      </c>
      <c r="C1776">
        <f>'[2]بيانات العملاء'!F1777</f>
        <v>0</v>
      </c>
      <c r="D1776">
        <f>'[2]بيانات العملاء'!G1777</f>
        <v>0</v>
      </c>
      <c r="E1776">
        <f>'[2]بيانات العملاء'!H1777</f>
        <v>0</v>
      </c>
      <c r="F1776" t="str">
        <f>'[2]بيانات العملاء'!I1777</f>
        <v/>
      </c>
      <c r="G1776">
        <f>'[2]بيانات العملاء'!J1777</f>
        <v>1775</v>
      </c>
      <c r="H1776">
        <f>'[2]بيانات العملاء'!K1777</f>
        <v>30</v>
      </c>
      <c r="I1776" t="str">
        <f>'[2]بيانات العملاء'!L1777</f>
        <v>اجل ع الاستحقاق</v>
      </c>
      <c r="J1776">
        <f>'[2]بيانات العملاء'!M1777</f>
        <v>0</v>
      </c>
      <c r="K1776">
        <f>'[2]بيانات العملاء'!N1777</f>
        <v>0</v>
      </c>
      <c r="L1776">
        <f>'[2]بيانات العملاء'!O1777</f>
        <v>0</v>
      </c>
      <c r="M1776">
        <f>'[2]بيانات العملاء'!P1777</f>
        <v>0</v>
      </c>
      <c r="N1776">
        <f>'[2]بيانات العملاء'!Q1777</f>
        <v>0</v>
      </c>
      <c r="O1776">
        <f>'[2]بيانات العملاء'!R1777</f>
        <v>0</v>
      </c>
    </row>
    <row r="1777" spans="1:15" hidden="1" x14ac:dyDescent="0.25">
      <c r="A1777">
        <f>'[2]بيانات العملاء'!D1778</f>
        <v>0</v>
      </c>
      <c r="B1777" t="str">
        <f>'[2]بيانات العملاء'!E1778</f>
        <v>مستشفيات</v>
      </c>
      <c r="C1777">
        <f>'[2]بيانات العملاء'!F1778</f>
        <v>0</v>
      </c>
      <c r="D1777">
        <f>'[2]بيانات العملاء'!G1778</f>
        <v>0</v>
      </c>
      <c r="E1777">
        <f>'[2]بيانات العملاء'!H1778</f>
        <v>0</v>
      </c>
      <c r="F1777" t="str">
        <f>'[2]بيانات العملاء'!I1778</f>
        <v/>
      </c>
      <c r="G1777">
        <f>'[2]بيانات العملاء'!J1778</f>
        <v>1776</v>
      </c>
      <c r="H1777">
        <f>'[2]بيانات العملاء'!K1778</f>
        <v>30</v>
      </c>
      <c r="I1777" t="str">
        <f>'[2]بيانات العملاء'!L1778</f>
        <v>اجل ع الاستحقاق</v>
      </c>
      <c r="J1777">
        <f>'[2]بيانات العملاء'!M1778</f>
        <v>0</v>
      </c>
      <c r="K1777">
        <f>'[2]بيانات العملاء'!N1778</f>
        <v>0</v>
      </c>
      <c r="L1777">
        <f>'[2]بيانات العملاء'!O1778</f>
        <v>0</v>
      </c>
      <c r="M1777">
        <f>'[2]بيانات العملاء'!P1778</f>
        <v>0</v>
      </c>
      <c r="N1777">
        <f>'[2]بيانات العملاء'!Q1778</f>
        <v>0</v>
      </c>
      <c r="O1777">
        <f>'[2]بيانات العملاء'!R1778</f>
        <v>0</v>
      </c>
    </row>
    <row r="1778" spans="1:15" hidden="1" x14ac:dyDescent="0.25">
      <c r="A1778">
        <f>'[2]بيانات العملاء'!D1779</f>
        <v>0</v>
      </c>
      <c r="B1778" t="str">
        <f>'[2]بيانات العملاء'!E1779</f>
        <v>مستشفيات</v>
      </c>
      <c r="C1778">
        <f>'[2]بيانات العملاء'!F1779</f>
        <v>0</v>
      </c>
      <c r="D1778">
        <f>'[2]بيانات العملاء'!G1779</f>
        <v>0</v>
      </c>
      <c r="E1778">
        <f>'[2]بيانات العملاء'!H1779</f>
        <v>0</v>
      </c>
      <c r="F1778" t="str">
        <f>'[2]بيانات العملاء'!I1779</f>
        <v/>
      </c>
      <c r="G1778">
        <f>'[2]بيانات العملاء'!J1779</f>
        <v>1777</v>
      </c>
      <c r="H1778">
        <f>'[2]بيانات العملاء'!K1779</f>
        <v>30</v>
      </c>
      <c r="I1778" t="str">
        <f>'[2]بيانات العملاء'!L1779</f>
        <v>اجل ع الاستحقاق</v>
      </c>
      <c r="J1778">
        <f>'[2]بيانات العملاء'!M1779</f>
        <v>0</v>
      </c>
      <c r="K1778">
        <f>'[2]بيانات العملاء'!N1779</f>
        <v>0</v>
      </c>
      <c r="L1778">
        <f>'[2]بيانات العملاء'!O1779</f>
        <v>0</v>
      </c>
      <c r="M1778">
        <f>'[2]بيانات العملاء'!P1779</f>
        <v>0</v>
      </c>
      <c r="N1778">
        <f>'[2]بيانات العملاء'!Q1779</f>
        <v>0</v>
      </c>
      <c r="O1778">
        <f>'[2]بيانات العملاء'!R1779</f>
        <v>0</v>
      </c>
    </row>
    <row r="1779" spans="1:15" hidden="1" x14ac:dyDescent="0.25">
      <c r="A1779">
        <f>'[2]بيانات العملاء'!D1780</f>
        <v>0</v>
      </c>
      <c r="B1779" t="str">
        <f>'[2]بيانات العملاء'!E1780</f>
        <v>مستشفيات</v>
      </c>
      <c r="C1779">
        <f>'[2]بيانات العملاء'!F1780</f>
        <v>0</v>
      </c>
      <c r="D1779">
        <f>'[2]بيانات العملاء'!G1780</f>
        <v>0</v>
      </c>
      <c r="E1779">
        <f>'[2]بيانات العملاء'!H1780</f>
        <v>0</v>
      </c>
      <c r="F1779" t="str">
        <f>'[2]بيانات العملاء'!I1780</f>
        <v/>
      </c>
      <c r="G1779">
        <f>'[2]بيانات العملاء'!J1780</f>
        <v>1778</v>
      </c>
      <c r="H1779">
        <f>'[2]بيانات العملاء'!K1780</f>
        <v>30</v>
      </c>
      <c r="I1779" t="str">
        <f>'[2]بيانات العملاء'!L1780</f>
        <v>اجل ع الاستحقاق</v>
      </c>
      <c r="J1779">
        <f>'[2]بيانات العملاء'!M1780</f>
        <v>0</v>
      </c>
      <c r="K1779">
        <f>'[2]بيانات العملاء'!N1780</f>
        <v>0</v>
      </c>
      <c r="L1779">
        <f>'[2]بيانات العملاء'!O1780</f>
        <v>0</v>
      </c>
      <c r="M1779">
        <f>'[2]بيانات العملاء'!P1780</f>
        <v>0</v>
      </c>
      <c r="N1779">
        <f>'[2]بيانات العملاء'!Q1780</f>
        <v>0</v>
      </c>
      <c r="O1779">
        <f>'[2]بيانات العملاء'!R1780</f>
        <v>0</v>
      </c>
    </row>
    <row r="1780" spans="1:15" hidden="1" x14ac:dyDescent="0.25">
      <c r="A1780">
        <f>'[2]بيانات العملاء'!D1781</f>
        <v>0</v>
      </c>
      <c r="B1780" t="str">
        <f>'[2]بيانات العملاء'!E1781</f>
        <v>مستشفيات</v>
      </c>
      <c r="C1780">
        <f>'[2]بيانات العملاء'!F1781</f>
        <v>0</v>
      </c>
      <c r="D1780">
        <f>'[2]بيانات العملاء'!G1781</f>
        <v>0</v>
      </c>
      <c r="E1780">
        <f>'[2]بيانات العملاء'!H1781</f>
        <v>0</v>
      </c>
      <c r="F1780" t="str">
        <f>'[2]بيانات العملاء'!I1781</f>
        <v/>
      </c>
      <c r="G1780">
        <f>'[2]بيانات العملاء'!J1781</f>
        <v>1779</v>
      </c>
      <c r="H1780">
        <f>'[2]بيانات العملاء'!K1781</f>
        <v>30</v>
      </c>
      <c r="I1780" t="str">
        <f>'[2]بيانات العملاء'!L1781</f>
        <v>اجل ع الاستحقاق</v>
      </c>
      <c r="J1780">
        <f>'[2]بيانات العملاء'!M1781</f>
        <v>0</v>
      </c>
      <c r="K1780">
        <f>'[2]بيانات العملاء'!N1781</f>
        <v>0</v>
      </c>
      <c r="L1780">
        <f>'[2]بيانات العملاء'!O1781</f>
        <v>0</v>
      </c>
      <c r="M1780">
        <f>'[2]بيانات العملاء'!P1781</f>
        <v>0</v>
      </c>
      <c r="N1780">
        <f>'[2]بيانات العملاء'!Q1781</f>
        <v>0</v>
      </c>
      <c r="O1780">
        <f>'[2]بيانات العملاء'!R1781</f>
        <v>0</v>
      </c>
    </row>
    <row r="1781" spans="1:15" hidden="1" x14ac:dyDescent="0.25">
      <c r="A1781">
        <f>'[2]بيانات العملاء'!D1782</f>
        <v>0</v>
      </c>
      <c r="B1781" t="str">
        <f>'[2]بيانات العملاء'!E1782</f>
        <v>مستشفيات</v>
      </c>
      <c r="C1781">
        <f>'[2]بيانات العملاء'!F1782</f>
        <v>0</v>
      </c>
      <c r="D1781">
        <f>'[2]بيانات العملاء'!G1782</f>
        <v>0</v>
      </c>
      <c r="E1781">
        <f>'[2]بيانات العملاء'!H1782</f>
        <v>0</v>
      </c>
      <c r="F1781" t="str">
        <f>'[2]بيانات العملاء'!I1782</f>
        <v/>
      </c>
      <c r="G1781">
        <f>'[2]بيانات العملاء'!J1782</f>
        <v>1780</v>
      </c>
      <c r="H1781">
        <f>'[2]بيانات العملاء'!K1782</f>
        <v>30</v>
      </c>
      <c r="I1781" t="str">
        <f>'[2]بيانات العملاء'!L1782</f>
        <v>اجل ع الاستحقاق</v>
      </c>
      <c r="J1781">
        <f>'[2]بيانات العملاء'!M1782</f>
        <v>0</v>
      </c>
      <c r="K1781">
        <f>'[2]بيانات العملاء'!N1782</f>
        <v>0</v>
      </c>
      <c r="L1781">
        <f>'[2]بيانات العملاء'!O1782</f>
        <v>0</v>
      </c>
      <c r="M1781">
        <f>'[2]بيانات العملاء'!P1782</f>
        <v>0</v>
      </c>
      <c r="N1781">
        <f>'[2]بيانات العملاء'!Q1782</f>
        <v>0</v>
      </c>
      <c r="O1781">
        <f>'[2]بيانات العملاء'!R1782</f>
        <v>0</v>
      </c>
    </row>
    <row r="1782" spans="1:15" hidden="1" x14ac:dyDescent="0.25">
      <c r="A1782">
        <f>'[2]بيانات العملاء'!D1783</f>
        <v>0</v>
      </c>
      <c r="B1782" t="str">
        <f>'[2]بيانات العملاء'!E1783</f>
        <v>مستشفيات</v>
      </c>
      <c r="C1782">
        <f>'[2]بيانات العملاء'!F1783</f>
        <v>0</v>
      </c>
      <c r="D1782">
        <f>'[2]بيانات العملاء'!G1783</f>
        <v>0</v>
      </c>
      <c r="E1782">
        <f>'[2]بيانات العملاء'!H1783</f>
        <v>0</v>
      </c>
      <c r="F1782" t="str">
        <f>'[2]بيانات العملاء'!I1783</f>
        <v/>
      </c>
      <c r="G1782">
        <f>'[2]بيانات العملاء'!J1783</f>
        <v>1781</v>
      </c>
      <c r="H1782">
        <f>'[2]بيانات العملاء'!K1783</f>
        <v>30</v>
      </c>
      <c r="I1782" t="str">
        <f>'[2]بيانات العملاء'!L1783</f>
        <v>اجل ع الاستحقاق</v>
      </c>
      <c r="J1782">
        <f>'[2]بيانات العملاء'!M1783</f>
        <v>0</v>
      </c>
      <c r="K1782">
        <f>'[2]بيانات العملاء'!N1783</f>
        <v>0</v>
      </c>
      <c r="L1782">
        <f>'[2]بيانات العملاء'!O1783</f>
        <v>0</v>
      </c>
      <c r="M1782">
        <f>'[2]بيانات العملاء'!P1783</f>
        <v>0</v>
      </c>
      <c r="N1782">
        <f>'[2]بيانات العملاء'!Q1783</f>
        <v>0</v>
      </c>
      <c r="O1782">
        <f>'[2]بيانات العملاء'!R1783</f>
        <v>0</v>
      </c>
    </row>
    <row r="1783" spans="1:15" hidden="1" x14ac:dyDescent="0.25">
      <c r="A1783">
        <f>'[2]بيانات العملاء'!D1784</f>
        <v>0</v>
      </c>
      <c r="B1783" t="str">
        <f>'[2]بيانات العملاء'!E1784</f>
        <v>مستشفيات</v>
      </c>
      <c r="C1783">
        <f>'[2]بيانات العملاء'!F1784</f>
        <v>0</v>
      </c>
      <c r="D1783">
        <f>'[2]بيانات العملاء'!G1784</f>
        <v>0</v>
      </c>
      <c r="E1783">
        <f>'[2]بيانات العملاء'!H1784</f>
        <v>0</v>
      </c>
      <c r="F1783" t="str">
        <f>'[2]بيانات العملاء'!I1784</f>
        <v/>
      </c>
      <c r="G1783">
        <f>'[2]بيانات العملاء'!J1784</f>
        <v>1782</v>
      </c>
      <c r="H1783">
        <f>'[2]بيانات العملاء'!K1784</f>
        <v>30</v>
      </c>
      <c r="I1783" t="str">
        <f>'[2]بيانات العملاء'!L1784</f>
        <v>اجل ع الاستحقاق</v>
      </c>
      <c r="J1783">
        <f>'[2]بيانات العملاء'!M1784</f>
        <v>0</v>
      </c>
      <c r="K1783">
        <f>'[2]بيانات العملاء'!N1784</f>
        <v>0</v>
      </c>
      <c r="L1783">
        <f>'[2]بيانات العملاء'!O1784</f>
        <v>0</v>
      </c>
      <c r="M1783">
        <f>'[2]بيانات العملاء'!P1784</f>
        <v>0</v>
      </c>
      <c r="N1783">
        <f>'[2]بيانات العملاء'!Q1784</f>
        <v>0</v>
      </c>
      <c r="O1783">
        <f>'[2]بيانات العملاء'!R1784</f>
        <v>0</v>
      </c>
    </row>
    <row r="1784" spans="1:15" hidden="1" x14ac:dyDescent="0.25">
      <c r="A1784">
        <f>'[2]بيانات العملاء'!D1785</f>
        <v>0</v>
      </c>
      <c r="B1784" t="str">
        <f>'[2]بيانات العملاء'!E1785</f>
        <v>مستشفيات</v>
      </c>
      <c r="C1784">
        <f>'[2]بيانات العملاء'!F1785</f>
        <v>0</v>
      </c>
      <c r="D1784">
        <f>'[2]بيانات العملاء'!G1785</f>
        <v>0</v>
      </c>
      <c r="E1784">
        <f>'[2]بيانات العملاء'!H1785</f>
        <v>0</v>
      </c>
      <c r="F1784" t="str">
        <f>'[2]بيانات العملاء'!I1785</f>
        <v/>
      </c>
      <c r="G1784">
        <f>'[2]بيانات العملاء'!J1785</f>
        <v>1783</v>
      </c>
      <c r="H1784">
        <f>'[2]بيانات العملاء'!K1785</f>
        <v>30</v>
      </c>
      <c r="I1784" t="str">
        <f>'[2]بيانات العملاء'!L1785</f>
        <v>اجل ع الاستحقاق</v>
      </c>
      <c r="J1784">
        <f>'[2]بيانات العملاء'!M1785</f>
        <v>0</v>
      </c>
      <c r="K1784">
        <f>'[2]بيانات العملاء'!N1785</f>
        <v>0</v>
      </c>
      <c r="L1784">
        <f>'[2]بيانات العملاء'!O1785</f>
        <v>0</v>
      </c>
      <c r="M1784">
        <f>'[2]بيانات العملاء'!P1785</f>
        <v>0</v>
      </c>
      <c r="N1784">
        <f>'[2]بيانات العملاء'!Q1785</f>
        <v>0</v>
      </c>
      <c r="O1784">
        <f>'[2]بيانات العملاء'!R1785</f>
        <v>0</v>
      </c>
    </row>
    <row r="1785" spans="1:15" hidden="1" x14ac:dyDescent="0.25">
      <c r="A1785">
        <f>'[2]بيانات العملاء'!D1786</f>
        <v>0</v>
      </c>
      <c r="B1785" t="str">
        <f>'[2]بيانات العملاء'!E1786</f>
        <v>مستشفيات</v>
      </c>
      <c r="C1785">
        <f>'[2]بيانات العملاء'!F1786</f>
        <v>0</v>
      </c>
      <c r="D1785">
        <f>'[2]بيانات العملاء'!G1786</f>
        <v>0</v>
      </c>
      <c r="E1785">
        <f>'[2]بيانات العملاء'!H1786</f>
        <v>0</v>
      </c>
      <c r="F1785" t="str">
        <f>'[2]بيانات العملاء'!I1786</f>
        <v/>
      </c>
      <c r="G1785">
        <f>'[2]بيانات العملاء'!J1786</f>
        <v>1784</v>
      </c>
      <c r="H1785">
        <f>'[2]بيانات العملاء'!K1786</f>
        <v>30</v>
      </c>
      <c r="I1785" t="str">
        <f>'[2]بيانات العملاء'!L1786</f>
        <v>اجل ع الاستحقاق</v>
      </c>
      <c r="J1785">
        <f>'[2]بيانات العملاء'!M1786</f>
        <v>0</v>
      </c>
      <c r="K1785">
        <f>'[2]بيانات العملاء'!N1786</f>
        <v>0</v>
      </c>
      <c r="L1785">
        <f>'[2]بيانات العملاء'!O1786</f>
        <v>0</v>
      </c>
      <c r="M1785">
        <f>'[2]بيانات العملاء'!P1786</f>
        <v>0</v>
      </c>
      <c r="N1785">
        <f>'[2]بيانات العملاء'!Q1786</f>
        <v>0</v>
      </c>
      <c r="O1785">
        <f>'[2]بيانات العملاء'!R1786</f>
        <v>0</v>
      </c>
    </row>
    <row r="1786" spans="1:15" hidden="1" x14ac:dyDescent="0.25">
      <c r="A1786">
        <f>'[2]بيانات العملاء'!D1787</f>
        <v>0</v>
      </c>
      <c r="B1786" t="str">
        <f>'[2]بيانات العملاء'!E1787</f>
        <v>مستشفيات</v>
      </c>
      <c r="C1786">
        <f>'[2]بيانات العملاء'!F1787</f>
        <v>0</v>
      </c>
      <c r="D1786">
        <f>'[2]بيانات العملاء'!G1787</f>
        <v>0</v>
      </c>
      <c r="E1786">
        <f>'[2]بيانات العملاء'!H1787</f>
        <v>0</v>
      </c>
      <c r="F1786" t="str">
        <f>'[2]بيانات العملاء'!I1787</f>
        <v/>
      </c>
      <c r="G1786">
        <f>'[2]بيانات العملاء'!J1787</f>
        <v>1785</v>
      </c>
      <c r="H1786">
        <f>'[2]بيانات العملاء'!K1787</f>
        <v>30</v>
      </c>
      <c r="I1786" t="str">
        <f>'[2]بيانات العملاء'!L1787</f>
        <v>اجل ع الاستحقاق</v>
      </c>
      <c r="J1786">
        <f>'[2]بيانات العملاء'!M1787</f>
        <v>0</v>
      </c>
      <c r="K1786">
        <f>'[2]بيانات العملاء'!N1787</f>
        <v>0</v>
      </c>
      <c r="L1786">
        <f>'[2]بيانات العملاء'!O1787</f>
        <v>0</v>
      </c>
      <c r="M1786">
        <f>'[2]بيانات العملاء'!P1787</f>
        <v>0</v>
      </c>
      <c r="N1786">
        <f>'[2]بيانات العملاء'!Q1787</f>
        <v>0</v>
      </c>
      <c r="O1786">
        <f>'[2]بيانات العملاء'!R1787</f>
        <v>0</v>
      </c>
    </row>
    <row r="1787" spans="1:15" hidden="1" x14ac:dyDescent="0.25">
      <c r="A1787">
        <f>'[2]بيانات العملاء'!D1788</f>
        <v>0</v>
      </c>
      <c r="B1787" t="str">
        <f>'[2]بيانات العملاء'!E1788</f>
        <v>مستشفيات</v>
      </c>
      <c r="C1787">
        <f>'[2]بيانات العملاء'!F1788</f>
        <v>0</v>
      </c>
      <c r="D1787">
        <f>'[2]بيانات العملاء'!G1788</f>
        <v>0</v>
      </c>
      <c r="E1787">
        <f>'[2]بيانات العملاء'!H1788</f>
        <v>0</v>
      </c>
      <c r="F1787" t="str">
        <f>'[2]بيانات العملاء'!I1788</f>
        <v/>
      </c>
      <c r="G1787">
        <f>'[2]بيانات العملاء'!J1788</f>
        <v>1786</v>
      </c>
      <c r="H1787">
        <f>'[2]بيانات العملاء'!K1788</f>
        <v>30</v>
      </c>
      <c r="I1787" t="str">
        <f>'[2]بيانات العملاء'!L1788</f>
        <v>اجل ع الاستحقاق</v>
      </c>
      <c r="J1787">
        <f>'[2]بيانات العملاء'!M1788</f>
        <v>0</v>
      </c>
      <c r="K1787">
        <f>'[2]بيانات العملاء'!N1788</f>
        <v>0</v>
      </c>
      <c r="L1787">
        <f>'[2]بيانات العملاء'!O1788</f>
        <v>0</v>
      </c>
      <c r="M1787">
        <f>'[2]بيانات العملاء'!P1788</f>
        <v>0</v>
      </c>
      <c r="N1787">
        <f>'[2]بيانات العملاء'!Q1788</f>
        <v>0</v>
      </c>
      <c r="O1787">
        <f>'[2]بيانات العملاء'!R1788</f>
        <v>0</v>
      </c>
    </row>
    <row r="1788" spans="1:15" hidden="1" x14ac:dyDescent="0.25">
      <c r="A1788">
        <f>'[2]بيانات العملاء'!D1789</f>
        <v>0</v>
      </c>
      <c r="B1788" t="str">
        <f>'[2]بيانات العملاء'!E1789</f>
        <v>مستشفيات</v>
      </c>
      <c r="C1788">
        <f>'[2]بيانات العملاء'!F1789</f>
        <v>0</v>
      </c>
      <c r="D1788">
        <f>'[2]بيانات العملاء'!G1789</f>
        <v>0</v>
      </c>
      <c r="E1788">
        <f>'[2]بيانات العملاء'!H1789</f>
        <v>0</v>
      </c>
      <c r="F1788" t="str">
        <f>'[2]بيانات العملاء'!I1789</f>
        <v/>
      </c>
      <c r="G1788">
        <f>'[2]بيانات العملاء'!J1789</f>
        <v>1787</v>
      </c>
      <c r="H1788">
        <f>'[2]بيانات العملاء'!K1789</f>
        <v>30</v>
      </c>
      <c r="I1788" t="str">
        <f>'[2]بيانات العملاء'!L1789</f>
        <v>اجل ع الاستحقاق</v>
      </c>
      <c r="J1788">
        <f>'[2]بيانات العملاء'!M1789</f>
        <v>0</v>
      </c>
      <c r="K1788">
        <f>'[2]بيانات العملاء'!N1789</f>
        <v>0</v>
      </c>
      <c r="L1788">
        <f>'[2]بيانات العملاء'!O1789</f>
        <v>0</v>
      </c>
      <c r="M1788">
        <f>'[2]بيانات العملاء'!P1789</f>
        <v>0</v>
      </c>
      <c r="N1788">
        <f>'[2]بيانات العملاء'!Q1789</f>
        <v>0</v>
      </c>
      <c r="O1788">
        <f>'[2]بيانات العملاء'!R1789</f>
        <v>0</v>
      </c>
    </row>
    <row r="1789" spans="1:15" hidden="1" x14ac:dyDescent="0.25">
      <c r="A1789">
        <f>'[2]بيانات العملاء'!D1790</f>
        <v>0</v>
      </c>
      <c r="B1789" t="str">
        <f>'[2]بيانات العملاء'!E1790</f>
        <v>مستشفيات</v>
      </c>
      <c r="C1789">
        <f>'[2]بيانات العملاء'!F1790</f>
        <v>0</v>
      </c>
      <c r="D1789">
        <f>'[2]بيانات العملاء'!G1790</f>
        <v>0</v>
      </c>
      <c r="E1789">
        <f>'[2]بيانات العملاء'!H1790</f>
        <v>0</v>
      </c>
      <c r="F1789" t="str">
        <f>'[2]بيانات العملاء'!I1790</f>
        <v/>
      </c>
      <c r="G1789">
        <f>'[2]بيانات العملاء'!J1790</f>
        <v>1788</v>
      </c>
      <c r="H1789">
        <f>'[2]بيانات العملاء'!K1790</f>
        <v>30</v>
      </c>
      <c r="I1789" t="str">
        <f>'[2]بيانات العملاء'!L1790</f>
        <v>اجل ع الاستحقاق</v>
      </c>
      <c r="J1789">
        <f>'[2]بيانات العملاء'!M1790</f>
        <v>0</v>
      </c>
      <c r="K1789">
        <f>'[2]بيانات العملاء'!N1790</f>
        <v>0</v>
      </c>
      <c r="L1789">
        <f>'[2]بيانات العملاء'!O1790</f>
        <v>0</v>
      </c>
      <c r="M1789">
        <f>'[2]بيانات العملاء'!P1790</f>
        <v>0</v>
      </c>
      <c r="N1789">
        <f>'[2]بيانات العملاء'!Q1790</f>
        <v>0</v>
      </c>
      <c r="O1789">
        <f>'[2]بيانات العملاء'!R1790</f>
        <v>0</v>
      </c>
    </row>
    <row r="1790" spans="1:15" hidden="1" x14ac:dyDescent="0.25">
      <c r="A1790">
        <f>'[2]بيانات العملاء'!D1791</f>
        <v>0</v>
      </c>
      <c r="B1790" t="str">
        <f>'[2]بيانات العملاء'!E1791</f>
        <v>مستشفيات</v>
      </c>
      <c r="C1790">
        <f>'[2]بيانات العملاء'!F1791</f>
        <v>0</v>
      </c>
      <c r="D1790">
        <f>'[2]بيانات العملاء'!G1791</f>
        <v>0</v>
      </c>
      <c r="E1790">
        <f>'[2]بيانات العملاء'!H1791</f>
        <v>0</v>
      </c>
      <c r="F1790" t="str">
        <f>'[2]بيانات العملاء'!I1791</f>
        <v/>
      </c>
      <c r="G1790">
        <f>'[2]بيانات العملاء'!J1791</f>
        <v>1789</v>
      </c>
      <c r="H1790">
        <f>'[2]بيانات العملاء'!K1791</f>
        <v>30</v>
      </c>
      <c r="I1790" t="str">
        <f>'[2]بيانات العملاء'!L1791</f>
        <v>اجل ع الاستحقاق</v>
      </c>
      <c r="J1790">
        <f>'[2]بيانات العملاء'!M1791</f>
        <v>0</v>
      </c>
      <c r="K1790">
        <f>'[2]بيانات العملاء'!N1791</f>
        <v>0</v>
      </c>
      <c r="L1790">
        <f>'[2]بيانات العملاء'!O1791</f>
        <v>0</v>
      </c>
      <c r="M1790">
        <f>'[2]بيانات العملاء'!P1791</f>
        <v>0</v>
      </c>
      <c r="N1790">
        <f>'[2]بيانات العملاء'!Q1791</f>
        <v>0</v>
      </c>
      <c r="O1790">
        <f>'[2]بيانات العملاء'!R1791</f>
        <v>0</v>
      </c>
    </row>
    <row r="1791" spans="1:15" hidden="1" x14ac:dyDescent="0.25">
      <c r="A1791">
        <f>'[2]بيانات العملاء'!D1792</f>
        <v>0</v>
      </c>
      <c r="B1791" t="str">
        <f>'[2]بيانات العملاء'!E1792</f>
        <v>مستشفيات</v>
      </c>
      <c r="C1791">
        <f>'[2]بيانات العملاء'!F1792</f>
        <v>0</v>
      </c>
      <c r="D1791">
        <f>'[2]بيانات العملاء'!G1792</f>
        <v>0</v>
      </c>
      <c r="E1791">
        <f>'[2]بيانات العملاء'!H1792</f>
        <v>0</v>
      </c>
      <c r="F1791" t="str">
        <f>'[2]بيانات العملاء'!I1792</f>
        <v/>
      </c>
      <c r="G1791">
        <f>'[2]بيانات العملاء'!J1792</f>
        <v>1790</v>
      </c>
      <c r="H1791">
        <f>'[2]بيانات العملاء'!K1792</f>
        <v>30</v>
      </c>
      <c r="I1791" t="str">
        <f>'[2]بيانات العملاء'!L1792</f>
        <v>اجل ع الاستحقاق</v>
      </c>
      <c r="J1791">
        <f>'[2]بيانات العملاء'!M1792</f>
        <v>0</v>
      </c>
      <c r="K1791">
        <f>'[2]بيانات العملاء'!N1792</f>
        <v>0</v>
      </c>
      <c r="L1791">
        <f>'[2]بيانات العملاء'!O1792</f>
        <v>0</v>
      </c>
      <c r="M1791">
        <f>'[2]بيانات العملاء'!P1792</f>
        <v>0</v>
      </c>
      <c r="N1791">
        <f>'[2]بيانات العملاء'!Q1792</f>
        <v>0</v>
      </c>
      <c r="O1791">
        <f>'[2]بيانات العملاء'!R1792</f>
        <v>0</v>
      </c>
    </row>
    <row r="1792" spans="1:15" hidden="1" x14ac:dyDescent="0.25">
      <c r="A1792">
        <f>'[2]بيانات العملاء'!D1793</f>
        <v>0</v>
      </c>
      <c r="B1792" t="str">
        <f>'[2]بيانات العملاء'!E1793</f>
        <v>مستشفيات</v>
      </c>
      <c r="C1792">
        <f>'[2]بيانات العملاء'!F1793</f>
        <v>0</v>
      </c>
      <c r="D1792">
        <f>'[2]بيانات العملاء'!G1793</f>
        <v>0</v>
      </c>
      <c r="E1792">
        <f>'[2]بيانات العملاء'!H1793</f>
        <v>0</v>
      </c>
      <c r="F1792" t="str">
        <f>'[2]بيانات العملاء'!I1793</f>
        <v/>
      </c>
      <c r="G1792">
        <f>'[2]بيانات العملاء'!J1793</f>
        <v>1791</v>
      </c>
      <c r="H1792">
        <f>'[2]بيانات العملاء'!K1793</f>
        <v>30</v>
      </c>
      <c r="I1792" t="str">
        <f>'[2]بيانات العملاء'!L1793</f>
        <v>اجل ع الاستحقاق</v>
      </c>
      <c r="J1792">
        <f>'[2]بيانات العملاء'!M1793</f>
        <v>0</v>
      </c>
      <c r="K1792">
        <f>'[2]بيانات العملاء'!N1793</f>
        <v>0</v>
      </c>
      <c r="L1792">
        <f>'[2]بيانات العملاء'!O1793</f>
        <v>0</v>
      </c>
      <c r="M1792">
        <f>'[2]بيانات العملاء'!P1793</f>
        <v>0</v>
      </c>
      <c r="N1792">
        <f>'[2]بيانات العملاء'!Q1793</f>
        <v>0</v>
      </c>
      <c r="O1792">
        <f>'[2]بيانات العملاء'!R1793</f>
        <v>0</v>
      </c>
    </row>
    <row r="1793" spans="1:15" hidden="1" x14ac:dyDescent="0.25">
      <c r="A1793">
        <f>'[2]بيانات العملاء'!D1794</f>
        <v>0</v>
      </c>
      <c r="B1793" t="str">
        <f>'[2]بيانات العملاء'!E1794</f>
        <v>مستشفيات</v>
      </c>
      <c r="C1793">
        <f>'[2]بيانات العملاء'!F1794</f>
        <v>0</v>
      </c>
      <c r="D1793">
        <f>'[2]بيانات العملاء'!G1794</f>
        <v>0</v>
      </c>
      <c r="E1793">
        <f>'[2]بيانات العملاء'!H1794</f>
        <v>0</v>
      </c>
      <c r="F1793" t="str">
        <f>'[2]بيانات العملاء'!I1794</f>
        <v/>
      </c>
      <c r="G1793">
        <f>'[2]بيانات العملاء'!J1794</f>
        <v>1792</v>
      </c>
      <c r="H1793">
        <f>'[2]بيانات العملاء'!K1794</f>
        <v>30</v>
      </c>
      <c r="I1793" t="str">
        <f>'[2]بيانات العملاء'!L1794</f>
        <v>اجل ع الاستحقاق</v>
      </c>
      <c r="J1793">
        <f>'[2]بيانات العملاء'!M1794</f>
        <v>0</v>
      </c>
      <c r="K1793">
        <f>'[2]بيانات العملاء'!N1794</f>
        <v>0</v>
      </c>
      <c r="L1793">
        <f>'[2]بيانات العملاء'!O1794</f>
        <v>0</v>
      </c>
      <c r="M1793">
        <f>'[2]بيانات العملاء'!P1794</f>
        <v>0</v>
      </c>
      <c r="N1793">
        <f>'[2]بيانات العملاء'!Q1794</f>
        <v>0</v>
      </c>
      <c r="O1793">
        <f>'[2]بيانات العملاء'!R1794</f>
        <v>0</v>
      </c>
    </row>
    <row r="1794" spans="1:15" hidden="1" x14ac:dyDescent="0.25">
      <c r="A1794">
        <f>'[2]بيانات العملاء'!D1795</f>
        <v>0</v>
      </c>
      <c r="B1794" t="str">
        <f>'[2]بيانات العملاء'!E1795</f>
        <v>مستشفيات</v>
      </c>
      <c r="C1794">
        <f>'[2]بيانات العملاء'!F1795</f>
        <v>0</v>
      </c>
      <c r="D1794">
        <f>'[2]بيانات العملاء'!G1795</f>
        <v>0</v>
      </c>
      <c r="E1794">
        <f>'[2]بيانات العملاء'!H1795</f>
        <v>0</v>
      </c>
      <c r="F1794" t="str">
        <f>'[2]بيانات العملاء'!I1795</f>
        <v/>
      </c>
      <c r="G1794">
        <f>'[2]بيانات العملاء'!J1795</f>
        <v>1793</v>
      </c>
      <c r="H1794">
        <f>'[2]بيانات العملاء'!K1795</f>
        <v>30</v>
      </c>
      <c r="I1794" t="str">
        <f>'[2]بيانات العملاء'!L1795</f>
        <v>اجل ع الاستحقاق</v>
      </c>
      <c r="J1794">
        <f>'[2]بيانات العملاء'!M1795</f>
        <v>0</v>
      </c>
      <c r="K1794">
        <f>'[2]بيانات العملاء'!N1795</f>
        <v>0</v>
      </c>
      <c r="L1794">
        <f>'[2]بيانات العملاء'!O1795</f>
        <v>0</v>
      </c>
      <c r="M1794">
        <f>'[2]بيانات العملاء'!P1795</f>
        <v>0</v>
      </c>
      <c r="N1794">
        <f>'[2]بيانات العملاء'!Q1795</f>
        <v>0</v>
      </c>
      <c r="O1794">
        <f>'[2]بيانات العملاء'!R1795</f>
        <v>0</v>
      </c>
    </row>
    <row r="1795" spans="1:15" hidden="1" x14ac:dyDescent="0.25">
      <c r="A1795">
        <f>'[2]بيانات العملاء'!D1796</f>
        <v>0</v>
      </c>
      <c r="B1795" t="str">
        <f>'[2]بيانات العملاء'!E1796</f>
        <v>مستشفيات</v>
      </c>
      <c r="C1795">
        <f>'[2]بيانات العملاء'!F1796</f>
        <v>0</v>
      </c>
      <c r="D1795">
        <f>'[2]بيانات العملاء'!G1796</f>
        <v>0</v>
      </c>
      <c r="E1795">
        <f>'[2]بيانات العملاء'!H1796</f>
        <v>0</v>
      </c>
      <c r="F1795" t="str">
        <f>'[2]بيانات العملاء'!I1796</f>
        <v/>
      </c>
      <c r="G1795">
        <f>'[2]بيانات العملاء'!J1796</f>
        <v>1794</v>
      </c>
      <c r="H1795">
        <f>'[2]بيانات العملاء'!K1796</f>
        <v>30</v>
      </c>
      <c r="I1795" t="str">
        <f>'[2]بيانات العملاء'!L1796</f>
        <v>اجل ع الاستحقاق</v>
      </c>
      <c r="J1795">
        <f>'[2]بيانات العملاء'!M1796</f>
        <v>0</v>
      </c>
      <c r="K1795">
        <f>'[2]بيانات العملاء'!N1796</f>
        <v>0</v>
      </c>
      <c r="L1795">
        <f>'[2]بيانات العملاء'!O1796</f>
        <v>0</v>
      </c>
      <c r="M1795">
        <f>'[2]بيانات العملاء'!P1796</f>
        <v>0</v>
      </c>
      <c r="N1795">
        <f>'[2]بيانات العملاء'!Q1796</f>
        <v>0</v>
      </c>
      <c r="O1795">
        <f>'[2]بيانات العملاء'!R1796</f>
        <v>0</v>
      </c>
    </row>
    <row r="1796" spans="1:15" hidden="1" x14ac:dyDescent="0.25">
      <c r="A1796" t="str">
        <f>'[2]بيانات العملاء'!D1797</f>
        <v xml:space="preserve">سنتر مكتبات اميرة </v>
      </c>
      <c r="B1796" t="str">
        <f>'[2]بيانات العملاء'!E1797</f>
        <v>مكتبات</v>
      </c>
      <c r="C1796" t="str">
        <f>'[2]بيانات العملاء'!F1797</f>
        <v>الدقهلية</v>
      </c>
      <c r="D1796" t="str">
        <f>'[2]بيانات العملاء'!G1797</f>
        <v>ميت غمر</v>
      </c>
      <c r="E1796" t="str">
        <f>'[2]بيانات العملاء'!H1797</f>
        <v>شارع التجارة ميت غمر</v>
      </c>
      <c r="F1796" t="str">
        <f>'[2]بيانات العملاء'!I1797</f>
        <v/>
      </c>
      <c r="G1796">
        <f>'[2]بيانات العملاء'!J1797</f>
        <v>1795</v>
      </c>
      <c r="H1796">
        <f>'[2]بيانات العملاء'!K1797</f>
        <v>0</v>
      </c>
      <c r="I1796" t="str">
        <f>'[2]بيانات العملاء'!L1797</f>
        <v>كاش</v>
      </c>
      <c r="J1796">
        <f>'[2]بيانات العملاء'!M1797</f>
        <v>0</v>
      </c>
      <c r="K1796">
        <f>'[2]بيانات العملاء'!N1797</f>
        <v>0</v>
      </c>
      <c r="L1796">
        <f>'[2]بيانات العملاء'!O1797</f>
        <v>0</v>
      </c>
      <c r="M1796">
        <f>'[2]بيانات العملاء'!P1797</f>
        <v>0</v>
      </c>
      <c r="N1796">
        <f>'[2]بيانات العملاء'!Q1797</f>
        <v>0</v>
      </c>
      <c r="O1796">
        <f>'[2]بيانات العملاء'!R1797</f>
        <v>0</v>
      </c>
    </row>
    <row r="1797" spans="1:15" hidden="1" x14ac:dyDescent="0.25">
      <c r="A1797" t="str">
        <f>'[2]بيانات العملاء'!D1798</f>
        <v>سنتر مكتبات المدينه</v>
      </c>
      <c r="B1797" t="str">
        <f>'[2]بيانات العملاء'!E1798</f>
        <v>مكتبات</v>
      </c>
      <c r="C1797" t="str">
        <f>'[2]بيانات العملاء'!F1798</f>
        <v>كفر الشيخ</v>
      </c>
      <c r="D1797" t="str">
        <f>'[2]بيانات العملاء'!G1798</f>
        <v>كفر الشيخ</v>
      </c>
      <c r="E1797" t="str">
        <f>'[2]بيانات العملاء'!H1798</f>
        <v>كفر الشيخ</v>
      </c>
      <c r="F1797" t="str">
        <f>'[2]بيانات العملاء'!I1798</f>
        <v/>
      </c>
      <c r="G1797">
        <f>'[2]بيانات العملاء'!J1798</f>
        <v>1796</v>
      </c>
      <c r="H1797">
        <f>'[2]بيانات العملاء'!K1798</f>
        <v>0</v>
      </c>
      <c r="I1797" t="str">
        <f>'[2]بيانات العملاء'!L1798</f>
        <v>كاش</v>
      </c>
      <c r="J1797">
        <f>'[2]بيانات العملاء'!M1798</f>
        <v>0</v>
      </c>
      <c r="K1797">
        <f>'[2]بيانات العملاء'!N1798</f>
        <v>0</v>
      </c>
      <c r="L1797">
        <f>'[2]بيانات العملاء'!O1798</f>
        <v>0</v>
      </c>
      <c r="M1797">
        <f>'[2]بيانات العملاء'!P1798</f>
        <v>0</v>
      </c>
      <c r="N1797">
        <f>'[2]بيانات العملاء'!Q1798</f>
        <v>0</v>
      </c>
      <c r="O1797">
        <f>'[2]بيانات العملاء'!R1798</f>
        <v>0</v>
      </c>
    </row>
    <row r="1798" spans="1:15" hidden="1" x14ac:dyDescent="0.25">
      <c r="A1798" t="str">
        <f>'[2]بيانات العملاء'!D1799</f>
        <v>مكتب ا/ شيماء</v>
      </c>
      <c r="B1798" t="str">
        <f>'[2]بيانات العملاء'!E1799</f>
        <v>مكتبات</v>
      </c>
      <c r="C1798" t="str">
        <f>'[2]بيانات العملاء'!F1799</f>
        <v>القاهره</v>
      </c>
      <c r="D1798" t="str">
        <f>'[2]بيانات العملاء'!G1799</f>
        <v xml:space="preserve">السلام </v>
      </c>
      <c r="E1798" t="str">
        <f>'[2]بيانات العملاء'!H1799</f>
        <v>السلام</v>
      </c>
      <c r="F1798" t="str">
        <f>'[2]بيانات العملاء'!I1799</f>
        <v/>
      </c>
      <c r="G1798">
        <f>'[2]بيانات العملاء'!J1799</f>
        <v>1797</v>
      </c>
      <c r="H1798">
        <f>'[2]بيانات العملاء'!K1799</f>
        <v>0</v>
      </c>
      <c r="I1798">
        <f>'[2]بيانات العملاء'!L1799</f>
        <v>0</v>
      </c>
      <c r="J1798">
        <f>'[2]بيانات العملاء'!M1799</f>
        <v>0</v>
      </c>
      <c r="K1798">
        <f>'[2]بيانات العملاء'!N1799</f>
        <v>0</v>
      </c>
      <c r="L1798">
        <f>'[2]بيانات العملاء'!O1799</f>
        <v>0</v>
      </c>
      <c r="M1798">
        <f>'[2]بيانات العملاء'!P1799</f>
        <v>0</v>
      </c>
      <c r="N1798">
        <f>'[2]بيانات العملاء'!Q1799</f>
        <v>0</v>
      </c>
      <c r="O1798">
        <f>'[2]بيانات العملاء'!R1799</f>
        <v>0</v>
      </c>
    </row>
    <row r="1799" spans="1:15" hidden="1" x14ac:dyDescent="0.25">
      <c r="A1799" t="str">
        <f>'[2]بيانات العملاء'!D1800</f>
        <v>مكتبة الشيماء</v>
      </c>
      <c r="B1799" t="str">
        <f>'[2]بيانات العملاء'!E1800</f>
        <v>مكتبات</v>
      </c>
      <c r="C1799" t="str">
        <f>'[2]بيانات العملاء'!F1800</f>
        <v>الجيزة</v>
      </c>
      <c r="D1799" t="str">
        <f>'[2]بيانات العملاء'!G1800</f>
        <v>6اكتوبر</v>
      </c>
      <c r="E1799" t="str">
        <f>'[2]بيانات العملاء'!H1800</f>
        <v>الحي الثاني عشر سنتر الفرج امام مدرسة احمد زاويل</v>
      </c>
      <c r="F1799" t="str">
        <f>'[2]بيانات العملاء'!I1800</f>
        <v>01008126627</v>
      </c>
      <c r="G1799">
        <f>'[2]بيانات العملاء'!J1800</f>
        <v>1798</v>
      </c>
      <c r="H1799">
        <f>'[2]بيانات العملاء'!K1800</f>
        <v>0</v>
      </c>
      <c r="I1799" t="str">
        <f>'[2]بيانات العملاء'!L1800</f>
        <v>كاش</v>
      </c>
      <c r="J1799">
        <f>'[2]بيانات العملاء'!M1800</f>
        <v>0</v>
      </c>
      <c r="K1799">
        <f>'[2]بيانات العملاء'!N1800</f>
        <v>0</v>
      </c>
      <c r="L1799">
        <f>'[2]بيانات العملاء'!O1800</f>
        <v>0</v>
      </c>
      <c r="M1799">
        <f>'[2]بيانات العملاء'!P1800</f>
        <v>0</v>
      </c>
      <c r="N1799">
        <f>'[2]بيانات العملاء'!Q1800</f>
        <v>0</v>
      </c>
      <c r="O1799">
        <f>'[2]بيانات العملاء'!R1800</f>
        <v>0</v>
      </c>
    </row>
    <row r="1800" spans="1:15" hidden="1" x14ac:dyDescent="0.25">
      <c r="A1800" t="str">
        <f>'[2]بيانات العملاء'!D1801</f>
        <v>مكتبات برناسوس</v>
      </c>
      <c r="B1800" t="str">
        <f>'[2]بيانات العملاء'!E1801</f>
        <v>مكتبات</v>
      </c>
      <c r="C1800" t="str">
        <f>'[2]بيانات العملاء'!F1801</f>
        <v>الجيزة</v>
      </c>
      <c r="D1800" t="str">
        <f>'[2]بيانات العملاء'!G1801</f>
        <v>6اكتوبر</v>
      </c>
      <c r="E1800" t="str">
        <f>'[2]بيانات العملاء'!H1801</f>
        <v>الحى الثانى المجاورة الاولى قطعة 59 امتداد ش مسجد الحصرى امام البنك العربى الافريقى</v>
      </c>
      <c r="F1800" t="str">
        <f>'[2]بيانات العملاء'!I1801</f>
        <v>001013333104</v>
      </c>
      <c r="G1800">
        <f>'[2]بيانات العملاء'!J1801</f>
        <v>1799</v>
      </c>
      <c r="H1800">
        <f>'[2]بيانات العملاء'!K1801</f>
        <v>0</v>
      </c>
      <c r="I1800" t="str">
        <f>'[2]بيانات العملاء'!L1801</f>
        <v>كاش</v>
      </c>
      <c r="J1800">
        <f>'[2]بيانات العملاء'!M1801</f>
        <v>0</v>
      </c>
      <c r="K1800">
        <f>'[2]بيانات العملاء'!N1801</f>
        <v>0</v>
      </c>
      <c r="L1800">
        <f>'[2]بيانات العملاء'!O1801</f>
        <v>0</v>
      </c>
      <c r="M1800">
        <f>'[2]بيانات العملاء'!P1801</f>
        <v>0</v>
      </c>
      <c r="N1800">
        <f>'[2]بيانات العملاء'!Q1801</f>
        <v>0</v>
      </c>
      <c r="O1800">
        <f>'[2]بيانات العملاء'!R1801</f>
        <v>0</v>
      </c>
    </row>
    <row r="1801" spans="1:15" hidden="1" x14ac:dyDescent="0.25">
      <c r="A1801">
        <f>'[2]بيانات العملاء'!D1802</f>
        <v>0</v>
      </c>
      <c r="B1801" t="str">
        <f>'[2]بيانات العملاء'!E1802</f>
        <v>مكتبات</v>
      </c>
      <c r="C1801">
        <f>'[2]بيانات العملاء'!F1802</f>
        <v>0</v>
      </c>
      <c r="D1801">
        <f>'[2]بيانات العملاء'!G1802</f>
        <v>0</v>
      </c>
      <c r="E1801">
        <f>'[2]بيانات العملاء'!H1802</f>
        <v>0</v>
      </c>
      <c r="F1801" t="str">
        <f>'[2]بيانات العملاء'!I1802</f>
        <v/>
      </c>
      <c r="G1801">
        <f>'[2]بيانات العملاء'!J1802</f>
        <v>1800</v>
      </c>
      <c r="H1801">
        <f>'[2]بيانات العملاء'!K1802</f>
        <v>0</v>
      </c>
      <c r="I1801">
        <f>'[2]بيانات العملاء'!L1802</f>
        <v>0</v>
      </c>
      <c r="J1801">
        <f>'[2]بيانات العملاء'!M1802</f>
        <v>0</v>
      </c>
      <c r="K1801">
        <f>'[2]بيانات العملاء'!N1802</f>
        <v>0</v>
      </c>
      <c r="L1801">
        <f>'[2]بيانات العملاء'!O1802</f>
        <v>0</v>
      </c>
      <c r="M1801">
        <f>'[2]بيانات العملاء'!P1802</f>
        <v>0</v>
      </c>
      <c r="N1801">
        <f>'[2]بيانات العملاء'!Q1802</f>
        <v>0</v>
      </c>
      <c r="O1801">
        <f>'[2]بيانات العملاء'!R1802</f>
        <v>0</v>
      </c>
    </row>
    <row r="1802" spans="1:15" hidden="1" x14ac:dyDescent="0.25">
      <c r="A1802">
        <f>'[2]بيانات العملاء'!D1803</f>
        <v>0</v>
      </c>
      <c r="B1802" t="str">
        <f>'[2]بيانات العملاء'!E1803</f>
        <v>مكتبات</v>
      </c>
      <c r="C1802">
        <f>'[2]بيانات العملاء'!F1803</f>
        <v>0</v>
      </c>
      <c r="D1802">
        <f>'[2]بيانات العملاء'!G1803</f>
        <v>0</v>
      </c>
      <c r="E1802">
        <f>'[2]بيانات العملاء'!H1803</f>
        <v>0</v>
      </c>
      <c r="F1802" t="str">
        <f>'[2]بيانات العملاء'!I1803</f>
        <v/>
      </c>
      <c r="G1802">
        <f>'[2]بيانات العملاء'!J1803</f>
        <v>1801</v>
      </c>
      <c r="H1802">
        <f>'[2]بيانات العملاء'!K1803</f>
        <v>0</v>
      </c>
      <c r="I1802">
        <f>'[2]بيانات العملاء'!L1803</f>
        <v>0</v>
      </c>
      <c r="J1802">
        <f>'[2]بيانات العملاء'!M1803</f>
        <v>0</v>
      </c>
      <c r="K1802">
        <f>'[2]بيانات العملاء'!N1803</f>
        <v>0</v>
      </c>
      <c r="L1802">
        <f>'[2]بيانات العملاء'!O1803</f>
        <v>0</v>
      </c>
      <c r="M1802">
        <f>'[2]بيانات العملاء'!P1803</f>
        <v>0</v>
      </c>
      <c r="N1802">
        <f>'[2]بيانات العملاء'!Q1803</f>
        <v>0</v>
      </c>
      <c r="O1802">
        <f>'[2]بيانات العملاء'!R1803</f>
        <v>0</v>
      </c>
    </row>
    <row r="1803" spans="1:15" hidden="1" x14ac:dyDescent="0.25">
      <c r="A1803">
        <f>'[2]بيانات العملاء'!D1804</f>
        <v>0</v>
      </c>
      <c r="B1803" t="str">
        <f>'[2]بيانات العملاء'!E1804</f>
        <v>مكتبات</v>
      </c>
      <c r="C1803">
        <f>'[2]بيانات العملاء'!F1804</f>
        <v>0</v>
      </c>
      <c r="D1803">
        <f>'[2]بيانات العملاء'!G1804</f>
        <v>0</v>
      </c>
      <c r="E1803">
        <f>'[2]بيانات العملاء'!H1804</f>
        <v>0</v>
      </c>
      <c r="F1803" t="str">
        <f>'[2]بيانات العملاء'!I1804</f>
        <v/>
      </c>
      <c r="G1803">
        <f>'[2]بيانات العملاء'!J1804</f>
        <v>1802</v>
      </c>
      <c r="H1803">
        <f>'[2]بيانات العملاء'!K1804</f>
        <v>0</v>
      </c>
      <c r="I1803">
        <f>'[2]بيانات العملاء'!L1804</f>
        <v>0</v>
      </c>
      <c r="J1803">
        <f>'[2]بيانات العملاء'!M1804</f>
        <v>0</v>
      </c>
      <c r="K1803">
        <f>'[2]بيانات العملاء'!N1804</f>
        <v>0</v>
      </c>
      <c r="L1803">
        <f>'[2]بيانات العملاء'!O1804</f>
        <v>0</v>
      </c>
      <c r="M1803">
        <f>'[2]بيانات العملاء'!P1804</f>
        <v>0</v>
      </c>
      <c r="N1803">
        <f>'[2]بيانات العملاء'!Q1804</f>
        <v>0</v>
      </c>
      <c r="O1803">
        <f>'[2]بيانات العملاء'!R1804</f>
        <v>0</v>
      </c>
    </row>
    <row r="1804" spans="1:15" hidden="1" x14ac:dyDescent="0.25">
      <c r="A1804">
        <f>'[2]بيانات العملاء'!D1805</f>
        <v>0</v>
      </c>
      <c r="B1804" t="str">
        <f>'[2]بيانات العملاء'!E1805</f>
        <v>مكتبات</v>
      </c>
      <c r="C1804">
        <f>'[2]بيانات العملاء'!F1805</f>
        <v>0</v>
      </c>
      <c r="D1804">
        <f>'[2]بيانات العملاء'!G1805</f>
        <v>0</v>
      </c>
      <c r="E1804">
        <f>'[2]بيانات العملاء'!H1805</f>
        <v>0</v>
      </c>
      <c r="F1804" t="str">
        <f>'[2]بيانات العملاء'!I1805</f>
        <v/>
      </c>
      <c r="G1804">
        <f>'[2]بيانات العملاء'!J1805</f>
        <v>1803</v>
      </c>
      <c r="H1804">
        <f>'[2]بيانات العملاء'!K1805</f>
        <v>0</v>
      </c>
      <c r="I1804">
        <f>'[2]بيانات العملاء'!L1805</f>
        <v>0</v>
      </c>
      <c r="J1804">
        <f>'[2]بيانات العملاء'!M1805</f>
        <v>0</v>
      </c>
      <c r="K1804">
        <f>'[2]بيانات العملاء'!N1805</f>
        <v>0</v>
      </c>
      <c r="L1804">
        <f>'[2]بيانات العملاء'!O1805</f>
        <v>0</v>
      </c>
      <c r="M1804">
        <f>'[2]بيانات العملاء'!P1805</f>
        <v>0</v>
      </c>
      <c r="N1804">
        <f>'[2]بيانات العملاء'!Q1805</f>
        <v>0</v>
      </c>
      <c r="O1804">
        <f>'[2]بيانات العملاء'!R1805</f>
        <v>0</v>
      </c>
    </row>
    <row r="1805" spans="1:15" hidden="1" x14ac:dyDescent="0.25">
      <c r="A1805">
        <f>'[2]بيانات العملاء'!D1806</f>
        <v>0</v>
      </c>
      <c r="B1805" t="str">
        <f>'[2]بيانات العملاء'!E1806</f>
        <v>مكتبات</v>
      </c>
      <c r="C1805">
        <f>'[2]بيانات العملاء'!F1806</f>
        <v>0</v>
      </c>
      <c r="D1805">
        <f>'[2]بيانات العملاء'!G1806</f>
        <v>0</v>
      </c>
      <c r="E1805">
        <f>'[2]بيانات العملاء'!H1806</f>
        <v>0</v>
      </c>
      <c r="F1805" t="str">
        <f>'[2]بيانات العملاء'!I1806</f>
        <v/>
      </c>
      <c r="G1805">
        <f>'[2]بيانات العملاء'!J1806</f>
        <v>1804</v>
      </c>
      <c r="H1805">
        <f>'[2]بيانات العملاء'!K1806</f>
        <v>0</v>
      </c>
      <c r="I1805">
        <f>'[2]بيانات العملاء'!L1806</f>
        <v>0</v>
      </c>
      <c r="J1805">
        <f>'[2]بيانات العملاء'!M1806</f>
        <v>0</v>
      </c>
      <c r="K1805">
        <f>'[2]بيانات العملاء'!N1806</f>
        <v>0</v>
      </c>
      <c r="L1805">
        <f>'[2]بيانات العملاء'!O1806</f>
        <v>0</v>
      </c>
      <c r="M1805">
        <f>'[2]بيانات العملاء'!P1806</f>
        <v>0</v>
      </c>
      <c r="N1805">
        <f>'[2]بيانات العملاء'!Q1806</f>
        <v>0</v>
      </c>
      <c r="O1805">
        <f>'[2]بيانات العملاء'!R1806</f>
        <v>0</v>
      </c>
    </row>
    <row r="1806" spans="1:15" hidden="1" x14ac:dyDescent="0.25">
      <c r="A1806">
        <f>'[2]بيانات العملاء'!D1807</f>
        <v>0</v>
      </c>
      <c r="B1806" t="str">
        <f>'[2]بيانات العملاء'!E1807</f>
        <v>مكتبات</v>
      </c>
      <c r="C1806">
        <f>'[2]بيانات العملاء'!F1807</f>
        <v>0</v>
      </c>
      <c r="D1806">
        <f>'[2]بيانات العملاء'!G1807</f>
        <v>0</v>
      </c>
      <c r="E1806">
        <f>'[2]بيانات العملاء'!H1807</f>
        <v>0</v>
      </c>
      <c r="F1806" t="str">
        <f>'[2]بيانات العملاء'!I1807</f>
        <v/>
      </c>
      <c r="G1806">
        <f>'[2]بيانات العملاء'!J1807</f>
        <v>1805</v>
      </c>
      <c r="H1806">
        <f>'[2]بيانات العملاء'!K1807</f>
        <v>0</v>
      </c>
      <c r="I1806">
        <f>'[2]بيانات العملاء'!L1807</f>
        <v>0</v>
      </c>
      <c r="J1806">
        <f>'[2]بيانات العملاء'!M1807</f>
        <v>0</v>
      </c>
      <c r="K1806">
        <f>'[2]بيانات العملاء'!N1807</f>
        <v>0</v>
      </c>
      <c r="L1806">
        <f>'[2]بيانات العملاء'!O1807</f>
        <v>0</v>
      </c>
      <c r="M1806">
        <f>'[2]بيانات العملاء'!P1807</f>
        <v>0</v>
      </c>
      <c r="N1806">
        <f>'[2]بيانات العملاء'!Q1807</f>
        <v>0</v>
      </c>
      <c r="O1806">
        <f>'[2]بيانات العملاء'!R1807</f>
        <v>0</v>
      </c>
    </row>
    <row r="1807" spans="1:15" hidden="1" x14ac:dyDescent="0.25">
      <c r="A1807">
        <f>'[2]بيانات العملاء'!D1808</f>
        <v>0</v>
      </c>
      <c r="B1807" t="str">
        <f>'[2]بيانات العملاء'!E1808</f>
        <v>مكتبات</v>
      </c>
      <c r="C1807">
        <f>'[2]بيانات العملاء'!F1808</f>
        <v>0</v>
      </c>
      <c r="D1807">
        <f>'[2]بيانات العملاء'!G1808</f>
        <v>0</v>
      </c>
      <c r="E1807">
        <f>'[2]بيانات العملاء'!H1808</f>
        <v>0</v>
      </c>
      <c r="F1807" t="str">
        <f>'[2]بيانات العملاء'!I1808</f>
        <v/>
      </c>
      <c r="G1807">
        <f>'[2]بيانات العملاء'!J1808</f>
        <v>1806</v>
      </c>
      <c r="H1807">
        <f>'[2]بيانات العملاء'!K1808</f>
        <v>0</v>
      </c>
      <c r="I1807">
        <f>'[2]بيانات العملاء'!L1808</f>
        <v>0</v>
      </c>
      <c r="J1807">
        <f>'[2]بيانات العملاء'!M1808</f>
        <v>0</v>
      </c>
      <c r="K1807">
        <f>'[2]بيانات العملاء'!N1808</f>
        <v>0</v>
      </c>
      <c r="L1807">
        <f>'[2]بيانات العملاء'!O1808</f>
        <v>0</v>
      </c>
      <c r="M1807">
        <f>'[2]بيانات العملاء'!P1808</f>
        <v>0</v>
      </c>
      <c r="N1807">
        <f>'[2]بيانات العملاء'!Q1808</f>
        <v>0</v>
      </c>
      <c r="O1807">
        <f>'[2]بيانات العملاء'!R1808</f>
        <v>0</v>
      </c>
    </row>
    <row r="1808" spans="1:15" hidden="1" x14ac:dyDescent="0.25">
      <c r="A1808">
        <f>'[2]بيانات العملاء'!D1809</f>
        <v>0</v>
      </c>
      <c r="B1808" t="str">
        <f>'[2]بيانات العملاء'!E1809</f>
        <v>مكتبات</v>
      </c>
      <c r="C1808">
        <f>'[2]بيانات العملاء'!F1809</f>
        <v>0</v>
      </c>
      <c r="D1808">
        <f>'[2]بيانات العملاء'!G1809</f>
        <v>0</v>
      </c>
      <c r="E1808">
        <f>'[2]بيانات العملاء'!H1809</f>
        <v>0</v>
      </c>
      <c r="F1808" t="str">
        <f>'[2]بيانات العملاء'!I1809</f>
        <v/>
      </c>
      <c r="G1808">
        <f>'[2]بيانات العملاء'!J1809</f>
        <v>1807</v>
      </c>
      <c r="H1808">
        <f>'[2]بيانات العملاء'!K1809</f>
        <v>0</v>
      </c>
      <c r="I1808">
        <f>'[2]بيانات العملاء'!L1809</f>
        <v>0</v>
      </c>
      <c r="J1808">
        <f>'[2]بيانات العملاء'!M1809</f>
        <v>0</v>
      </c>
      <c r="K1808">
        <f>'[2]بيانات العملاء'!N1809</f>
        <v>0</v>
      </c>
      <c r="L1808">
        <f>'[2]بيانات العملاء'!O1809</f>
        <v>0</v>
      </c>
      <c r="M1808">
        <f>'[2]بيانات العملاء'!P1809</f>
        <v>0</v>
      </c>
      <c r="N1808">
        <f>'[2]بيانات العملاء'!Q1809</f>
        <v>0</v>
      </c>
      <c r="O1808">
        <f>'[2]بيانات العملاء'!R1809</f>
        <v>0</v>
      </c>
    </row>
    <row r="1809" spans="1:15" hidden="1" x14ac:dyDescent="0.25">
      <c r="A1809">
        <f>'[2]بيانات العملاء'!D1810</f>
        <v>0</v>
      </c>
      <c r="B1809" t="str">
        <f>'[2]بيانات العملاء'!E1810</f>
        <v>مكتبات</v>
      </c>
      <c r="C1809">
        <f>'[2]بيانات العملاء'!F1810</f>
        <v>0</v>
      </c>
      <c r="D1809">
        <f>'[2]بيانات العملاء'!G1810</f>
        <v>0</v>
      </c>
      <c r="E1809">
        <f>'[2]بيانات العملاء'!H1810</f>
        <v>0</v>
      </c>
      <c r="F1809" t="str">
        <f>'[2]بيانات العملاء'!I1810</f>
        <v/>
      </c>
      <c r="G1809">
        <f>'[2]بيانات العملاء'!J1810</f>
        <v>1808</v>
      </c>
      <c r="H1809">
        <f>'[2]بيانات العملاء'!K1810</f>
        <v>0</v>
      </c>
      <c r="I1809">
        <f>'[2]بيانات العملاء'!L1810</f>
        <v>0</v>
      </c>
      <c r="J1809">
        <f>'[2]بيانات العملاء'!M1810</f>
        <v>0</v>
      </c>
      <c r="K1809">
        <f>'[2]بيانات العملاء'!N1810</f>
        <v>0</v>
      </c>
      <c r="L1809">
        <f>'[2]بيانات العملاء'!O1810</f>
        <v>0</v>
      </c>
      <c r="M1809">
        <f>'[2]بيانات العملاء'!P1810</f>
        <v>0</v>
      </c>
      <c r="N1809">
        <f>'[2]بيانات العملاء'!Q1810</f>
        <v>0</v>
      </c>
      <c r="O1809">
        <f>'[2]بيانات العملاء'!R1810</f>
        <v>0</v>
      </c>
    </row>
    <row r="1810" spans="1:15" hidden="1" x14ac:dyDescent="0.25">
      <c r="A1810">
        <f>'[2]بيانات العملاء'!D1811</f>
        <v>0</v>
      </c>
      <c r="B1810" t="str">
        <f>'[2]بيانات العملاء'!E1811</f>
        <v>مكتبات</v>
      </c>
      <c r="C1810">
        <f>'[2]بيانات العملاء'!F1811</f>
        <v>0</v>
      </c>
      <c r="D1810">
        <f>'[2]بيانات العملاء'!G1811</f>
        <v>0</v>
      </c>
      <c r="E1810">
        <f>'[2]بيانات العملاء'!H1811</f>
        <v>0</v>
      </c>
      <c r="F1810" t="str">
        <f>'[2]بيانات العملاء'!I1811</f>
        <v/>
      </c>
      <c r="G1810">
        <f>'[2]بيانات العملاء'!J1811</f>
        <v>1809</v>
      </c>
      <c r="H1810">
        <f>'[2]بيانات العملاء'!K1811</f>
        <v>0</v>
      </c>
      <c r="I1810">
        <f>'[2]بيانات العملاء'!L1811</f>
        <v>0</v>
      </c>
      <c r="J1810">
        <f>'[2]بيانات العملاء'!M1811</f>
        <v>0</v>
      </c>
      <c r="K1810">
        <f>'[2]بيانات العملاء'!N1811</f>
        <v>0</v>
      </c>
      <c r="L1810">
        <f>'[2]بيانات العملاء'!O1811</f>
        <v>0</v>
      </c>
      <c r="M1810">
        <f>'[2]بيانات العملاء'!P1811</f>
        <v>0</v>
      </c>
      <c r="N1810">
        <f>'[2]بيانات العملاء'!Q1811</f>
        <v>0</v>
      </c>
      <c r="O1810">
        <f>'[2]بيانات العملاء'!R1811</f>
        <v>0</v>
      </c>
    </row>
    <row r="1811" spans="1:15" hidden="1" x14ac:dyDescent="0.25">
      <c r="A1811">
        <f>'[2]بيانات العملاء'!D1812</f>
        <v>0</v>
      </c>
      <c r="B1811" t="str">
        <f>'[2]بيانات العملاء'!E1812</f>
        <v>مكتبات</v>
      </c>
      <c r="C1811">
        <f>'[2]بيانات العملاء'!F1812</f>
        <v>0</v>
      </c>
      <c r="D1811">
        <f>'[2]بيانات العملاء'!G1812</f>
        <v>0</v>
      </c>
      <c r="E1811">
        <f>'[2]بيانات العملاء'!H1812</f>
        <v>0</v>
      </c>
      <c r="F1811" t="str">
        <f>'[2]بيانات العملاء'!I1812</f>
        <v/>
      </c>
      <c r="G1811">
        <f>'[2]بيانات العملاء'!J1812</f>
        <v>1810</v>
      </c>
      <c r="H1811">
        <f>'[2]بيانات العملاء'!K1812</f>
        <v>0</v>
      </c>
      <c r="I1811">
        <f>'[2]بيانات العملاء'!L1812</f>
        <v>0</v>
      </c>
      <c r="J1811">
        <f>'[2]بيانات العملاء'!M1812</f>
        <v>0</v>
      </c>
      <c r="K1811">
        <f>'[2]بيانات العملاء'!N1812</f>
        <v>0</v>
      </c>
      <c r="L1811">
        <f>'[2]بيانات العملاء'!O1812</f>
        <v>0</v>
      </c>
      <c r="M1811">
        <f>'[2]بيانات العملاء'!P1812</f>
        <v>0</v>
      </c>
      <c r="N1811">
        <f>'[2]بيانات العملاء'!Q1812</f>
        <v>0</v>
      </c>
      <c r="O1811">
        <f>'[2]بيانات العملاء'!R1812</f>
        <v>0</v>
      </c>
    </row>
    <row r="1812" spans="1:15" hidden="1" x14ac:dyDescent="0.25">
      <c r="A1812">
        <f>'[2]بيانات العملاء'!D1813</f>
        <v>0</v>
      </c>
      <c r="B1812" t="str">
        <f>'[2]بيانات العملاء'!E1813</f>
        <v>مكتبات</v>
      </c>
      <c r="C1812">
        <f>'[2]بيانات العملاء'!F1813</f>
        <v>0</v>
      </c>
      <c r="D1812">
        <f>'[2]بيانات العملاء'!G1813</f>
        <v>0</v>
      </c>
      <c r="E1812">
        <f>'[2]بيانات العملاء'!H1813</f>
        <v>0</v>
      </c>
      <c r="F1812" t="str">
        <f>'[2]بيانات العملاء'!I1813</f>
        <v/>
      </c>
      <c r="G1812">
        <f>'[2]بيانات العملاء'!J1813</f>
        <v>1811</v>
      </c>
      <c r="H1812">
        <f>'[2]بيانات العملاء'!K1813</f>
        <v>0</v>
      </c>
      <c r="I1812">
        <f>'[2]بيانات العملاء'!L1813</f>
        <v>0</v>
      </c>
      <c r="J1812">
        <f>'[2]بيانات العملاء'!M1813</f>
        <v>0</v>
      </c>
      <c r="K1812">
        <f>'[2]بيانات العملاء'!N1813</f>
        <v>0</v>
      </c>
      <c r="L1812">
        <f>'[2]بيانات العملاء'!O1813</f>
        <v>0</v>
      </c>
      <c r="M1812">
        <f>'[2]بيانات العملاء'!P1813</f>
        <v>0</v>
      </c>
      <c r="N1812">
        <f>'[2]بيانات العملاء'!Q1813</f>
        <v>0</v>
      </c>
      <c r="O1812">
        <f>'[2]بيانات العملاء'!R1813</f>
        <v>0</v>
      </c>
    </row>
    <row r="1813" spans="1:15" hidden="1" x14ac:dyDescent="0.25">
      <c r="A1813">
        <f>'[2]بيانات العملاء'!D1814</f>
        <v>0</v>
      </c>
      <c r="B1813" t="str">
        <f>'[2]بيانات العملاء'!E1814</f>
        <v>مكتبات</v>
      </c>
      <c r="C1813">
        <f>'[2]بيانات العملاء'!F1814</f>
        <v>0</v>
      </c>
      <c r="D1813">
        <f>'[2]بيانات العملاء'!G1814</f>
        <v>0</v>
      </c>
      <c r="E1813">
        <f>'[2]بيانات العملاء'!H1814</f>
        <v>0</v>
      </c>
      <c r="F1813" t="str">
        <f>'[2]بيانات العملاء'!I1814</f>
        <v/>
      </c>
      <c r="G1813">
        <f>'[2]بيانات العملاء'!J1814</f>
        <v>1812</v>
      </c>
      <c r="H1813">
        <f>'[2]بيانات العملاء'!K1814</f>
        <v>0</v>
      </c>
      <c r="I1813">
        <f>'[2]بيانات العملاء'!L1814</f>
        <v>0</v>
      </c>
      <c r="J1813">
        <f>'[2]بيانات العملاء'!M1814</f>
        <v>0</v>
      </c>
      <c r="K1813">
        <f>'[2]بيانات العملاء'!N1814</f>
        <v>0</v>
      </c>
      <c r="L1813">
        <f>'[2]بيانات العملاء'!O1814</f>
        <v>0</v>
      </c>
      <c r="M1813">
        <f>'[2]بيانات العملاء'!P1814</f>
        <v>0</v>
      </c>
      <c r="N1813">
        <f>'[2]بيانات العملاء'!Q1814</f>
        <v>0</v>
      </c>
      <c r="O1813">
        <f>'[2]بيانات العملاء'!R1814</f>
        <v>0</v>
      </c>
    </row>
    <row r="1814" spans="1:15" hidden="1" x14ac:dyDescent="0.25">
      <c r="A1814">
        <f>'[2]بيانات العملاء'!D1815</f>
        <v>0</v>
      </c>
      <c r="B1814" t="str">
        <f>'[2]بيانات العملاء'!E1815</f>
        <v>مكتبات</v>
      </c>
      <c r="C1814">
        <f>'[2]بيانات العملاء'!F1815</f>
        <v>0</v>
      </c>
      <c r="D1814">
        <f>'[2]بيانات العملاء'!G1815</f>
        <v>0</v>
      </c>
      <c r="E1814">
        <f>'[2]بيانات العملاء'!H1815</f>
        <v>0</v>
      </c>
      <c r="F1814" t="str">
        <f>'[2]بيانات العملاء'!I1815</f>
        <v/>
      </c>
      <c r="G1814">
        <f>'[2]بيانات العملاء'!J1815</f>
        <v>1813</v>
      </c>
      <c r="H1814">
        <f>'[2]بيانات العملاء'!K1815</f>
        <v>0</v>
      </c>
      <c r="I1814">
        <f>'[2]بيانات العملاء'!L1815</f>
        <v>0</v>
      </c>
      <c r="J1814">
        <f>'[2]بيانات العملاء'!M1815</f>
        <v>0</v>
      </c>
      <c r="K1814">
        <f>'[2]بيانات العملاء'!N1815</f>
        <v>0</v>
      </c>
      <c r="L1814">
        <f>'[2]بيانات العملاء'!O1815</f>
        <v>0</v>
      </c>
      <c r="M1814">
        <f>'[2]بيانات العملاء'!P1815</f>
        <v>0</v>
      </c>
      <c r="N1814">
        <f>'[2]بيانات العملاء'!Q1815</f>
        <v>0</v>
      </c>
      <c r="O1814">
        <f>'[2]بيانات العملاء'!R1815</f>
        <v>0</v>
      </c>
    </row>
    <row r="1815" spans="1:15" hidden="1" x14ac:dyDescent="0.25">
      <c r="A1815">
        <f>'[2]بيانات العملاء'!D1816</f>
        <v>0</v>
      </c>
      <c r="B1815" t="str">
        <f>'[2]بيانات العملاء'!E1816</f>
        <v>مكتبات</v>
      </c>
      <c r="C1815">
        <f>'[2]بيانات العملاء'!F1816</f>
        <v>0</v>
      </c>
      <c r="D1815">
        <f>'[2]بيانات العملاء'!G1816</f>
        <v>0</v>
      </c>
      <c r="E1815">
        <f>'[2]بيانات العملاء'!H1816</f>
        <v>0</v>
      </c>
      <c r="F1815" t="str">
        <f>'[2]بيانات العملاء'!I1816</f>
        <v/>
      </c>
      <c r="G1815">
        <f>'[2]بيانات العملاء'!J1816</f>
        <v>1814</v>
      </c>
      <c r="H1815">
        <f>'[2]بيانات العملاء'!K1816</f>
        <v>0</v>
      </c>
      <c r="I1815">
        <f>'[2]بيانات العملاء'!L1816</f>
        <v>0</v>
      </c>
      <c r="J1815">
        <f>'[2]بيانات العملاء'!M1816</f>
        <v>0</v>
      </c>
      <c r="K1815">
        <f>'[2]بيانات العملاء'!N1816</f>
        <v>0</v>
      </c>
      <c r="L1815">
        <f>'[2]بيانات العملاء'!O1816</f>
        <v>0</v>
      </c>
      <c r="M1815">
        <f>'[2]بيانات العملاء'!P1816</f>
        <v>0</v>
      </c>
      <c r="N1815">
        <f>'[2]بيانات العملاء'!Q1816</f>
        <v>0</v>
      </c>
      <c r="O1815">
        <f>'[2]بيانات العملاء'!R1816</f>
        <v>0</v>
      </c>
    </row>
    <row r="1816" spans="1:15" hidden="1" x14ac:dyDescent="0.25">
      <c r="A1816">
        <f>'[2]بيانات العملاء'!D1817</f>
        <v>0</v>
      </c>
      <c r="B1816" t="str">
        <f>'[2]بيانات العملاء'!E1817</f>
        <v>مكتبات</v>
      </c>
      <c r="C1816">
        <f>'[2]بيانات العملاء'!F1817</f>
        <v>0</v>
      </c>
      <c r="D1816">
        <f>'[2]بيانات العملاء'!G1817</f>
        <v>0</v>
      </c>
      <c r="E1816">
        <f>'[2]بيانات العملاء'!H1817</f>
        <v>0</v>
      </c>
      <c r="F1816" t="str">
        <f>'[2]بيانات العملاء'!I1817</f>
        <v/>
      </c>
      <c r="G1816">
        <f>'[2]بيانات العملاء'!J1817</f>
        <v>1815</v>
      </c>
      <c r="H1816">
        <f>'[2]بيانات العملاء'!K1817</f>
        <v>0</v>
      </c>
      <c r="I1816">
        <f>'[2]بيانات العملاء'!L1817</f>
        <v>0</v>
      </c>
      <c r="J1816">
        <f>'[2]بيانات العملاء'!M1817</f>
        <v>0</v>
      </c>
      <c r="K1816">
        <f>'[2]بيانات العملاء'!N1817</f>
        <v>0</v>
      </c>
      <c r="L1816">
        <f>'[2]بيانات العملاء'!O1817</f>
        <v>0</v>
      </c>
      <c r="M1816">
        <f>'[2]بيانات العملاء'!P1817</f>
        <v>0</v>
      </c>
      <c r="N1816">
        <f>'[2]بيانات العملاء'!Q1817</f>
        <v>0</v>
      </c>
      <c r="O1816">
        <f>'[2]بيانات العملاء'!R1817</f>
        <v>0</v>
      </c>
    </row>
    <row r="1817" spans="1:15" hidden="1" x14ac:dyDescent="0.25">
      <c r="A1817">
        <f>'[2]بيانات العملاء'!D1818</f>
        <v>0</v>
      </c>
      <c r="B1817" t="str">
        <f>'[2]بيانات العملاء'!E1818</f>
        <v>مكتبات</v>
      </c>
      <c r="C1817">
        <f>'[2]بيانات العملاء'!F1818</f>
        <v>0</v>
      </c>
      <c r="D1817">
        <f>'[2]بيانات العملاء'!G1818</f>
        <v>0</v>
      </c>
      <c r="E1817">
        <f>'[2]بيانات العملاء'!H1818</f>
        <v>0</v>
      </c>
      <c r="F1817" t="str">
        <f>'[2]بيانات العملاء'!I1818</f>
        <v/>
      </c>
      <c r="G1817">
        <f>'[2]بيانات العملاء'!J1818</f>
        <v>1816</v>
      </c>
      <c r="H1817">
        <f>'[2]بيانات العملاء'!K1818</f>
        <v>0</v>
      </c>
      <c r="I1817">
        <f>'[2]بيانات العملاء'!L1818</f>
        <v>0</v>
      </c>
      <c r="J1817">
        <f>'[2]بيانات العملاء'!M1818</f>
        <v>0</v>
      </c>
      <c r="K1817">
        <f>'[2]بيانات العملاء'!N1818</f>
        <v>0</v>
      </c>
      <c r="L1817">
        <f>'[2]بيانات العملاء'!O1818</f>
        <v>0</v>
      </c>
      <c r="M1817">
        <f>'[2]بيانات العملاء'!P1818</f>
        <v>0</v>
      </c>
      <c r="N1817">
        <f>'[2]بيانات العملاء'!Q1818</f>
        <v>0</v>
      </c>
      <c r="O1817">
        <f>'[2]بيانات العملاء'!R1818</f>
        <v>0</v>
      </c>
    </row>
    <row r="1818" spans="1:15" hidden="1" x14ac:dyDescent="0.25">
      <c r="A1818">
        <f>'[2]بيانات العملاء'!D1819</f>
        <v>0</v>
      </c>
      <c r="B1818" t="str">
        <f>'[2]بيانات العملاء'!E1819</f>
        <v>مكتبات</v>
      </c>
      <c r="C1818">
        <f>'[2]بيانات العملاء'!F1819</f>
        <v>0</v>
      </c>
      <c r="D1818">
        <f>'[2]بيانات العملاء'!G1819</f>
        <v>0</v>
      </c>
      <c r="E1818">
        <f>'[2]بيانات العملاء'!H1819</f>
        <v>0</v>
      </c>
      <c r="F1818" t="str">
        <f>'[2]بيانات العملاء'!I1819</f>
        <v/>
      </c>
      <c r="G1818">
        <f>'[2]بيانات العملاء'!J1819</f>
        <v>1817</v>
      </c>
      <c r="H1818">
        <f>'[2]بيانات العملاء'!K1819</f>
        <v>0</v>
      </c>
      <c r="I1818">
        <f>'[2]بيانات العملاء'!L1819</f>
        <v>0</v>
      </c>
      <c r="J1818">
        <f>'[2]بيانات العملاء'!M1819</f>
        <v>0</v>
      </c>
      <c r="K1818">
        <f>'[2]بيانات العملاء'!N1819</f>
        <v>0</v>
      </c>
      <c r="L1818">
        <f>'[2]بيانات العملاء'!O1819</f>
        <v>0</v>
      </c>
      <c r="M1818">
        <f>'[2]بيانات العملاء'!P1819</f>
        <v>0</v>
      </c>
      <c r="N1818">
        <f>'[2]بيانات العملاء'!Q1819</f>
        <v>0</v>
      </c>
      <c r="O1818">
        <f>'[2]بيانات العملاء'!R1819</f>
        <v>0</v>
      </c>
    </row>
    <row r="1819" spans="1:15" hidden="1" x14ac:dyDescent="0.25">
      <c r="A1819">
        <f>'[2]بيانات العملاء'!D1820</f>
        <v>0</v>
      </c>
      <c r="B1819" t="str">
        <f>'[2]بيانات العملاء'!E1820</f>
        <v>مكتبات</v>
      </c>
      <c r="C1819">
        <f>'[2]بيانات العملاء'!F1820</f>
        <v>0</v>
      </c>
      <c r="D1819">
        <f>'[2]بيانات العملاء'!G1820</f>
        <v>0</v>
      </c>
      <c r="E1819">
        <f>'[2]بيانات العملاء'!H1820</f>
        <v>0</v>
      </c>
      <c r="F1819" t="str">
        <f>'[2]بيانات العملاء'!I1820</f>
        <v/>
      </c>
      <c r="G1819">
        <f>'[2]بيانات العملاء'!J1820</f>
        <v>1818</v>
      </c>
      <c r="H1819">
        <f>'[2]بيانات العملاء'!K1820</f>
        <v>0</v>
      </c>
      <c r="I1819">
        <f>'[2]بيانات العملاء'!L1820</f>
        <v>0</v>
      </c>
      <c r="J1819">
        <f>'[2]بيانات العملاء'!M1820</f>
        <v>0</v>
      </c>
      <c r="K1819">
        <f>'[2]بيانات العملاء'!N1820</f>
        <v>0</v>
      </c>
      <c r="L1819">
        <f>'[2]بيانات العملاء'!O1820</f>
        <v>0</v>
      </c>
      <c r="M1819">
        <f>'[2]بيانات العملاء'!P1820</f>
        <v>0</v>
      </c>
      <c r="N1819">
        <f>'[2]بيانات العملاء'!Q1820</f>
        <v>0</v>
      </c>
      <c r="O1819">
        <f>'[2]بيانات العملاء'!R1820</f>
        <v>0</v>
      </c>
    </row>
    <row r="1820" spans="1:15" hidden="1" x14ac:dyDescent="0.25">
      <c r="A1820">
        <f>'[2]بيانات العملاء'!D1821</f>
        <v>0</v>
      </c>
      <c r="B1820" t="str">
        <f>'[2]بيانات العملاء'!E1821</f>
        <v>مكتبات</v>
      </c>
      <c r="C1820">
        <f>'[2]بيانات العملاء'!F1821</f>
        <v>0</v>
      </c>
      <c r="D1820">
        <f>'[2]بيانات العملاء'!G1821</f>
        <v>0</v>
      </c>
      <c r="E1820">
        <f>'[2]بيانات العملاء'!H1821</f>
        <v>0</v>
      </c>
      <c r="F1820" t="str">
        <f>'[2]بيانات العملاء'!I1821</f>
        <v/>
      </c>
      <c r="G1820">
        <f>'[2]بيانات العملاء'!J1821</f>
        <v>1819</v>
      </c>
      <c r="H1820">
        <f>'[2]بيانات العملاء'!K1821</f>
        <v>0</v>
      </c>
      <c r="I1820">
        <f>'[2]بيانات العملاء'!L1821</f>
        <v>0</v>
      </c>
      <c r="J1820">
        <f>'[2]بيانات العملاء'!M1821</f>
        <v>0</v>
      </c>
      <c r="K1820">
        <f>'[2]بيانات العملاء'!N1821</f>
        <v>0</v>
      </c>
      <c r="L1820">
        <f>'[2]بيانات العملاء'!O1821</f>
        <v>0</v>
      </c>
      <c r="M1820">
        <f>'[2]بيانات العملاء'!P1821</f>
        <v>0</v>
      </c>
      <c r="N1820">
        <f>'[2]بيانات العملاء'!Q1821</f>
        <v>0</v>
      </c>
      <c r="O1820">
        <f>'[2]بيانات العملاء'!R1821</f>
        <v>0</v>
      </c>
    </row>
    <row r="1821" spans="1:15" hidden="1" x14ac:dyDescent="0.25">
      <c r="A1821">
        <f>'[2]بيانات العملاء'!D1822</f>
        <v>0</v>
      </c>
      <c r="B1821" t="str">
        <f>'[2]بيانات العملاء'!E1822</f>
        <v>مكتبات</v>
      </c>
      <c r="C1821">
        <f>'[2]بيانات العملاء'!F1822</f>
        <v>0</v>
      </c>
      <c r="D1821">
        <f>'[2]بيانات العملاء'!G1822</f>
        <v>0</v>
      </c>
      <c r="E1821">
        <f>'[2]بيانات العملاء'!H1822</f>
        <v>0</v>
      </c>
      <c r="F1821" t="str">
        <f>'[2]بيانات العملاء'!I1822</f>
        <v/>
      </c>
      <c r="G1821">
        <f>'[2]بيانات العملاء'!J1822</f>
        <v>1820</v>
      </c>
      <c r="H1821">
        <f>'[2]بيانات العملاء'!K1822</f>
        <v>0</v>
      </c>
      <c r="I1821">
        <f>'[2]بيانات العملاء'!L1822</f>
        <v>0</v>
      </c>
      <c r="J1821">
        <f>'[2]بيانات العملاء'!M1822</f>
        <v>0</v>
      </c>
      <c r="K1821">
        <f>'[2]بيانات العملاء'!N1822</f>
        <v>0</v>
      </c>
      <c r="L1821">
        <f>'[2]بيانات العملاء'!O1822</f>
        <v>0</v>
      </c>
      <c r="M1821">
        <f>'[2]بيانات العملاء'!P1822</f>
        <v>0</v>
      </c>
      <c r="N1821">
        <f>'[2]بيانات العملاء'!Q1822</f>
        <v>0</v>
      </c>
      <c r="O1821">
        <f>'[2]بيانات العملاء'!R1822</f>
        <v>0</v>
      </c>
    </row>
    <row r="1822" spans="1:15" hidden="1" x14ac:dyDescent="0.25">
      <c r="A1822">
        <f>'[2]بيانات العملاء'!D1823</f>
        <v>0</v>
      </c>
      <c r="B1822" t="str">
        <f>'[2]بيانات العملاء'!E1823</f>
        <v>مكتبات</v>
      </c>
      <c r="C1822">
        <f>'[2]بيانات العملاء'!F1823</f>
        <v>0</v>
      </c>
      <c r="D1822">
        <f>'[2]بيانات العملاء'!G1823</f>
        <v>0</v>
      </c>
      <c r="E1822">
        <f>'[2]بيانات العملاء'!H1823</f>
        <v>0</v>
      </c>
      <c r="F1822" t="str">
        <f>'[2]بيانات العملاء'!I1823</f>
        <v/>
      </c>
      <c r="G1822">
        <f>'[2]بيانات العملاء'!J1823</f>
        <v>1821</v>
      </c>
      <c r="H1822">
        <f>'[2]بيانات العملاء'!K1823</f>
        <v>0</v>
      </c>
      <c r="I1822">
        <f>'[2]بيانات العملاء'!L1823</f>
        <v>0</v>
      </c>
      <c r="J1822">
        <f>'[2]بيانات العملاء'!M1823</f>
        <v>0</v>
      </c>
      <c r="K1822">
        <f>'[2]بيانات العملاء'!N1823</f>
        <v>0</v>
      </c>
      <c r="L1822">
        <f>'[2]بيانات العملاء'!O1823</f>
        <v>0</v>
      </c>
      <c r="M1822">
        <f>'[2]بيانات العملاء'!P1823</f>
        <v>0</v>
      </c>
      <c r="N1822">
        <f>'[2]بيانات العملاء'!Q1823</f>
        <v>0</v>
      </c>
      <c r="O1822">
        <f>'[2]بيانات العملاء'!R1823</f>
        <v>0</v>
      </c>
    </row>
    <row r="1823" spans="1:15" hidden="1" x14ac:dyDescent="0.25">
      <c r="A1823">
        <f>'[2]بيانات العملاء'!D1824</f>
        <v>0</v>
      </c>
      <c r="B1823" t="str">
        <f>'[2]بيانات العملاء'!E1824</f>
        <v>مكتبات</v>
      </c>
      <c r="C1823">
        <f>'[2]بيانات العملاء'!F1824</f>
        <v>0</v>
      </c>
      <c r="D1823">
        <f>'[2]بيانات العملاء'!G1824</f>
        <v>0</v>
      </c>
      <c r="E1823">
        <f>'[2]بيانات العملاء'!H1824</f>
        <v>0</v>
      </c>
      <c r="F1823" t="str">
        <f>'[2]بيانات العملاء'!I1824</f>
        <v/>
      </c>
      <c r="G1823">
        <f>'[2]بيانات العملاء'!J1824</f>
        <v>1822</v>
      </c>
      <c r="H1823">
        <f>'[2]بيانات العملاء'!K1824</f>
        <v>0</v>
      </c>
      <c r="I1823">
        <f>'[2]بيانات العملاء'!L1824</f>
        <v>0</v>
      </c>
      <c r="J1823">
        <f>'[2]بيانات العملاء'!M1824</f>
        <v>0</v>
      </c>
      <c r="K1823">
        <f>'[2]بيانات العملاء'!N1824</f>
        <v>0</v>
      </c>
      <c r="L1823">
        <f>'[2]بيانات العملاء'!O1824</f>
        <v>0</v>
      </c>
      <c r="M1823">
        <f>'[2]بيانات العملاء'!P1824</f>
        <v>0</v>
      </c>
      <c r="N1823">
        <f>'[2]بيانات العملاء'!Q1824</f>
        <v>0</v>
      </c>
      <c r="O1823">
        <f>'[2]بيانات العملاء'!R1824</f>
        <v>0</v>
      </c>
    </row>
    <row r="1824" spans="1:15" hidden="1" x14ac:dyDescent="0.25">
      <c r="A1824">
        <f>'[2]بيانات العملاء'!D1825</f>
        <v>0</v>
      </c>
      <c r="B1824" t="str">
        <f>'[2]بيانات العملاء'!E1825</f>
        <v>مكتبات</v>
      </c>
      <c r="C1824">
        <f>'[2]بيانات العملاء'!F1825</f>
        <v>0</v>
      </c>
      <c r="D1824">
        <f>'[2]بيانات العملاء'!G1825</f>
        <v>0</v>
      </c>
      <c r="E1824">
        <f>'[2]بيانات العملاء'!H1825</f>
        <v>0</v>
      </c>
      <c r="F1824" t="str">
        <f>'[2]بيانات العملاء'!I1825</f>
        <v/>
      </c>
      <c r="G1824">
        <f>'[2]بيانات العملاء'!J1825</f>
        <v>1823</v>
      </c>
      <c r="H1824">
        <f>'[2]بيانات العملاء'!K1825</f>
        <v>0</v>
      </c>
      <c r="I1824">
        <f>'[2]بيانات العملاء'!L1825</f>
        <v>0</v>
      </c>
      <c r="J1824">
        <f>'[2]بيانات العملاء'!M1825</f>
        <v>0</v>
      </c>
      <c r="K1824">
        <f>'[2]بيانات العملاء'!N1825</f>
        <v>0</v>
      </c>
      <c r="L1824">
        <f>'[2]بيانات العملاء'!O1825</f>
        <v>0</v>
      </c>
      <c r="M1824">
        <f>'[2]بيانات العملاء'!P1825</f>
        <v>0</v>
      </c>
      <c r="N1824">
        <f>'[2]بيانات العملاء'!Q1825</f>
        <v>0</v>
      </c>
      <c r="O1824">
        <f>'[2]بيانات العملاء'!R1825</f>
        <v>0</v>
      </c>
    </row>
    <row r="1825" spans="1:15" hidden="1" x14ac:dyDescent="0.25">
      <c r="A1825">
        <f>'[2]بيانات العملاء'!D1826</f>
        <v>0</v>
      </c>
      <c r="B1825" t="str">
        <f>'[2]بيانات العملاء'!E1826</f>
        <v>مكتبات</v>
      </c>
      <c r="C1825">
        <f>'[2]بيانات العملاء'!F1826</f>
        <v>0</v>
      </c>
      <c r="D1825">
        <f>'[2]بيانات العملاء'!G1826</f>
        <v>0</v>
      </c>
      <c r="E1825">
        <f>'[2]بيانات العملاء'!H1826</f>
        <v>0</v>
      </c>
      <c r="F1825" t="str">
        <f>'[2]بيانات العملاء'!I1826</f>
        <v/>
      </c>
      <c r="G1825">
        <f>'[2]بيانات العملاء'!J1826</f>
        <v>1824</v>
      </c>
      <c r="H1825">
        <f>'[2]بيانات العملاء'!K1826</f>
        <v>0</v>
      </c>
      <c r="I1825">
        <f>'[2]بيانات العملاء'!L1826</f>
        <v>0</v>
      </c>
      <c r="J1825">
        <f>'[2]بيانات العملاء'!M1826</f>
        <v>0</v>
      </c>
      <c r="K1825">
        <f>'[2]بيانات العملاء'!N1826</f>
        <v>0</v>
      </c>
      <c r="L1825">
        <f>'[2]بيانات العملاء'!O1826</f>
        <v>0</v>
      </c>
      <c r="M1825">
        <f>'[2]بيانات العملاء'!P1826</f>
        <v>0</v>
      </c>
      <c r="N1825">
        <f>'[2]بيانات العملاء'!Q1826</f>
        <v>0</v>
      </c>
      <c r="O1825">
        <f>'[2]بيانات العملاء'!R1826</f>
        <v>0</v>
      </c>
    </row>
    <row r="1826" spans="1:15" hidden="1" x14ac:dyDescent="0.25">
      <c r="A1826">
        <f>'[2]بيانات العملاء'!D1827</f>
        <v>0</v>
      </c>
      <c r="B1826" t="str">
        <f>'[2]بيانات العملاء'!E1827</f>
        <v>مكتبات</v>
      </c>
      <c r="C1826">
        <f>'[2]بيانات العملاء'!F1827</f>
        <v>0</v>
      </c>
      <c r="D1826">
        <f>'[2]بيانات العملاء'!G1827</f>
        <v>0</v>
      </c>
      <c r="E1826">
        <f>'[2]بيانات العملاء'!H1827</f>
        <v>0</v>
      </c>
      <c r="F1826" t="str">
        <f>'[2]بيانات العملاء'!I1827</f>
        <v/>
      </c>
      <c r="G1826">
        <f>'[2]بيانات العملاء'!J1827</f>
        <v>1825</v>
      </c>
      <c r="H1826">
        <f>'[2]بيانات العملاء'!K1827</f>
        <v>0</v>
      </c>
      <c r="I1826">
        <f>'[2]بيانات العملاء'!L1827</f>
        <v>0</v>
      </c>
      <c r="J1826">
        <f>'[2]بيانات العملاء'!M1827</f>
        <v>0</v>
      </c>
      <c r="K1826">
        <f>'[2]بيانات العملاء'!N1827</f>
        <v>0</v>
      </c>
      <c r="L1826">
        <f>'[2]بيانات العملاء'!O1827</f>
        <v>0</v>
      </c>
      <c r="M1826">
        <f>'[2]بيانات العملاء'!P1827</f>
        <v>0</v>
      </c>
      <c r="N1826">
        <f>'[2]بيانات العملاء'!Q1827</f>
        <v>0</v>
      </c>
      <c r="O1826">
        <f>'[2]بيانات العملاء'!R1827</f>
        <v>0</v>
      </c>
    </row>
    <row r="1827" spans="1:15" hidden="1" x14ac:dyDescent="0.25">
      <c r="A1827">
        <f>'[2]بيانات العملاء'!D1828</f>
        <v>0</v>
      </c>
      <c r="B1827" t="str">
        <f>'[2]بيانات العملاء'!E1828</f>
        <v>مكتبات</v>
      </c>
      <c r="C1827">
        <f>'[2]بيانات العملاء'!F1828</f>
        <v>0</v>
      </c>
      <c r="D1827">
        <f>'[2]بيانات العملاء'!G1828</f>
        <v>0</v>
      </c>
      <c r="E1827">
        <f>'[2]بيانات العملاء'!H1828</f>
        <v>0</v>
      </c>
      <c r="F1827" t="str">
        <f>'[2]بيانات العملاء'!I1828</f>
        <v/>
      </c>
      <c r="G1827">
        <f>'[2]بيانات العملاء'!J1828</f>
        <v>1826</v>
      </c>
      <c r="H1827">
        <f>'[2]بيانات العملاء'!K1828</f>
        <v>0</v>
      </c>
      <c r="I1827">
        <f>'[2]بيانات العملاء'!L1828</f>
        <v>0</v>
      </c>
      <c r="J1827">
        <f>'[2]بيانات العملاء'!M1828</f>
        <v>0</v>
      </c>
      <c r="K1827">
        <f>'[2]بيانات العملاء'!N1828</f>
        <v>0</v>
      </c>
      <c r="L1827">
        <f>'[2]بيانات العملاء'!O1828</f>
        <v>0</v>
      </c>
      <c r="M1827">
        <f>'[2]بيانات العملاء'!P1828</f>
        <v>0</v>
      </c>
      <c r="N1827">
        <f>'[2]بيانات العملاء'!Q1828</f>
        <v>0</v>
      </c>
      <c r="O1827">
        <f>'[2]بيانات العملاء'!R1828</f>
        <v>0</v>
      </c>
    </row>
    <row r="1828" spans="1:15" hidden="1" x14ac:dyDescent="0.25">
      <c r="A1828">
        <f>'[2]بيانات العملاء'!D1829</f>
        <v>0</v>
      </c>
      <c r="B1828" t="str">
        <f>'[2]بيانات العملاء'!E1829</f>
        <v>مكتبات</v>
      </c>
      <c r="C1828">
        <f>'[2]بيانات العملاء'!F1829</f>
        <v>0</v>
      </c>
      <c r="D1828">
        <f>'[2]بيانات العملاء'!G1829</f>
        <v>0</v>
      </c>
      <c r="E1828">
        <f>'[2]بيانات العملاء'!H1829</f>
        <v>0</v>
      </c>
      <c r="F1828" t="str">
        <f>'[2]بيانات العملاء'!I1829</f>
        <v/>
      </c>
      <c r="G1828">
        <f>'[2]بيانات العملاء'!J1829</f>
        <v>1827</v>
      </c>
      <c r="H1828">
        <f>'[2]بيانات العملاء'!K1829</f>
        <v>0</v>
      </c>
      <c r="I1828">
        <f>'[2]بيانات العملاء'!L1829</f>
        <v>0</v>
      </c>
      <c r="J1828">
        <f>'[2]بيانات العملاء'!M1829</f>
        <v>0</v>
      </c>
      <c r="K1828">
        <f>'[2]بيانات العملاء'!N1829</f>
        <v>0</v>
      </c>
      <c r="L1828">
        <f>'[2]بيانات العملاء'!O1829</f>
        <v>0</v>
      </c>
      <c r="M1828">
        <f>'[2]بيانات العملاء'!P1829</f>
        <v>0</v>
      </c>
      <c r="N1828">
        <f>'[2]بيانات العملاء'!Q1829</f>
        <v>0</v>
      </c>
      <c r="O1828">
        <f>'[2]بيانات العملاء'!R1829</f>
        <v>0</v>
      </c>
    </row>
    <row r="1829" spans="1:15" hidden="1" x14ac:dyDescent="0.25">
      <c r="A1829">
        <f>'[2]بيانات العملاء'!D1830</f>
        <v>0</v>
      </c>
      <c r="B1829" t="str">
        <f>'[2]بيانات العملاء'!E1830</f>
        <v>مكتبات</v>
      </c>
      <c r="C1829">
        <f>'[2]بيانات العملاء'!F1830</f>
        <v>0</v>
      </c>
      <c r="D1829">
        <f>'[2]بيانات العملاء'!G1830</f>
        <v>0</v>
      </c>
      <c r="E1829">
        <f>'[2]بيانات العملاء'!H1830</f>
        <v>0</v>
      </c>
      <c r="F1829" t="str">
        <f>'[2]بيانات العملاء'!I1830</f>
        <v/>
      </c>
      <c r="G1829">
        <f>'[2]بيانات العملاء'!J1830</f>
        <v>1828</v>
      </c>
      <c r="H1829">
        <f>'[2]بيانات العملاء'!K1830</f>
        <v>0</v>
      </c>
      <c r="I1829">
        <f>'[2]بيانات العملاء'!L1830</f>
        <v>0</v>
      </c>
      <c r="J1829">
        <f>'[2]بيانات العملاء'!M1830</f>
        <v>0</v>
      </c>
      <c r="K1829">
        <f>'[2]بيانات العملاء'!N1830</f>
        <v>0</v>
      </c>
      <c r="L1829">
        <f>'[2]بيانات العملاء'!O1830</f>
        <v>0</v>
      </c>
      <c r="M1829">
        <f>'[2]بيانات العملاء'!P1830</f>
        <v>0</v>
      </c>
      <c r="N1829">
        <f>'[2]بيانات العملاء'!Q1830</f>
        <v>0</v>
      </c>
      <c r="O1829">
        <f>'[2]بيانات العملاء'!R1830</f>
        <v>0</v>
      </c>
    </row>
    <row r="1830" spans="1:15" hidden="1" x14ac:dyDescent="0.25">
      <c r="A1830">
        <f>'[2]بيانات العملاء'!D1831</f>
        <v>0</v>
      </c>
      <c r="B1830" t="str">
        <f>'[2]بيانات العملاء'!E1831</f>
        <v>مكتبات</v>
      </c>
      <c r="C1830">
        <f>'[2]بيانات العملاء'!F1831</f>
        <v>0</v>
      </c>
      <c r="D1830">
        <f>'[2]بيانات العملاء'!G1831</f>
        <v>0</v>
      </c>
      <c r="E1830">
        <f>'[2]بيانات العملاء'!H1831</f>
        <v>0</v>
      </c>
      <c r="F1830" t="str">
        <f>'[2]بيانات العملاء'!I1831</f>
        <v/>
      </c>
      <c r="G1830">
        <f>'[2]بيانات العملاء'!J1831</f>
        <v>1829</v>
      </c>
      <c r="H1830">
        <f>'[2]بيانات العملاء'!K1831</f>
        <v>0</v>
      </c>
      <c r="I1830">
        <f>'[2]بيانات العملاء'!L1831</f>
        <v>0</v>
      </c>
      <c r="J1830">
        <f>'[2]بيانات العملاء'!M1831</f>
        <v>0</v>
      </c>
      <c r="K1830">
        <f>'[2]بيانات العملاء'!N1831</f>
        <v>0</v>
      </c>
      <c r="L1830">
        <f>'[2]بيانات العملاء'!O1831</f>
        <v>0</v>
      </c>
      <c r="M1830">
        <f>'[2]بيانات العملاء'!P1831</f>
        <v>0</v>
      </c>
      <c r="N1830">
        <f>'[2]بيانات العملاء'!Q1831</f>
        <v>0</v>
      </c>
      <c r="O1830">
        <f>'[2]بيانات العملاء'!R1831</f>
        <v>0</v>
      </c>
    </row>
    <row r="1831" spans="1:15" hidden="1" x14ac:dyDescent="0.25">
      <c r="A1831">
        <f>'[2]بيانات العملاء'!D1832</f>
        <v>0</v>
      </c>
      <c r="B1831" t="str">
        <f>'[2]بيانات العملاء'!E1832</f>
        <v>مكتبات</v>
      </c>
      <c r="C1831">
        <f>'[2]بيانات العملاء'!F1832</f>
        <v>0</v>
      </c>
      <c r="D1831">
        <f>'[2]بيانات العملاء'!G1832</f>
        <v>0</v>
      </c>
      <c r="E1831">
        <f>'[2]بيانات العملاء'!H1832</f>
        <v>0</v>
      </c>
      <c r="F1831" t="str">
        <f>'[2]بيانات العملاء'!I1832</f>
        <v/>
      </c>
      <c r="G1831">
        <f>'[2]بيانات العملاء'!J1832</f>
        <v>1830</v>
      </c>
      <c r="H1831">
        <f>'[2]بيانات العملاء'!K1832</f>
        <v>0</v>
      </c>
      <c r="I1831">
        <f>'[2]بيانات العملاء'!L1832</f>
        <v>0</v>
      </c>
      <c r="J1831">
        <f>'[2]بيانات العملاء'!M1832</f>
        <v>0</v>
      </c>
      <c r="K1831">
        <f>'[2]بيانات العملاء'!N1832</f>
        <v>0</v>
      </c>
      <c r="L1831">
        <f>'[2]بيانات العملاء'!O1832</f>
        <v>0</v>
      </c>
      <c r="M1831">
        <f>'[2]بيانات العملاء'!P1832</f>
        <v>0</v>
      </c>
      <c r="N1831">
        <f>'[2]بيانات العملاء'!Q1832</f>
        <v>0</v>
      </c>
      <c r="O1831">
        <f>'[2]بيانات العملاء'!R1832</f>
        <v>0</v>
      </c>
    </row>
    <row r="1832" spans="1:15" hidden="1" x14ac:dyDescent="0.25">
      <c r="A1832">
        <f>'[2]بيانات العملاء'!D1833</f>
        <v>0</v>
      </c>
      <c r="B1832" t="str">
        <f>'[2]بيانات العملاء'!E1833</f>
        <v>مكتبات</v>
      </c>
      <c r="C1832">
        <f>'[2]بيانات العملاء'!F1833</f>
        <v>0</v>
      </c>
      <c r="D1832">
        <f>'[2]بيانات العملاء'!G1833</f>
        <v>0</v>
      </c>
      <c r="E1832">
        <f>'[2]بيانات العملاء'!H1833</f>
        <v>0</v>
      </c>
      <c r="F1832" t="str">
        <f>'[2]بيانات العملاء'!I1833</f>
        <v/>
      </c>
      <c r="G1832">
        <f>'[2]بيانات العملاء'!J1833</f>
        <v>1831</v>
      </c>
      <c r="H1832">
        <f>'[2]بيانات العملاء'!K1833</f>
        <v>0</v>
      </c>
      <c r="I1832">
        <f>'[2]بيانات العملاء'!L1833</f>
        <v>0</v>
      </c>
      <c r="J1832">
        <f>'[2]بيانات العملاء'!M1833</f>
        <v>0</v>
      </c>
      <c r="K1832">
        <f>'[2]بيانات العملاء'!N1833</f>
        <v>0</v>
      </c>
      <c r="L1832">
        <f>'[2]بيانات العملاء'!O1833</f>
        <v>0</v>
      </c>
      <c r="M1832">
        <f>'[2]بيانات العملاء'!P1833</f>
        <v>0</v>
      </c>
      <c r="N1832">
        <f>'[2]بيانات العملاء'!Q1833</f>
        <v>0</v>
      </c>
      <c r="O1832">
        <f>'[2]بيانات العملاء'!R1833</f>
        <v>0</v>
      </c>
    </row>
    <row r="1833" spans="1:15" hidden="1" x14ac:dyDescent="0.25">
      <c r="A1833">
        <f>'[2]بيانات العملاء'!D1834</f>
        <v>0</v>
      </c>
      <c r="B1833" t="str">
        <f>'[2]بيانات العملاء'!E1834</f>
        <v>مكتبات</v>
      </c>
      <c r="C1833">
        <f>'[2]بيانات العملاء'!F1834</f>
        <v>0</v>
      </c>
      <c r="D1833">
        <f>'[2]بيانات العملاء'!G1834</f>
        <v>0</v>
      </c>
      <c r="E1833">
        <f>'[2]بيانات العملاء'!H1834</f>
        <v>0</v>
      </c>
      <c r="F1833" t="str">
        <f>'[2]بيانات العملاء'!I1834</f>
        <v/>
      </c>
      <c r="G1833">
        <f>'[2]بيانات العملاء'!J1834</f>
        <v>1832</v>
      </c>
      <c r="H1833">
        <f>'[2]بيانات العملاء'!K1834</f>
        <v>0</v>
      </c>
      <c r="I1833">
        <f>'[2]بيانات العملاء'!L1834</f>
        <v>0</v>
      </c>
      <c r="J1833">
        <f>'[2]بيانات العملاء'!M1834</f>
        <v>0</v>
      </c>
      <c r="K1833">
        <f>'[2]بيانات العملاء'!N1834</f>
        <v>0</v>
      </c>
      <c r="L1833">
        <f>'[2]بيانات العملاء'!O1834</f>
        <v>0</v>
      </c>
      <c r="M1833">
        <f>'[2]بيانات العملاء'!P1834</f>
        <v>0</v>
      </c>
      <c r="N1833">
        <f>'[2]بيانات العملاء'!Q1834</f>
        <v>0</v>
      </c>
      <c r="O1833">
        <f>'[2]بيانات العملاء'!R1834</f>
        <v>0</v>
      </c>
    </row>
    <row r="1834" spans="1:15" hidden="1" x14ac:dyDescent="0.25">
      <c r="A1834">
        <f>'[2]بيانات العملاء'!D1835</f>
        <v>0</v>
      </c>
      <c r="B1834" t="str">
        <f>'[2]بيانات العملاء'!E1835</f>
        <v>مكتبات</v>
      </c>
      <c r="C1834">
        <f>'[2]بيانات العملاء'!F1835</f>
        <v>0</v>
      </c>
      <c r="D1834">
        <f>'[2]بيانات العملاء'!G1835</f>
        <v>0</v>
      </c>
      <c r="E1834">
        <f>'[2]بيانات العملاء'!H1835</f>
        <v>0</v>
      </c>
      <c r="F1834" t="str">
        <f>'[2]بيانات العملاء'!I1835</f>
        <v/>
      </c>
      <c r="G1834">
        <f>'[2]بيانات العملاء'!J1835</f>
        <v>1833</v>
      </c>
      <c r="H1834">
        <f>'[2]بيانات العملاء'!K1835</f>
        <v>0</v>
      </c>
      <c r="I1834">
        <f>'[2]بيانات العملاء'!L1835</f>
        <v>0</v>
      </c>
      <c r="J1834">
        <f>'[2]بيانات العملاء'!M1835</f>
        <v>0</v>
      </c>
      <c r="K1834">
        <f>'[2]بيانات العملاء'!N1835</f>
        <v>0</v>
      </c>
      <c r="L1834">
        <f>'[2]بيانات العملاء'!O1835</f>
        <v>0</v>
      </c>
      <c r="M1834">
        <f>'[2]بيانات العملاء'!P1835</f>
        <v>0</v>
      </c>
      <c r="N1834">
        <f>'[2]بيانات العملاء'!Q1835</f>
        <v>0</v>
      </c>
      <c r="O1834">
        <f>'[2]بيانات العملاء'!R1835</f>
        <v>0</v>
      </c>
    </row>
    <row r="1835" spans="1:15" hidden="1" x14ac:dyDescent="0.25">
      <c r="A1835">
        <f>'[2]بيانات العملاء'!D1836</f>
        <v>0</v>
      </c>
      <c r="B1835" t="str">
        <f>'[2]بيانات العملاء'!E1836</f>
        <v>مكتبات</v>
      </c>
      <c r="C1835">
        <f>'[2]بيانات العملاء'!F1836</f>
        <v>0</v>
      </c>
      <c r="D1835">
        <f>'[2]بيانات العملاء'!G1836</f>
        <v>0</v>
      </c>
      <c r="E1835">
        <f>'[2]بيانات العملاء'!H1836</f>
        <v>0</v>
      </c>
      <c r="F1835" t="str">
        <f>'[2]بيانات العملاء'!I1836</f>
        <v/>
      </c>
      <c r="G1835">
        <f>'[2]بيانات العملاء'!J1836</f>
        <v>1834</v>
      </c>
      <c r="H1835">
        <f>'[2]بيانات العملاء'!K1836</f>
        <v>0</v>
      </c>
      <c r="I1835">
        <f>'[2]بيانات العملاء'!L1836</f>
        <v>0</v>
      </c>
      <c r="J1835">
        <f>'[2]بيانات العملاء'!M1836</f>
        <v>0</v>
      </c>
      <c r="K1835">
        <f>'[2]بيانات العملاء'!N1836</f>
        <v>0</v>
      </c>
      <c r="L1835">
        <f>'[2]بيانات العملاء'!O1836</f>
        <v>0</v>
      </c>
      <c r="M1835">
        <f>'[2]بيانات العملاء'!P1836</f>
        <v>0</v>
      </c>
      <c r="N1835">
        <f>'[2]بيانات العملاء'!Q1836</f>
        <v>0</v>
      </c>
      <c r="O1835">
        <f>'[2]بيانات العملاء'!R1836</f>
        <v>0</v>
      </c>
    </row>
    <row r="1836" spans="1:15" hidden="1" x14ac:dyDescent="0.25">
      <c r="A1836">
        <f>'[2]بيانات العملاء'!D1837</f>
        <v>0</v>
      </c>
      <c r="B1836" t="str">
        <f>'[2]بيانات العملاء'!E1837</f>
        <v>مكتبات</v>
      </c>
      <c r="C1836">
        <f>'[2]بيانات العملاء'!F1837</f>
        <v>0</v>
      </c>
      <c r="D1836">
        <f>'[2]بيانات العملاء'!G1837</f>
        <v>0</v>
      </c>
      <c r="E1836">
        <f>'[2]بيانات العملاء'!H1837</f>
        <v>0</v>
      </c>
      <c r="F1836" t="str">
        <f>'[2]بيانات العملاء'!I1837</f>
        <v/>
      </c>
      <c r="G1836">
        <f>'[2]بيانات العملاء'!J1837</f>
        <v>1835</v>
      </c>
      <c r="H1836">
        <f>'[2]بيانات العملاء'!K1837</f>
        <v>0</v>
      </c>
      <c r="I1836">
        <f>'[2]بيانات العملاء'!L1837</f>
        <v>0</v>
      </c>
      <c r="J1836">
        <f>'[2]بيانات العملاء'!M1837</f>
        <v>0</v>
      </c>
      <c r="K1836">
        <f>'[2]بيانات العملاء'!N1837</f>
        <v>0</v>
      </c>
      <c r="L1836">
        <f>'[2]بيانات العملاء'!O1837</f>
        <v>0</v>
      </c>
      <c r="M1836">
        <f>'[2]بيانات العملاء'!P1837</f>
        <v>0</v>
      </c>
      <c r="N1836">
        <f>'[2]بيانات العملاء'!Q1837</f>
        <v>0</v>
      </c>
      <c r="O1836">
        <f>'[2]بيانات العملاء'!R1837</f>
        <v>0</v>
      </c>
    </row>
    <row r="1837" spans="1:15" hidden="1" x14ac:dyDescent="0.25">
      <c r="A1837">
        <f>'[2]بيانات العملاء'!D1838</f>
        <v>0</v>
      </c>
      <c r="B1837" t="str">
        <f>'[2]بيانات العملاء'!E1838</f>
        <v>مكتبات</v>
      </c>
      <c r="C1837">
        <f>'[2]بيانات العملاء'!F1838</f>
        <v>0</v>
      </c>
      <c r="D1837">
        <f>'[2]بيانات العملاء'!G1838</f>
        <v>0</v>
      </c>
      <c r="E1837">
        <f>'[2]بيانات العملاء'!H1838</f>
        <v>0</v>
      </c>
      <c r="F1837" t="str">
        <f>'[2]بيانات العملاء'!I1838</f>
        <v/>
      </c>
      <c r="G1837">
        <f>'[2]بيانات العملاء'!J1838</f>
        <v>1836</v>
      </c>
      <c r="H1837">
        <f>'[2]بيانات العملاء'!K1838</f>
        <v>0</v>
      </c>
      <c r="I1837">
        <f>'[2]بيانات العملاء'!L1838</f>
        <v>0</v>
      </c>
      <c r="J1837">
        <f>'[2]بيانات العملاء'!M1838</f>
        <v>0</v>
      </c>
      <c r="K1837">
        <f>'[2]بيانات العملاء'!N1838</f>
        <v>0</v>
      </c>
      <c r="L1837">
        <f>'[2]بيانات العملاء'!O1838</f>
        <v>0</v>
      </c>
      <c r="M1837">
        <f>'[2]بيانات العملاء'!P1838</f>
        <v>0</v>
      </c>
      <c r="N1837">
        <f>'[2]بيانات العملاء'!Q1838</f>
        <v>0</v>
      </c>
      <c r="O1837">
        <f>'[2]بيانات العملاء'!R1838</f>
        <v>0</v>
      </c>
    </row>
    <row r="1838" spans="1:15" hidden="1" x14ac:dyDescent="0.25">
      <c r="A1838" t="str">
        <f>'[2]بيانات العملاء'!D1839</f>
        <v>كارفور داندى مول</v>
      </c>
      <c r="B1838" t="str">
        <f>'[2]بيانات العملاء'!E1839</f>
        <v>مودرن تريد</v>
      </c>
      <c r="C1838" t="str">
        <f>'[2]بيانات العملاء'!F1839</f>
        <v>الجيزة</v>
      </c>
      <c r="D1838" t="str">
        <f>'[2]بيانات العملاء'!G1839</f>
        <v>اكتوبر</v>
      </c>
      <c r="E1838" t="str">
        <f>'[2]بيانات العملاء'!H1839</f>
        <v>داندى مول بجوار بوابات الجيزة منطة ابو رواش</v>
      </c>
      <c r="F1838" t="str">
        <f>'[2]بيانات العملاء'!I1839</f>
        <v/>
      </c>
      <c r="G1838">
        <f>'[2]بيانات العملاء'!J1839</f>
        <v>1837</v>
      </c>
      <c r="H1838">
        <f>'[2]بيانات العملاء'!K1839</f>
        <v>30</v>
      </c>
      <c r="I1838" t="str">
        <f>'[2]بيانات العملاء'!L1839</f>
        <v>اجل ع الاستحقاق</v>
      </c>
      <c r="J1838" t="str">
        <f>'[2]بيانات العملاء'!M1839</f>
        <v xml:space="preserve">ضريبى </v>
      </c>
      <c r="K1838">
        <f>'[2]بيانات العملاء'!N1839</f>
        <v>0</v>
      </c>
      <c r="L1838">
        <f>'[2]بيانات العملاء'!O1839</f>
        <v>0</v>
      </c>
      <c r="M1838">
        <f>'[2]بيانات العملاء'!P1839</f>
        <v>0</v>
      </c>
      <c r="N1838">
        <f>'[2]بيانات العملاء'!Q1839</f>
        <v>0</v>
      </c>
      <c r="O1838">
        <f>'[2]بيانات العملاء'!R1839</f>
        <v>0</v>
      </c>
    </row>
    <row r="1839" spans="1:15" hidden="1" x14ac:dyDescent="0.25">
      <c r="A1839" t="str">
        <f>'[2]بيانات العملاء'!D1840</f>
        <v>كارفور دولفين</v>
      </c>
      <c r="B1839" t="str">
        <f>'[2]بيانات العملاء'!E1840</f>
        <v>مودرن تريد</v>
      </c>
      <c r="C1839" t="str">
        <f>'[2]بيانات العملاء'!F1840</f>
        <v>الجيزة</v>
      </c>
      <c r="D1839" t="str">
        <f>'[2]بيانات العملاء'!G1840</f>
        <v>اكتوبر</v>
      </c>
      <c r="E1839" t="str">
        <f>'[2]بيانات العملاء'!H1840</f>
        <v xml:space="preserve">دولفين مول المحور من اكتوبر من جهاز الحى الاول السادس من اكتوبر </v>
      </c>
      <c r="F1839" t="str">
        <f>'[2]بيانات العملاء'!I1840</f>
        <v/>
      </c>
      <c r="G1839">
        <f>'[2]بيانات العملاء'!J1840</f>
        <v>1838</v>
      </c>
      <c r="H1839">
        <f>'[2]بيانات العملاء'!K1840</f>
        <v>30</v>
      </c>
      <c r="I1839" t="str">
        <f>'[2]بيانات العملاء'!L1840</f>
        <v>اجل ع الاستحقاق</v>
      </c>
      <c r="J1839" t="str">
        <f>'[2]بيانات العملاء'!M1840</f>
        <v xml:space="preserve">ضريبى </v>
      </c>
      <c r="K1839">
        <f>'[2]بيانات العملاء'!N1840</f>
        <v>0</v>
      </c>
      <c r="L1839">
        <f>'[2]بيانات العملاء'!O1840</f>
        <v>0</v>
      </c>
      <c r="M1839">
        <f>'[2]بيانات العملاء'!P1840</f>
        <v>0</v>
      </c>
      <c r="N1839">
        <f>'[2]بيانات العملاء'!Q1840</f>
        <v>0</v>
      </c>
      <c r="O1839">
        <f>'[2]بيانات العملاء'!R1840</f>
        <v>0</v>
      </c>
    </row>
    <row r="1840" spans="1:15" hidden="1" x14ac:dyDescent="0.25">
      <c r="A1840" t="str">
        <f>'[2]بيانات العملاء'!D1841</f>
        <v>كارفور كايرو فيستفال</v>
      </c>
      <c r="B1840" t="str">
        <f>'[2]بيانات العملاء'!E1841</f>
        <v>مودرن تريد</v>
      </c>
      <c r="C1840" t="str">
        <f>'[2]بيانات العملاء'!F1841</f>
        <v>القاهرة</v>
      </c>
      <c r="D1840" t="str">
        <f>'[2]بيانات العملاء'!G1841</f>
        <v>التجمع</v>
      </c>
      <c r="E1840" t="str">
        <f>'[2]بيانات العملاء'!H1841</f>
        <v>التجمع الخامس مدخل مول كايرو فستيفال  – القاهرة</v>
      </c>
      <c r="F1840" t="str">
        <f>'[2]بيانات العملاء'!I1841</f>
        <v/>
      </c>
      <c r="G1840">
        <f>'[2]بيانات العملاء'!J1841</f>
        <v>1839</v>
      </c>
      <c r="H1840">
        <f>'[2]بيانات العملاء'!K1841</f>
        <v>30</v>
      </c>
      <c r="I1840" t="str">
        <f>'[2]بيانات العملاء'!L1841</f>
        <v>اجل ع الاستحقاق</v>
      </c>
      <c r="J1840" t="str">
        <f>'[2]بيانات العملاء'!M1841</f>
        <v xml:space="preserve">ضريبى </v>
      </c>
      <c r="K1840">
        <f>'[2]بيانات العملاء'!N1841</f>
        <v>0</v>
      </c>
      <c r="L1840">
        <f>'[2]بيانات العملاء'!O1841</f>
        <v>0</v>
      </c>
      <c r="M1840">
        <f>'[2]بيانات العملاء'!P1841</f>
        <v>0</v>
      </c>
      <c r="N1840">
        <f>'[2]بيانات العملاء'!Q1841</f>
        <v>0</v>
      </c>
      <c r="O1840">
        <f>'[2]بيانات العملاء'!R1841</f>
        <v>0</v>
      </c>
    </row>
    <row r="1841" spans="1:15" hidden="1" x14ac:dyDescent="0.25">
      <c r="A1841" t="str">
        <f>'[2]بيانات العملاء'!D1842</f>
        <v>كارفور بيراميدز فيو</v>
      </c>
      <c r="B1841" t="str">
        <f>'[2]بيانات العملاء'!E1842</f>
        <v>مودرن تريد</v>
      </c>
      <c r="C1841" t="str">
        <f>'[2]بيانات العملاء'!F1842</f>
        <v>الجيزة</v>
      </c>
      <c r="D1841" t="str">
        <f>'[2]بيانات العملاء'!G1842</f>
        <v xml:space="preserve">الهرم </v>
      </c>
      <c r="E1841" t="str">
        <f>'[2]بيانات العملاء'!H1842</f>
        <v>محطه مشعل امام موقف كرداسه الهرم</v>
      </c>
      <c r="F1841" t="str">
        <f>'[2]بيانات العملاء'!I1842</f>
        <v/>
      </c>
      <c r="G1841">
        <f>'[2]بيانات العملاء'!J1842</f>
        <v>1840</v>
      </c>
      <c r="H1841">
        <f>'[2]بيانات العملاء'!K1842</f>
        <v>30</v>
      </c>
      <c r="I1841" t="str">
        <f>'[2]بيانات العملاء'!L1842</f>
        <v>اجل ع الاستحقاق</v>
      </c>
      <c r="J1841" t="str">
        <f>'[2]بيانات العملاء'!M1842</f>
        <v xml:space="preserve">ضريبى </v>
      </c>
      <c r="K1841">
        <f>'[2]بيانات العملاء'!N1842</f>
        <v>0</v>
      </c>
      <c r="L1841">
        <f>'[2]بيانات العملاء'!O1842</f>
        <v>0</v>
      </c>
      <c r="M1841">
        <f>'[2]بيانات العملاء'!P1842</f>
        <v>0</v>
      </c>
      <c r="N1841">
        <f>'[2]بيانات العملاء'!Q1842</f>
        <v>0</v>
      </c>
      <c r="O1841">
        <f>'[2]بيانات العملاء'!R1842</f>
        <v>0</v>
      </c>
    </row>
    <row r="1842" spans="1:15" hidden="1" x14ac:dyDescent="0.25">
      <c r="A1842" t="str">
        <f>'[2]بيانات العملاء'!D1843</f>
        <v>كارفور داون تاون</v>
      </c>
      <c r="B1842" t="str">
        <f>'[2]بيانات العملاء'!E1843</f>
        <v>مودرن تريد</v>
      </c>
      <c r="C1842" t="str">
        <f>'[2]بيانات العملاء'!F1843</f>
        <v>القاهره</v>
      </c>
      <c r="D1842" t="str">
        <f>'[2]بيانات العملاء'!G1843</f>
        <v>التجمع الخامس</v>
      </c>
      <c r="E1842" t="str">
        <f>'[2]بيانات العملاء'!H1843</f>
        <v>في اول شارع التسعين من تقاطعه مع الطريق الدائري، بعد كايرو فستيفال سيتي - القاهرة</v>
      </c>
      <c r="F1842" t="str">
        <f>'[2]بيانات العملاء'!I1843</f>
        <v/>
      </c>
      <c r="G1842">
        <f>'[2]بيانات العملاء'!J1843</f>
        <v>1841</v>
      </c>
      <c r="H1842">
        <f>'[2]بيانات العملاء'!K1843</f>
        <v>30</v>
      </c>
      <c r="I1842" t="str">
        <f>'[2]بيانات العملاء'!L1843</f>
        <v>اجل ع الاستحقاق</v>
      </c>
      <c r="J1842" t="str">
        <f>'[2]بيانات العملاء'!M1843</f>
        <v xml:space="preserve">ضريبى </v>
      </c>
      <c r="K1842">
        <f>'[2]بيانات العملاء'!N1843</f>
        <v>0</v>
      </c>
      <c r="L1842">
        <f>'[2]بيانات العملاء'!O1843</f>
        <v>0</v>
      </c>
      <c r="M1842">
        <f>'[2]بيانات العملاء'!P1843</f>
        <v>0</v>
      </c>
      <c r="N1842">
        <f>'[2]بيانات العملاء'!Q1843</f>
        <v>0</v>
      </c>
      <c r="O1842">
        <f>'[2]بيانات العملاء'!R1843</f>
        <v>0</v>
      </c>
    </row>
    <row r="1843" spans="1:15" hidden="1" x14ac:dyDescent="0.25">
      <c r="A1843" t="str">
        <f>'[2]بيانات العملاء'!D1844</f>
        <v>كارفور -سيتي سنتر الماظه</v>
      </c>
      <c r="B1843" t="str">
        <f>'[2]بيانات العملاء'!E1844</f>
        <v>مودرن تريد</v>
      </c>
      <c r="C1843" t="str">
        <f>'[2]بيانات العملاء'!F1844</f>
        <v xml:space="preserve">القاهره </v>
      </c>
      <c r="D1843" t="str">
        <f>'[2]بيانات العملاء'!G1844</f>
        <v>طريق السويس</v>
      </c>
      <c r="E1843" t="str">
        <f>'[2]بيانات العملاء'!H1844</f>
        <v>الماظه -طريق السويس</v>
      </c>
      <c r="F1843" t="str">
        <f>'[2]بيانات العملاء'!I1844</f>
        <v/>
      </c>
      <c r="G1843">
        <f>'[2]بيانات العملاء'!J1844</f>
        <v>1842</v>
      </c>
      <c r="H1843">
        <f>'[2]بيانات العملاء'!K1844</f>
        <v>30</v>
      </c>
      <c r="I1843" t="str">
        <f>'[2]بيانات العملاء'!L1844</f>
        <v>اجل ع الاستحقاق</v>
      </c>
      <c r="J1843" t="str">
        <f>'[2]بيانات العملاء'!M1844</f>
        <v xml:space="preserve">ضريبى </v>
      </c>
      <c r="K1843">
        <f>'[2]بيانات العملاء'!N1844</f>
        <v>0</v>
      </c>
      <c r="L1843">
        <f>'[2]بيانات العملاء'!O1844</f>
        <v>0</v>
      </c>
      <c r="M1843">
        <f>'[2]بيانات العملاء'!P1844</f>
        <v>0</v>
      </c>
      <c r="N1843">
        <f>'[2]بيانات العملاء'!Q1844</f>
        <v>0</v>
      </c>
      <c r="O1843">
        <f>'[2]بيانات العملاء'!R1844</f>
        <v>0</v>
      </c>
    </row>
    <row r="1844" spans="1:15" hidden="1" x14ac:dyDescent="0.25">
      <c r="A1844" t="str">
        <f>'[2]بيانات العملاء'!D1845</f>
        <v>كارفور ماركت -العبور</v>
      </c>
      <c r="B1844" t="str">
        <f>'[2]بيانات العملاء'!E1845</f>
        <v>مودرن تريد</v>
      </c>
      <c r="C1844" t="str">
        <f>'[2]بيانات العملاء'!F1845</f>
        <v>القليوبية</v>
      </c>
      <c r="D1844" t="str">
        <f>'[2]بيانات العملاء'!G1845</f>
        <v xml:space="preserve">العبور </v>
      </c>
      <c r="E1844" t="str">
        <f>'[2]بيانات العملاء'!H1845</f>
        <v xml:space="preserve">طريق مصر الاسماعليه الصحراوى داخل جولف سيتى ف اول العبور </v>
      </c>
      <c r="F1844" t="str">
        <f>'[2]بيانات العملاء'!I1845</f>
        <v/>
      </c>
      <c r="G1844">
        <f>'[2]بيانات العملاء'!J1845</f>
        <v>1843</v>
      </c>
      <c r="H1844">
        <f>'[2]بيانات العملاء'!K1845</f>
        <v>30</v>
      </c>
      <c r="I1844" t="str">
        <f>'[2]بيانات العملاء'!L1845</f>
        <v>اجل ع الاستحقاق</v>
      </c>
      <c r="J1844" t="str">
        <f>'[2]بيانات العملاء'!M1845</f>
        <v xml:space="preserve">ضريبى </v>
      </c>
      <c r="K1844">
        <f>'[2]بيانات العملاء'!N1845</f>
        <v>0</v>
      </c>
      <c r="L1844">
        <f>'[2]بيانات العملاء'!O1845</f>
        <v>0</v>
      </c>
      <c r="M1844">
        <f>'[2]بيانات العملاء'!P1845</f>
        <v>0</v>
      </c>
      <c r="N1844">
        <f>'[2]بيانات العملاء'!Q1845</f>
        <v>0</v>
      </c>
      <c r="O1844">
        <f>'[2]بيانات العملاء'!R1845</f>
        <v>0</v>
      </c>
    </row>
    <row r="1845" spans="1:15" hidden="1" x14ac:dyDescent="0.25">
      <c r="A1845" t="str">
        <f>'[2]بيانات العملاء'!D1846</f>
        <v>كارفور  ماركت -صن سيتي</v>
      </c>
      <c r="B1845" t="str">
        <f>'[2]بيانات العملاء'!E1846</f>
        <v>مودرن تريد</v>
      </c>
      <c r="C1845" t="str">
        <f>'[2]بيانات العملاء'!F1846</f>
        <v>القاهره</v>
      </c>
      <c r="D1845" t="str">
        <f>'[2]بيانات العملاء'!G1846</f>
        <v xml:space="preserve">شيراتون </v>
      </c>
      <c r="E1845" t="str">
        <f>'[2]بيانات العملاء'!H1846</f>
        <v>ميدان رقم 1258طريق الاوتوستراد -مساكن شيراتون هيليوبوليس صن سيتي مول</v>
      </c>
      <c r="F1845" t="str">
        <f>'[2]بيانات العملاء'!I1846</f>
        <v/>
      </c>
      <c r="G1845">
        <f>'[2]بيانات العملاء'!J1846</f>
        <v>1844</v>
      </c>
      <c r="H1845">
        <f>'[2]بيانات العملاء'!K1846</f>
        <v>30</v>
      </c>
      <c r="I1845" t="str">
        <f>'[2]بيانات العملاء'!L1846</f>
        <v>اجل ع الاستحقاق</v>
      </c>
      <c r="J1845" t="str">
        <f>'[2]بيانات العملاء'!M1846</f>
        <v xml:space="preserve">ضريبى </v>
      </c>
      <c r="K1845">
        <f>'[2]بيانات العملاء'!N1846</f>
        <v>0</v>
      </c>
      <c r="L1845">
        <f>'[2]بيانات العملاء'!O1846</f>
        <v>0</v>
      </c>
      <c r="M1845">
        <f>'[2]بيانات العملاء'!P1846</f>
        <v>0</v>
      </c>
      <c r="N1845">
        <f>'[2]بيانات العملاء'!Q1846</f>
        <v>0</v>
      </c>
      <c r="O1845">
        <f>'[2]بيانات العملاء'!R1846</f>
        <v>0</v>
      </c>
    </row>
    <row r="1846" spans="1:15" hidden="1" x14ac:dyDescent="0.25">
      <c r="A1846" t="str">
        <f>'[2]بيانات العملاء'!D1847</f>
        <v>كارفور ماركت -مول مصر</v>
      </c>
      <c r="B1846" t="str">
        <f>'[2]بيانات العملاء'!E1847</f>
        <v>مودرن تريد</v>
      </c>
      <c r="C1846" t="str">
        <f>'[2]بيانات العملاء'!F1847</f>
        <v>الجيزه</v>
      </c>
      <c r="D1846" t="str">
        <f>'[2]بيانات العملاء'!G1847</f>
        <v>6اكتوبر</v>
      </c>
      <c r="E1846" t="str">
        <f>'[2]بيانات العملاء'!H1847</f>
        <v>طريق الواحات بامتداد القوس الغربي  للطريق الدائري السادس من اكتوبر - الجيزة</v>
      </c>
      <c r="F1846" t="str">
        <f>'[2]بيانات العملاء'!I1847</f>
        <v/>
      </c>
      <c r="G1846">
        <f>'[2]بيانات العملاء'!J1847</f>
        <v>1845</v>
      </c>
      <c r="H1846">
        <f>'[2]بيانات العملاء'!K1847</f>
        <v>30</v>
      </c>
      <c r="I1846" t="str">
        <f>'[2]بيانات العملاء'!L1847</f>
        <v>اجل ع الاستحقاق</v>
      </c>
      <c r="J1846" t="str">
        <f>'[2]بيانات العملاء'!M1847</f>
        <v xml:space="preserve">ضريبى </v>
      </c>
      <c r="K1846">
        <f>'[2]بيانات العملاء'!N1847</f>
        <v>0</v>
      </c>
      <c r="L1846">
        <f>'[2]بيانات العملاء'!O1847</f>
        <v>0</v>
      </c>
      <c r="M1846">
        <f>'[2]بيانات العملاء'!P1847</f>
        <v>0</v>
      </c>
      <c r="N1846">
        <f>'[2]بيانات العملاء'!Q1847</f>
        <v>0</v>
      </c>
      <c r="O1846">
        <f>'[2]بيانات العملاء'!R1847</f>
        <v>0</v>
      </c>
    </row>
    <row r="1847" spans="1:15" hidden="1" x14ac:dyDescent="0.25">
      <c r="A1847" t="str">
        <f>'[2]بيانات العملاء'!D1848</f>
        <v xml:space="preserve">كارفور -الشروق </v>
      </c>
      <c r="B1847" t="str">
        <f>'[2]بيانات العملاء'!E1848</f>
        <v>مودرن تريد</v>
      </c>
      <c r="C1847" t="str">
        <f>'[2]بيانات العملاء'!F1848</f>
        <v xml:space="preserve">القاهره </v>
      </c>
      <c r="D1847" t="str">
        <f>'[2]بيانات العملاء'!G1848</f>
        <v>مدينة الشروق</v>
      </c>
      <c r="E1847" t="str">
        <f>'[2]بيانات العملاء'!H1848</f>
        <v>الكيلو 37طريق مصر اسماعيليه الصحراوي داخل سكاي بلازا مول مدينه الشروق</v>
      </c>
      <c r="F1847" t="str">
        <f>'[2]بيانات العملاء'!I1848</f>
        <v/>
      </c>
      <c r="G1847">
        <f>'[2]بيانات العملاء'!J1848</f>
        <v>1846</v>
      </c>
      <c r="H1847">
        <f>'[2]بيانات العملاء'!K1848</f>
        <v>30</v>
      </c>
      <c r="I1847" t="str">
        <f>'[2]بيانات العملاء'!L1848</f>
        <v>اجل ع الاستحقاق</v>
      </c>
      <c r="J1847" t="str">
        <f>'[2]بيانات العملاء'!M1848</f>
        <v xml:space="preserve">ضريبى </v>
      </c>
      <c r="K1847">
        <f>'[2]بيانات العملاء'!N1848</f>
        <v>0</v>
      </c>
      <c r="L1847">
        <f>'[2]بيانات العملاء'!O1848</f>
        <v>0</v>
      </c>
      <c r="M1847">
        <f>'[2]بيانات العملاء'!P1848</f>
        <v>0</v>
      </c>
      <c r="N1847">
        <f>'[2]بيانات العملاء'!Q1848</f>
        <v>0</v>
      </c>
      <c r="O1847">
        <f>'[2]بيانات العملاء'!R1848</f>
        <v>0</v>
      </c>
    </row>
    <row r="1848" spans="1:15" hidden="1" x14ac:dyDescent="0.25">
      <c r="A1848" t="str">
        <f>'[2]بيانات العملاء'!D1849</f>
        <v>كارفور ماركت -الرحاب</v>
      </c>
      <c r="B1848" t="str">
        <f>'[2]بيانات العملاء'!E1849</f>
        <v>مودرن تريد</v>
      </c>
      <c r="C1848" t="str">
        <f>'[2]بيانات العملاء'!F1849</f>
        <v xml:space="preserve">القاهره </v>
      </c>
      <c r="D1848" t="str">
        <f>'[2]بيانات العملاء'!G1849</f>
        <v>الرحاب</v>
      </c>
      <c r="E1848" t="str">
        <f>'[2]بيانات العملاء'!H1849</f>
        <v>شارع عمر ابن الخطاب avenue mall-الرحاب</v>
      </c>
      <c r="F1848" t="str">
        <f>'[2]بيانات العملاء'!I1849</f>
        <v/>
      </c>
      <c r="G1848">
        <f>'[2]بيانات العملاء'!J1849</f>
        <v>1847</v>
      </c>
      <c r="H1848">
        <f>'[2]بيانات العملاء'!K1849</f>
        <v>30</v>
      </c>
      <c r="I1848" t="str">
        <f>'[2]بيانات العملاء'!L1849</f>
        <v>اجل ع الاستحقاق</v>
      </c>
      <c r="J1848" t="str">
        <f>'[2]بيانات العملاء'!M1849</f>
        <v xml:space="preserve">ضريبى </v>
      </c>
      <c r="K1848">
        <f>'[2]بيانات العملاء'!N1849</f>
        <v>0</v>
      </c>
      <c r="L1848">
        <f>'[2]بيانات العملاء'!O1849</f>
        <v>0</v>
      </c>
      <c r="M1848">
        <f>'[2]بيانات العملاء'!P1849</f>
        <v>0</v>
      </c>
      <c r="N1848">
        <f>'[2]بيانات العملاء'!Q1849</f>
        <v>0</v>
      </c>
      <c r="O1848">
        <f>'[2]بيانات العملاء'!R1849</f>
        <v>0</v>
      </c>
    </row>
    <row r="1849" spans="1:15" hidden="1" x14ac:dyDescent="0.25">
      <c r="A1849" t="str">
        <f>'[2]بيانات العملاء'!D1850</f>
        <v>كارفور -زيزينيا</v>
      </c>
      <c r="B1849" t="str">
        <f>'[2]بيانات العملاء'!E1850</f>
        <v>مودرن تريد</v>
      </c>
      <c r="C1849" t="str">
        <f>'[2]بيانات العملاء'!F1850</f>
        <v>الجيزه</v>
      </c>
      <c r="D1849" t="str">
        <f>'[2]بيانات العملاء'!G1850</f>
        <v xml:space="preserve">الهرم </v>
      </c>
      <c r="E1849" t="str">
        <f>'[2]بيانات العملاء'!H1850</f>
        <v xml:space="preserve">محطة حسن محمد بجوار سنترال الهرم </v>
      </c>
      <c r="F1849" t="str">
        <f>'[2]بيانات العملاء'!I1850</f>
        <v/>
      </c>
      <c r="G1849">
        <f>'[2]بيانات العملاء'!J1850</f>
        <v>1848</v>
      </c>
      <c r="H1849">
        <f>'[2]بيانات العملاء'!K1850</f>
        <v>30</v>
      </c>
      <c r="I1849" t="str">
        <f>'[2]بيانات العملاء'!L1850</f>
        <v>اجل ع الاستحقاق</v>
      </c>
      <c r="J1849" t="str">
        <f>'[2]بيانات العملاء'!M1850</f>
        <v xml:space="preserve">ضريبى </v>
      </c>
      <c r="K1849">
        <f>'[2]بيانات العملاء'!N1850</f>
        <v>0</v>
      </c>
      <c r="L1849">
        <f>'[2]بيانات العملاء'!O1850</f>
        <v>0</v>
      </c>
      <c r="M1849">
        <f>'[2]بيانات العملاء'!P1850</f>
        <v>0</v>
      </c>
      <c r="N1849">
        <f>'[2]بيانات العملاء'!Q1850</f>
        <v>0</v>
      </c>
      <c r="O1849">
        <f>'[2]بيانات العملاء'!R1850</f>
        <v>0</v>
      </c>
    </row>
    <row r="1850" spans="1:15" hidden="1" x14ac:dyDescent="0.25">
      <c r="A1850" t="str">
        <f>'[2]بيانات العملاء'!D1851</f>
        <v>كارفور -ميراج</v>
      </c>
      <c r="B1850" t="str">
        <f>'[2]بيانات العملاء'!E1851</f>
        <v>مودرن تريد</v>
      </c>
      <c r="C1850" t="str">
        <f>'[2]بيانات العملاء'!F1851</f>
        <v>القاهره</v>
      </c>
      <c r="D1850" t="str">
        <f>'[2]بيانات العملاء'!G1851</f>
        <v>التجمع الاول</v>
      </c>
      <c r="E1850" t="str">
        <f>'[2]بيانات العملاء'!H1851</f>
        <v>الكليو 7 طريق مصر السويس خلف ميراج سيتى جولف كلوب – التجمع الأول</v>
      </c>
      <c r="F1850" t="str">
        <f>'[2]بيانات العملاء'!I1851</f>
        <v/>
      </c>
      <c r="G1850">
        <f>'[2]بيانات العملاء'!J1851</f>
        <v>1849</v>
      </c>
      <c r="H1850">
        <f>'[2]بيانات العملاء'!K1851</f>
        <v>30</v>
      </c>
      <c r="I1850" t="str">
        <f>'[2]بيانات العملاء'!L1851</f>
        <v>اجل ع الاستحقاق</v>
      </c>
      <c r="J1850" t="str">
        <f>'[2]بيانات العملاء'!M1851</f>
        <v xml:space="preserve">ضريبى </v>
      </c>
      <c r="K1850">
        <f>'[2]بيانات العملاء'!N1851</f>
        <v>0</v>
      </c>
      <c r="L1850">
        <f>'[2]بيانات العملاء'!O1851</f>
        <v>0</v>
      </c>
      <c r="M1850">
        <f>'[2]بيانات العملاء'!P1851</f>
        <v>0</v>
      </c>
      <c r="N1850">
        <f>'[2]بيانات العملاء'!Q1851</f>
        <v>0</v>
      </c>
      <c r="O1850">
        <f>'[2]بيانات العملاء'!R1851</f>
        <v>0</v>
      </c>
    </row>
    <row r="1851" spans="1:15" hidden="1" x14ac:dyDescent="0.25">
      <c r="A1851" t="str">
        <f>'[2]بيانات العملاء'!D1852</f>
        <v>كارفور ماركت -مدينتي</v>
      </c>
      <c r="B1851" t="str">
        <f>'[2]بيانات العملاء'!E1852</f>
        <v>مودرن تريد</v>
      </c>
      <c r="C1851" t="str">
        <f>'[2]بيانات العملاء'!F1852</f>
        <v xml:space="preserve">القاهره </v>
      </c>
      <c r="D1851" t="str">
        <f>'[2]بيانات العملاء'!G1852</f>
        <v>مدينتي</v>
      </c>
      <c r="E1851" t="str">
        <f>'[2]بيانات العملاء'!H1852</f>
        <v>مدينتي طريق مصر السويس</v>
      </c>
      <c r="F1851" t="str">
        <f>'[2]بيانات العملاء'!I1852</f>
        <v/>
      </c>
      <c r="G1851">
        <f>'[2]بيانات العملاء'!J1852</f>
        <v>1850</v>
      </c>
      <c r="H1851">
        <f>'[2]بيانات العملاء'!K1852</f>
        <v>30</v>
      </c>
      <c r="I1851" t="str">
        <f>'[2]بيانات العملاء'!L1852</f>
        <v>اجل ع الاستحقاق</v>
      </c>
      <c r="J1851" t="str">
        <f>'[2]بيانات العملاء'!M1852</f>
        <v xml:space="preserve">ضريبى </v>
      </c>
      <c r="K1851">
        <f>'[2]بيانات العملاء'!N1852</f>
        <v>0</v>
      </c>
      <c r="L1851">
        <f>'[2]بيانات العملاء'!O1852</f>
        <v>0</v>
      </c>
      <c r="M1851">
        <f>'[2]بيانات العملاء'!P1852</f>
        <v>0</v>
      </c>
      <c r="N1851">
        <f>'[2]بيانات العملاء'!Q1852</f>
        <v>0</v>
      </c>
      <c r="O1851">
        <f>'[2]بيانات العملاء'!R1852</f>
        <v>0</v>
      </c>
    </row>
    <row r="1852" spans="1:15" hidden="1" x14ac:dyDescent="0.25">
      <c r="A1852" t="str">
        <f>'[2]بيانات العملاء'!D1853</f>
        <v>اللولو ماركت - وادى دجلة</v>
      </c>
      <c r="B1852" t="str">
        <f>'[2]بيانات العملاء'!E1853</f>
        <v>مودرن تريد</v>
      </c>
      <c r="C1852" t="str">
        <f>'[2]بيانات العملاء'!F1853</f>
        <v>القاهره</v>
      </c>
      <c r="D1852" t="str">
        <f>'[2]بيانات العملاء'!G1853</f>
        <v>وادي دجلة</v>
      </c>
      <c r="E1852" t="str">
        <f>'[2]بيانات العملاء'!H1853</f>
        <v>وادي دجلة</v>
      </c>
      <c r="F1852" t="str">
        <f>'[2]بيانات العملاء'!I1853</f>
        <v/>
      </c>
      <c r="G1852">
        <f>'[2]بيانات العملاء'!J1853</f>
        <v>1851</v>
      </c>
      <c r="H1852">
        <f>'[2]بيانات العملاء'!K1853</f>
        <v>30</v>
      </c>
      <c r="I1852" t="str">
        <f>'[2]بيانات العملاء'!L1853</f>
        <v>اجل ع الاستحقاق</v>
      </c>
      <c r="J1852" t="str">
        <f>'[2]بيانات العملاء'!M1853</f>
        <v xml:space="preserve">ضريبى </v>
      </c>
      <c r="K1852">
        <f>'[2]بيانات العملاء'!N1853</f>
        <v>0</v>
      </c>
      <c r="L1852">
        <f>'[2]بيانات العملاء'!O1853</f>
        <v>0</v>
      </c>
      <c r="M1852">
        <f>'[2]بيانات العملاء'!P1853</f>
        <v>0</v>
      </c>
      <c r="N1852">
        <f>'[2]بيانات العملاء'!Q1853</f>
        <v>0</v>
      </c>
      <c r="O1852">
        <f>'[2]بيانات العملاء'!R1853</f>
        <v>0</v>
      </c>
    </row>
    <row r="1853" spans="1:15" hidden="1" x14ac:dyDescent="0.25">
      <c r="A1853" t="str">
        <f>'[2]بيانات العملاء'!D1854</f>
        <v xml:space="preserve">كارفور </v>
      </c>
      <c r="B1853" t="str">
        <f>'[2]بيانات العملاء'!E1854</f>
        <v>مودرن تريد</v>
      </c>
      <c r="C1853">
        <f>'[2]بيانات العملاء'!F1854</f>
        <v>0</v>
      </c>
      <c r="D1853">
        <f>'[2]بيانات العملاء'!G1854</f>
        <v>0</v>
      </c>
      <c r="E1853">
        <f>'[2]بيانات العملاء'!H1854</f>
        <v>0</v>
      </c>
      <c r="F1853" t="str">
        <f>'[2]بيانات العملاء'!I1854</f>
        <v/>
      </c>
      <c r="G1853">
        <f>'[2]بيانات العملاء'!J1854</f>
        <v>1852</v>
      </c>
      <c r="H1853">
        <f>'[2]بيانات العملاء'!K1854</f>
        <v>30</v>
      </c>
      <c r="I1853" t="str">
        <f>'[2]بيانات العملاء'!L1854</f>
        <v>اجل ع الاستحقاق</v>
      </c>
      <c r="J1853" t="str">
        <f>'[2]بيانات العملاء'!M1854</f>
        <v xml:space="preserve">ضريبى </v>
      </c>
      <c r="K1853">
        <f>'[2]بيانات العملاء'!N1854</f>
        <v>0</v>
      </c>
      <c r="L1853">
        <f>'[2]بيانات العملاء'!O1854</f>
        <v>0</v>
      </c>
      <c r="M1853">
        <f>'[2]بيانات العملاء'!P1854</f>
        <v>0</v>
      </c>
      <c r="N1853">
        <f>'[2]بيانات العملاء'!Q1854</f>
        <v>0</v>
      </c>
      <c r="O1853">
        <f>'[2]بيانات العملاء'!R1854</f>
        <v>0</v>
      </c>
    </row>
    <row r="1854" spans="1:15" hidden="1" x14ac:dyDescent="0.25">
      <c r="A1854" t="str">
        <f>'[2]بيانات العملاء'!D1855</f>
        <v xml:space="preserve">كارفور </v>
      </c>
      <c r="B1854" t="str">
        <f>'[2]بيانات العملاء'!E1855</f>
        <v>مودرن تريد</v>
      </c>
      <c r="C1854">
        <f>'[2]بيانات العملاء'!F1855</f>
        <v>0</v>
      </c>
      <c r="D1854">
        <f>'[2]بيانات العملاء'!G1855</f>
        <v>0</v>
      </c>
      <c r="E1854">
        <f>'[2]بيانات العملاء'!H1855</f>
        <v>0</v>
      </c>
      <c r="F1854" t="str">
        <f>'[2]بيانات العملاء'!I1855</f>
        <v/>
      </c>
      <c r="G1854">
        <f>'[2]بيانات العملاء'!J1855</f>
        <v>1853</v>
      </c>
      <c r="H1854">
        <f>'[2]بيانات العملاء'!K1855</f>
        <v>30</v>
      </c>
      <c r="I1854" t="str">
        <f>'[2]بيانات العملاء'!L1855</f>
        <v>اجل ع الاستحقاق</v>
      </c>
      <c r="J1854" t="str">
        <f>'[2]بيانات العملاء'!M1855</f>
        <v xml:space="preserve">ضريبى </v>
      </c>
      <c r="K1854">
        <f>'[2]بيانات العملاء'!N1855</f>
        <v>0</v>
      </c>
      <c r="L1854">
        <f>'[2]بيانات العملاء'!O1855</f>
        <v>0</v>
      </c>
      <c r="M1854">
        <f>'[2]بيانات العملاء'!P1855</f>
        <v>0</v>
      </c>
      <c r="N1854">
        <f>'[2]بيانات العملاء'!Q1855</f>
        <v>0</v>
      </c>
      <c r="O1854">
        <f>'[2]بيانات العملاء'!R1855</f>
        <v>0</v>
      </c>
    </row>
    <row r="1855" spans="1:15" hidden="1" x14ac:dyDescent="0.25">
      <c r="A1855" t="str">
        <f>'[2]بيانات العملاء'!D1856</f>
        <v xml:space="preserve">كارفور </v>
      </c>
      <c r="B1855" t="str">
        <f>'[2]بيانات العملاء'!E1856</f>
        <v>مودرن تريد</v>
      </c>
      <c r="C1855">
        <f>'[2]بيانات العملاء'!F1856</f>
        <v>0</v>
      </c>
      <c r="D1855">
        <f>'[2]بيانات العملاء'!G1856</f>
        <v>0</v>
      </c>
      <c r="E1855">
        <f>'[2]بيانات العملاء'!H1856</f>
        <v>0</v>
      </c>
      <c r="F1855" t="str">
        <f>'[2]بيانات العملاء'!I1856</f>
        <v/>
      </c>
      <c r="G1855">
        <f>'[2]بيانات العملاء'!J1856</f>
        <v>1854</v>
      </c>
      <c r="H1855">
        <f>'[2]بيانات العملاء'!K1856</f>
        <v>30</v>
      </c>
      <c r="I1855" t="str">
        <f>'[2]بيانات العملاء'!L1856</f>
        <v>اجل ع الاستحقاق</v>
      </c>
      <c r="J1855" t="str">
        <f>'[2]بيانات العملاء'!M1856</f>
        <v xml:space="preserve">ضريبى </v>
      </c>
      <c r="K1855">
        <f>'[2]بيانات العملاء'!N1856</f>
        <v>0</v>
      </c>
      <c r="L1855">
        <f>'[2]بيانات العملاء'!O1856</f>
        <v>0</v>
      </c>
      <c r="M1855">
        <f>'[2]بيانات العملاء'!P1856</f>
        <v>0</v>
      </c>
      <c r="N1855">
        <f>'[2]بيانات العملاء'!Q1856</f>
        <v>0</v>
      </c>
      <c r="O1855">
        <f>'[2]بيانات العملاء'!R1856</f>
        <v>0</v>
      </c>
    </row>
    <row r="1856" spans="1:15" hidden="1" x14ac:dyDescent="0.25">
      <c r="A1856" t="str">
        <f>'[2]بيانات العملاء'!D1857</f>
        <v xml:space="preserve">كارفور </v>
      </c>
      <c r="B1856" t="str">
        <f>'[2]بيانات العملاء'!E1857</f>
        <v>مودرن تريد</v>
      </c>
      <c r="C1856">
        <f>'[2]بيانات العملاء'!F1857</f>
        <v>0</v>
      </c>
      <c r="D1856">
        <f>'[2]بيانات العملاء'!G1857</f>
        <v>0</v>
      </c>
      <c r="E1856">
        <f>'[2]بيانات العملاء'!H1857</f>
        <v>0</v>
      </c>
      <c r="F1856" t="str">
        <f>'[2]بيانات العملاء'!I1857</f>
        <v/>
      </c>
      <c r="G1856">
        <f>'[2]بيانات العملاء'!J1857</f>
        <v>1855</v>
      </c>
      <c r="H1856">
        <f>'[2]بيانات العملاء'!K1857</f>
        <v>30</v>
      </c>
      <c r="I1856" t="str">
        <f>'[2]بيانات العملاء'!L1857</f>
        <v>اجل ع الاستحقاق</v>
      </c>
      <c r="J1856" t="str">
        <f>'[2]بيانات العملاء'!M1857</f>
        <v xml:space="preserve">ضريبى </v>
      </c>
      <c r="K1856">
        <f>'[2]بيانات العملاء'!N1857</f>
        <v>0</v>
      </c>
      <c r="L1856">
        <f>'[2]بيانات العملاء'!O1857</f>
        <v>0</v>
      </c>
      <c r="M1856">
        <f>'[2]بيانات العملاء'!P1857</f>
        <v>0</v>
      </c>
      <c r="N1856">
        <f>'[2]بيانات العملاء'!Q1857</f>
        <v>0</v>
      </c>
      <c r="O1856">
        <f>'[2]بيانات العملاء'!R1857</f>
        <v>0</v>
      </c>
    </row>
    <row r="1857" spans="1:15" hidden="1" x14ac:dyDescent="0.25">
      <c r="A1857" t="str">
        <f>'[2]بيانات العملاء'!D1858</f>
        <v xml:space="preserve">كارفور </v>
      </c>
      <c r="B1857" t="str">
        <f>'[2]بيانات العملاء'!E1858</f>
        <v>مودرن تريد</v>
      </c>
      <c r="C1857">
        <f>'[2]بيانات العملاء'!F1858</f>
        <v>0</v>
      </c>
      <c r="D1857">
        <f>'[2]بيانات العملاء'!G1858</f>
        <v>0</v>
      </c>
      <c r="E1857">
        <f>'[2]بيانات العملاء'!H1858</f>
        <v>0</v>
      </c>
      <c r="F1857" t="str">
        <f>'[2]بيانات العملاء'!I1858</f>
        <v/>
      </c>
      <c r="G1857">
        <f>'[2]بيانات العملاء'!J1858</f>
        <v>1856</v>
      </c>
      <c r="H1857">
        <f>'[2]بيانات العملاء'!K1858</f>
        <v>30</v>
      </c>
      <c r="I1857" t="str">
        <f>'[2]بيانات العملاء'!L1858</f>
        <v>اجل ع الاستحقاق</v>
      </c>
      <c r="J1857" t="str">
        <f>'[2]بيانات العملاء'!M1858</f>
        <v xml:space="preserve">ضريبى </v>
      </c>
      <c r="K1857">
        <f>'[2]بيانات العملاء'!N1858</f>
        <v>0</v>
      </c>
      <c r="L1857">
        <f>'[2]بيانات العملاء'!O1858</f>
        <v>0</v>
      </c>
      <c r="M1857">
        <f>'[2]بيانات العملاء'!P1858</f>
        <v>0</v>
      </c>
      <c r="N1857">
        <f>'[2]بيانات العملاء'!Q1858</f>
        <v>0</v>
      </c>
      <c r="O1857">
        <f>'[2]بيانات العملاء'!R1858</f>
        <v>0</v>
      </c>
    </row>
    <row r="1858" spans="1:15" hidden="1" x14ac:dyDescent="0.25">
      <c r="A1858" t="str">
        <f>'[2]بيانات العملاء'!D1859</f>
        <v xml:space="preserve">كارفور </v>
      </c>
      <c r="B1858" t="str">
        <f>'[2]بيانات العملاء'!E1859</f>
        <v>مودرن تريد</v>
      </c>
      <c r="C1858">
        <f>'[2]بيانات العملاء'!F1859</f>
        <v>0</v>
      </c>
      <c r="D1858">
        <f>'[2]بيانات العملاء'!G1859</f>
        <v>0</v>
      </c>
      <c r="E1858">
        <f>'[2]بيانات العملاء'!H1859</f>
        <v>0</v>
      </c>
      <c r="F1858" t="str">
        <f>'[2]بيانات العملاء'!I1859</f>
        <v/>
      </c>
      <c r="G1858">
        <f>'[2]بيانات العملاء'!J1859</f>
        <v>1857</v>
      </c>
      <c r="H1858">
        <f>'[2]بيانات العملاء'!K1859</f>
        <v>30</v>
      </c>
      <c r="I1858" t="str">
        <f>'[2]بيانات العملاء'!L1859</f>
        <v>اجل ع الاستحقاق</v>
      </c>
      <c r="J1858" t="str">
        <f>'[2]بيانات العملاء'!M1859</f>
        <v xml:space="preserve">ضريبى </v>
      </c>
      <c r="K1858">
        <f>'[2]بيانات العملاء'!N1859</f>
        <v>0</v>
      </c>
      <c r="L1858">
        <f>'[2]بيانات العملاء'!O1859</f>
        <v>0</v>
      </c>
      <c r="M1858">
        <f>'[2]بيانات العملاء'!P1859</f>
        <v>0</v>
      </c>
      <c r="N1858">
        <f>'[2]بيانات العملاء'!Q1859</f>
        <v>0</v>
      </c>
      <c r="O1858">
        <f>'[2]بيانات العملاء'!R1859</f>
        <v>0</v>
      </c>
    </row>
    <row r="1859" spans="1:15" hidden="1" x14ac:dyDescent="0.25">
      <c r="A1859" t="str">
        <f>'[2]بيانات العملاء'!D1860</f>
        <v xml:space="preserve">كارفور </v>
      </c>
      <c r="B1859" t="str">
        <f>'[2]بيانات العملاء'!E1860</f>
        <v>مودرن تريد</v>
      </c>
      <c r="C1859">
        <f>'[2]بيانات العملاء'!F1860</f>
        <v>0</v>
      </c>
      <c r="D1859">
        <f>'[2]بيانات العملاء'!G1860</f>
        <v>0</v>
      </c>
      <c r="E1859">
        <f>'[2]بيانات العملاء'!H1860</f>
        <v>0</v>
      </c>
      <c r="F1859" t="str">
        <f>'[2]بيانات العملاء'!I1860</f>
        <v/>
      </c>
      <c r="G1859">
        <f>'[2]بيانات العملاء'!J1860</f>
        <v>1858</v>
      </c>
      <c r="H1859">
        <f>'[2]بيانات العملاء'!K1860</f>
        <v>30</v>
      </c>
      <c r="I1859" t="str">
        <f>'[2]بيانات العملاء'!L1860</f>
        <v>اجل ع الاستحقاق</v>
      </c>
      <c r="J1859" t="str">
        <f>'[2]بيانات العملاء'!M1860</f>
        <v xml:space="preserve">ضريبى </v>
      </c>
      <c r="K1859">
        <f>'[2]بيانات العملاء'!N1860</f>
        <v>0</v>
      </c>
      <c r="L1859">
        <f>'[2]بيانات العملاء'!O1860</f>
        <v>0</v>
      </c>
      <c r="M1859">
        <f>'[2]بيانات العملاء'!P1860</f>
        <v>0</v>
      </c>
      <c r="N1859">
        <f>'[2]بيانات العملاء'!Q1860</f>
        <v>0</v>
      </c>
      <c r="O1859">
        <f>'[2]بيانات العملاء'!R1860</f>
        <v>0</v>
      </c>
    </row>
    <row r="1860" spans="1:15" hidden="1" x14ac:dyDescent="0.25">
      <c r="A1860" t="str">
        <f>'[2]بيانات العملاء'!D1861</f>
        <v xml:space="preserve">كارفور </v>
      </c>
      <c r="B1860" t="str">
        <f>'[2]بيانات العملاء'!E1861</f>
        <v>مودرن تريد</v>
      </c>
      <c r="C1860">
        <f>'[2]بيانات العملاء'!F1861</f>
        <v>0</v>
      </c>
      <c r="D1860">
        <f>'[2]بيانات العملاء'!G1861</f>
        <v>0</v>
      </c>
      <c r="E1860">
        <f>'[2]بيانات العملاء'!H1861</f>
        <v>0</v>
      </c>
      <c r="F1860" t="str">
        <f>'[2]بيانات العملاء'!I1861</f>
        <v/>
      </c>
      <c r="G1860">
        <f>'[2]بيانات العملاء'!J1861</f>
        <v>1859</v>
      </c>
      <c r="H1860">
        <f>'[2]بيانات العملاء'!K1861</f>
        <v>30</v>
      </c>
      <c r="I1860" t="str">
        <f>'[2]بيانات العملاء'!L1861</f>
        <v>اجل ع الاستحقاق</v>
      </c>
      <c r="J1860" t="str">
        <f>'[2]بيانات العملاء'!M1861</f>
        <v xml:space="preserve">ضريبى </v>
      </c>
      <c r="K1860">
        <f>'[2]بيانات العملاء'!N1861</f>
        <v>0</v>
      </c>
      <c r="L1860">
        <f>'[2]بيانات العملاء'!O1861</f>
        <v>0</v>
      </c>
      <c r="M1860">
        <f>'[2]بيانات العملاء'!P1861</f>
        <v>0</v>
      </c>
      <c r="N1860">
        <f>'[2]بيانات العملاء'!Q1861</f>
        <v>0</v>
      </c>
      <c r="O1860">
        <f>'[2]بيانات العملاء'!R1861</f>
        <v>0</v>
      </c>
    </row>
    <row r="1861" spans="1:15" hidden="1" x14ac:dyDescent="0.25">
      <c r="A1861" t="str">
        <f>'[2]بيانات العملاء'!D1862</f>
        <v xml:space="preserve">كارفور </v>
      </c>
      <c r="B1861" t="str">
        <f>'[2]بيانات العملاء'!E1862</f>
        <v>مودرن تريد</v>
      </c>
      <c r="C1861">
        <f>'[2]بيانات العملاء'!F1862</f>
        <v>0</v>
      </c>
      <c r="D1861">
        <f>'[2]بيانات العملاء'!G1862</f>
        <v>0</v>
      </c>
      <c r="E1861">
        <f>'[2]بيانات العملاء'!H1862</f>
        <v>0</v>
      </c>
      <c r="F1861" t="str">
        <f>'[2]بيانات العملاء'!I1862</f>
        <v/>
      </c>
      <c r="G1861">
        <f>'[2]بيانات العملاء'!J1862</f>
        <v>1860</v>
      </c>
      <c r="H1861">
        <f>'[2]بيانات العملاء'!K1862</f>
        <v>30</v>
      </c>
      <c r="I1861" t="str">
        <f>'[2]بيانات العملاء'!L1862</f>
        <v>اجل ع الاستحقاق</v>
      </c>
      <c r="J1861" t="str">
        <f>'[2]بيانات العملاء'!M1862</f>
        <v xml:space="preserve">ضريبى </v>
      </c>
      <c r="K1861">
        <f>'[2]بيانات العملاء'!N1862</f>
        <v>0</v>
      </c>
      <c r="L1861">
        <f>'[2]بيانات العملاء'!O1862</f>
        <v>0</v>
      </c>
      <c r="M1861">
        <f>'[2]بيانات العملاء'!P1862</f>
        <v>0</v>
      </c>
      <c r="N1861">
        <f>'[2]بيانات العملاء'!Q1862</f>
        <v>0</v>
      </c>
      <c r="O1861">
        <f>'[2]بيانات العملاء'!R1862</f>
        <v>0</v>
      </c>
    </row>
    <row r="1862" spans="1:15" hidden="1" x14ac:dyDescent="0.25">
      <c r="A1862" t="str">
        <f>'[2]بيانات العملاء'!D1863</f>
        <v xml:space="preserve">كارفور </v>
      </c>
      <c r="B1862" t="str">
        <f>'[2]بيانات العملاء'!E1863</f>
        <v>مودرن تريد</v>
      </c>
      <c r="C1862">
        <f>'[2]بيانات العملاء'!F1863</f>
        <v>0</v>
      </c>
      <c r="D1862">
        <f>'[2]بيانات العملاء'!G1863</f>
        <v>0</v>
      </c>
      <c r="E1862">
        <f>'[2]بيانات العملاء'!H1863</f>
        <v>0</v>
      </c>
      <c r="F1862" t="str">
        <f>'[2]بيانات العملاء'!I1863</f>
        <v/>
      </c>
      <c r="G1862">
        <f>'[2]بيانات العملاء'!J1863</f>
        <v>1861</v>
      </c>
      <c r="H1862">
        <f>'[2]بيانات العملاء'!K1863</f>
        <v>30</v>
      </c>
      <c r="I1862" t="str">
        <f>'[2]بيانات العملاء'!L1863</f>
        <v>اجل ع الاستحقاق</v>
      </c>
      <c r="J1862" t="str">
        <f>'[2]بيانات العملاء'!M1863</f>
        <v xml:space="preserve">ضريبى </v>
      </c>
      <c r="K1862">
        <f>'[2]بيانات العملاء'!N1863</f>
        <v>0</v>
      </c>
      <c r="L1862">
        <f>'[2]بيانات العملاء'!O1863</f>
        <v>0</v>
      </c>
      <c r="M1862">
        <f>'[2]بيانات العملاء'!P1863</f>
        <v>0</v>
      </c>
      <c r="N1862">
        <f>'[2]بيانات العملاء'!Q1863</f>
        <v>0</v>
      </c>
      <c r="O1862">
        <f>'[2]بيانات العملاء'!R1863</f>
        <v>0</v>
      </c>
    </row>
    <row r="1863" spans="1:15" hidden="1" x14ac:dyDescent="0.25">
      <c r="A1863" t="str">
        <f>'[2]بيانات العملاء'!D1864</f>
        <v xml:space="preserve">كارفور </v>
      </c>
      <c r="B1863" t="str">
        <f>'[2]بيانات العملاء'!E1864</f>
        <v>مودرن تريد</v>
      </c>
      <c r="C1863">
        <f>'[2]بيانات العملاء'!F1864</f>
        <v>0</v>
      </c>
      <c r="D1863">
        <f>'[2]بيانات العملاء'!G1864</f>
        <v>0</v>
      </c>
      <c r="E1863">
        <f>'[2]بيانات العملاء'!H1864</f>
        <v>0</v>
      </c>
      <c r="F1863" t="str">
        <f>'[2]بيانات العملاء'!I1864</f>
        <v/>
      </c>
      <c r="G1863">
        <f>'[2]بيانات العملاء'!J1864</f>
        <v>1862</v>
      </c>
      <c r="H1863">
        <f>'[2]بيانات العملاء'!K1864</f>
        <v>30</v>
      </c>
      <c r="I1863" t="str">
        <f>'[2]بيانات العملاء'!L1864</f>
        <v>اجل ع الاستحقاق</v>
      </c>
      <c r="J1863" t="str">
        <f>'[2]بيانات العملاء'!M1864</f>
        <v xml:space="preserve">ضريبى </v>
      </c>
      <c r="K1863">
        <f>'[2]بيانات العملاء'!N1864</f>
        <v>0</v>
      </c>
      <c r="L1863">
        <f>'[2]بيانات العملاء'!O1864</f>
        <v>0</v>
      </c>
      <c r="M1863">
        <f>'[2]بيانات العملاء'!P1864</f>
        <v>0</v>
      </c>
      <c r="N1863">
        <f>'[2]بيانات العملاء'!Q1864</f>
        <v>0</v>
      </c>
      <c r="O1863">
        <f>'[2]بيانات العملاء'!R1864</f>
        <v>0</v>
      </c>
    </row>
    <row r="1864" spans="1:15" hidden="1" x14ac:dyDescent="0.25">
      <c r="A1864" t="str">
        <f>'[2]بيانات العملاء'!D1865</f>
        <v xml:space="preserve">كارفور </v>
      </c>
      <c r="B1864" t="str">
        <f>'[2]بيانات العملاء'!E1865</f>
        <v>مودرن تريد</v>
      </c>
      <c r="C1864">
        <f>'[2]بيانات العملاء'!F1865</f>
        <v>0</v>
      </c>
      <c r="D1864">
        <f>'[2]بيانات العملاء'!G1865</f>
        <v>0</v>
      </c>
      <c r="E1864">
        <f>'[2]بيانات العملاء'!H1865</f>
        <v>0</v>
      </c>
      <c r="F1864" t="str">
        <f>'[2]بيانات العملاء'!I1865</f>
        <v/>
      </c>
      <c r="G1864">
        <f>'[2]بيانات العملاء'!J1865</f>
        <v>1863</v>
      </c>
      <c r="H1864">
        <f>'[2]بيانات العملاء'!K1865</f>
        <v>30</v>
      </c>
      <c r="I1864" t="str">
        <f>'[2]بيانات العملاء'!L1865</f>
        <v>اجل ع الاستحقاق</v>
      </c>
      <c r="J1864" t="str">
        <f>'[2]بيانات العملاء'!M1865</f>
        <v xml:space="preserve">ضريبى </v>
      </c>
      <c r="K1864">
        <f>'[2]بيانات العملاء'!N1865</f>
        <v>0</v>
      </c>
      <c r="L1864">
        <f>'[2]بيانات العملاء'!O1865</f>
        <v>0</v>
      </c>
      <c r="M1864">
        <f>'[2]بيانات العملاء'!P1865</f>
        <v>0</v>
      </c>
      <c r="N1864">
        <f>'[2]بيانات العملاء'!Q1865</f>
        <v>0</v>
      </c>
      <c r="O1864">
        <f>'[2]بيانات العملاء'!R1865</f>
        <v>0</v>
      </c>
    </row>
    <row r="1865" spans="1:15" hidden="1" x14ac:dyDescent="0.25">
      <c r="A1865" t="str">
        <f>'[2]بيانات العملاء'!D1866</f>
        <v xml:space="preserve">كارفور </v>
      </c>
      <c r="B1865" t="str">
        <f>'[2]بيانات العملاء'!E1866</f>
        <v>مودرن تريد</v>
      </c>
      <c r="C1865">
        <f>'[2]بيانات العملاء'!F1866</f>
        <v>0</v>
      </c>
      <c r="D1865">
        <f>'[2]بيانات العملاء'!G1866</f>
        <v>0</v>
      </c>
      <c r="E1865">
        <f>'[2]بيانات العملاء'!H1866</f>
        <v>0</v>
      </c>
      <c r="F1865" t="str">
        <f>'[2]بيانات العملاء'!I1866</f>
        <v/>
      </c>
      <c r="G1865">
        <f>'[2]بيانات العملاء'!J1866</f>
        <v>1864</v>
      </c>
      <c r="H1865">
        <f>'[2]بيانات العملاء'!K1866</f>
        <v>30</v>
      </c>
      <c r="I1865" t="str">
        <f>'[2]بيانات العملاء'!L1866</f>
        <v>اجل ع الاستحقاق</v>
      </c>
      <c r="J1865" t="str">
        <f>'[2]بيانات العملاء'!M1866</f>
        <v xml:space="preserve">ضريبى </v>
      </c>
      <c r="K1865">
        <f>'[2]بيانات العملاء'!N1866</f>
        <v>0</v>
      </c>
      <c r="L1865">
        <f>'[2]بيانات العملاء'!O1866</f>
        <v>0</v>
      </c>
      <c r="M1865">
        <f>'[2]بيانات العملاء'!P1866</f>
        <v>0</v>
      </c>
      <c r="N1865">
        <f>'[2]بيانات العملاء'!Q1866</f>
        <v>0</v>
      </c>
      <c r="O1865">
        <f>'[2]بيانات العملاء'!R1866</f>
        <v>0</v>
      </c>
    </row>
    <row r="1866" spans="1:15" hidden="1" x14ac:dyDescent="0.25">
      <c r="A1866" t="str">
        <f>'[2]بيانات العملاء'!D1867</f>
        <v xml:space="preserve">كارفور </v>
      </c>
      <c r="B1866" t="str">
        <f>'[2]بيانات العملاء'!E1867</f>
        <v>مودرن تريد</v>
      </c>
      <c r="C1866">
        <f>'[2]بيانات العملاء'!F1867</f>
        <v>0</v>
      </c>
      <c r="D1866">
        <f>'[2]بيانات العملاء'!G1867</f>
        <v>0</v>
      </c>
      <c r="E1866">
        <f>'[2]بيانات العملاء'!H1867</f>
        <v>0</v>
      </c>
      <c r="F1866" t="str">
        <f>'[2]بيانات العملاء'!I1867</f>
        <v/>
      </c>
      <c r="G1866">
        <f>'[2]بيانات العملاء'!J1867</f>
        <v>1865</v>
      </c>
      <c r="H1866">
        <f>'[2]بيانات العملاء'!K1867</f>
        <v>30</v>
      </c>
      <c r="I1866" t="str">
        <f>'[2]بيانات العملاء'!L1867</f>
        <v>اجل ع الاستحقاق</v>
      </c>
      <c r="J1866" t="str">
        <f>'[2]بيانات العملاء'!M1867</f>
        <v xml:space="preserve">ضريبى </v>
      </c>
      <c r="K1866">
        <f>'[2]بيانات العملاء'!N1867</f>
        <v>0</v>
      </c>
      <c r="L1866">
        <f>'[2]بيانات العملاء'!O1867</f>
        <v>0</v>
      </c>
      <c r="M1866">
        <f>'[2]بيانات العملاء'!P1867</f>
        <v>0</v>
      </c>
      <c r="N1866">
        <f>'[2]بيانات العملاء'!Q1867</f>
        <v>0</v>
      </c>
      <c r="O1866">
        <f>'[2]بيانات العملاء'!R1867</f>
        <v>0</v>
      </c>
    </row>
    <row r="1867" spans="1:15" hidden="1" x14ac:dyDescent="0.25">
      <c r="A1867" t="str">
        <f>'[2]بيانات العملاء'!D1868</f>
        <v xml:space="preserve">كارفور </v>
      </c>
      <c r="B1867" t="str">
        <f>'[2]بيانات العملاء'!E1868</f>
        <v>مودرن تريد</v>
      </c>
      <c r="C1867">
        <f>'[2]بيانات العملاء'!F1868</f>
        <v>0</v>
      </c>
      <c r="D1867">
        <f>'[2]بيانات العملاء'!G1868</f>
        <v>0</v>
      </c>
      <c r="E1867">
        <f>'[2]بيانات العملاء'!H1868</f>
        <v>0</v>
      </c>
      <c r="F1867" t="str">
        <f>'[2]بيانات العملاء'!I1868</f>
        <v/>
      </c>
      <c r="G1867">
        <f>'[2]بيانات العملاء'!J1868</f>
        <v>1866</v>
      </c>
      <c r="H1867">
        <f>'[2]بيانات العملاء'!K1868</f>
        <v>30</v>
      </c>
      <c r="I1867" t="str">
        <f>'[2]بيانات العملاء'!L1868</f>
        <v>اجل ع الاستحقاق</v>
      </c>
      <c r="J1867" t="str">
        <f>'[2]بيانات العملاء'!M1868</f>
        <v xml:space="preserve">ضريبى </v>
      </c>
      <c r="K1867">
        <f>'[2]بيانات العملاء'!N1868</f>
        <v>0</v>
      </c>
      <c r="L1867">
        <f>'[2]بيانات العملاء'!O1868</f>
        <v>0</v>
      </c>
      <c r="M1867">
        <f>'[2]بيانات العملاء'!P1868</f>
        <v>0</v>
      </c>
      <c r="N1867">
        <f>'[2]بيانات العملاء'!Q1868</f>
        <v>0</v>
      </c>
      <c r="O1867">
        <f>'[2]بيانات العملاء'!R1868</f>
        <v>0</v>
      </c>
    </row>
    <row r="1868" spans="1:15" hidden="1" x14ac:dyDescent="0.25">
      <c r="A1868" t="str">
        <f>'[2]بيانات العملاء'!D1869</f>
        <v xml:space="preserve">كارفور </v>
      </c>
      <c r="B1868" t="str">
        <f>'[2]بيانات العملاء'!E1869</f>
        <v>مودرن تريد</v>
      </c>
      <c r="C1868">
        <f>'[2]بيانات العملاء'!F1869</f>
        <v>0</v>
      </c>
      <c r="D1868">
        <f>'[2]بيانات العملاء'!G1869</f>
        <v>0</v>
      </c>
      <c r="E1868">
        <f>'[2]بيانات العملاء'!H1869</f>
        <v>0</v>
      </c>
      <c r="F1868" t="str">
        <f>'[2]بيانات العملاء'!I1869</f>
        <v/>
      </c>
      <c r="G1868">
        <f>'[2]بيانات العملاء'!J1869</f>
        <v>1867</v>
      </c>
      <c r="H1868">
        <f>'[2]بيانات العملاء'!K1869</f>
        <v>30</v>
      </c>
      <c r="I1868" t="str">
        <f>'[2]بيانات العملاء'!L1869</f>
        <v>اجل ع الاستحقاق</v>
      </c>
      <c r="J1868" t="str">
        <f>'[2]بيانات العملاء'!M1869</f>
        <v xml:space="preserve">ضريبى </v>
      </c>
      <c r="K1868">
        <f>'[2]بيانات العملاء'!N1869</f>
        <v>0</v>
      </c>
      <c r="L1868">
        <f>'[2]بيانات العملاء'!O1869</f>
        <v>0</v>
      </c>
      <c r="M1868">
        <f>'[2]بيانات العملاء'!P1869</f>
        <v>0</v>
      </c>
      <c r="N1868">
        <f>'[2]بيانات العملاء'!Q1869</f>
        <v>0</v>
      </c>
      <c r="O1868">
        <f>'[2]بيانات العملاء'!R1869</f>
        <v>0</v>
      </c>
    </row>
    <row r="1869" spans="1:15" hidden="1" x14ac:dyDescent="0.25">
      <c r="A1869" t="str">
        <f>'[2]بيانات العملاء'!D1870</f>
        <v xml:space="preserve">كارفور </v>
      </c>
      <c r="B1869" t="str">
        <f>'[2]بيانات العملاء'!E1870</f>
        <v>مودرن تريد</v>
      </c>
      <c r="C1869">
        <f>'[2]بيانات العملاء'!F1870</f>
        <v>0</v>
      </c>
      <c r="D1869">
        <f>'[2]بيانات العملاء'!G1870</f>
        <v>0</v>
      </c>
      <c r="E1869">
        <f>'[2]بيانات العملاء'!H1870</f>
        <v>0</v>
      </c>
      <c r="F1869" t="str">
        <f>'[2]بيانات العملاء'!I1870</f>
        <v/>
      </c>
      <c r="G1869">
        <f>'[2]بيانات العملاء'!J1870</f>
        <v>1868</v>
      </c>
      <c r="H1869">
        <f>'[2]بيانات العملاء'!K1870</f>
        <v>30</v>
      </c>
      <c r="I1869" t="str">
        <f>'[2]بيانات العملاء'!L1870</f>
        <v>اجل ع الاستحقاق</v>
      </c>
      <c r="J1869" t="str">
        <f>'[2]بيانات العملاء'!M1870</f>
        <v xml:space="preserve">ضريبى </v>
      </c>
      <c r="K1869">
        <f>'[2]بيانات العملاء'!N1870</f>
        <v>0</v>
      </c>
      <c r="L1869">
        <f>'[2]بيانات العملاء'!O1870</f>
        <v>0</v>
      </c>
      <c r="M1869">
        <f>'[2]بيانات العملاء'!P1870</f>
        <v>0</v>
      </c>
      <c r="N1869">
        <f>'[2]بيانات العملاء'!Q1870</f>
        <v>0</v>
      </c>
      <c r="O1869">
        <f>'[2]بيانات العملاء'!R1870</f>
        <v>0</v>
      </c>
    </row>
    <row r="1870" spans="1:15" hidden="1" x14ac:dyDescent="0.25">
      <c r="A1870" t="str">
        <f>'[2]بيانات العملاء'!D1871</f>
        <v xml:space="preserve">كارفور </v>
      </c>
      <c r="B1870" t="str">
        <f>'[2]بيانات العملاء'!E1871</f>
        <v>مودرن تريد</v>
      </c>
      <c r="C1870">
        <f>'[2]بيانات العملاء'!F1871</f>
        <v>0</v>
      </c>
      <c r="D1870">
        <f>'[2]بيانات العملاء'!G1871</f>
        <v>0</v>
      </c>
      <c r="E1870">
        <f>'[2]بيانات العملاء'!H1871</f>
        <v>0</v>
      </c>
      <c r="F1870" t="str">
        <f>'[2]بيانات العملاء'!I1871</f>
        <v/>
      </c>
      <c r="G1870">
        <f>'[2]بيانات العملاء'!J1871</f>
        <v>1869</v>
      </c>
      <c r="H1870">
        <f>'[2]بيانات العملاء'!K1871</f>
        <v>30</v>
      </c>
      <c r="I1870" t="str">
        <f>'[2]بيانات العملاء'!L1871</f>
        <v>اجل ع الاستحقاق</v>
      </c>
      <c r="J1870" t="str">
        <f>'[2]بيانات العملاء'!M1871</f>
        <v xml:space="preserve">ضريبى </v>
      </c>
      <c r="K1870">
        <f>'[2]بيانات العملاء'!N1871</f>
        <v>0</v>
      </c>
      <c r="L1870">
        <f>'[2]بيانات العملاء'!O1871</f>
        <v>0</v>
      </c>
      <c r="M1870">
        <f>'[2]بيانات العملاء'!P1871</f>
        <v>0</v>
      </c>
      <c r="N1870">
        <f>'[2]بيانات العملاء'!Q1871</f>
        <v>0</v>
      </c>
      <c r="O1870">
        <f>'[2]بيانات العملاء'!R1871</f>
        <v>0</v>
      </c>
    </row>
    <row r="1871" spans="1:15" hidden="1" x14ac:dyDescent="0.25">
      <c r="A1871" t="str">
        <f>'[2]بيانات العملاء'!D1872</f>
        <v xml:space="preserve">كارفور </v>
      </c>
      <c r="B1871" t="str">
        <f>'[2]بيانات العملاء'!E1872</f>
        <v>مودرن تريد</v>
      </c>
      <c r="C1871">
        <f>'[2]بيانات العملاء'!F1872</f>
        <v>0</v>
      </c>
      <c r="D1871">
        <f>'[2]بيانات العملاء'!G1872</f>
        <v>0</v>
      </c>
      <c r="E1871">
        <f>'[2]بيانات العملاء'!H1872</f>
        <v>0</v>
      </c>
      <c r="F1871" t="str">
        <f>'[2]بيانات العملاء'!I1872</f>
        <v/>
      </c>
      <c r="G1871">
        <f>'[2]بيانات العملاء'!J1872</f>
        <v>1870</v>
      </c>
      <c r="H1871">
        <f>'[2]بيانات العملاء'!K1872</f>
        <v>30</v>
      </c>
      <c r="I1871" t="str">
        <f>'[2]بيانات العملاء'!L1872</f>
        <v>اجل ع الاستحقاق</v>
      </c>
      <c r="J1871" t="str">
        <f>'[2]بيانات العملاء'!M1872</f>
        <v xml:space="preserve">ضريبى </v>
      </c>
      <c r="K1871">
        <f>'[2]بيانات العملاء'!N1872</f>
        <v>0</v>
      </c>
      <c r="L1871">
        <f>'[2]بيانات العملاء'!O1872</f>
        <v>0</v>
      </c>
      <c r="M1871">
        <f>'[2]بيانات العملاء'!P1872</f>
        <v>0</v>
      </c>
      <c r="N1871">
        <f>'[2]بيانات العملاء'!Q1872</f>
        <v>0</v>
      </c>
      <c r="O1871">
        <f>'[2]بيانات العملاء'!R1872</f>
        <v>0</v>
      </c>
    </row>
    <row r="1872" spans="1:15" hidden="1" x14ac:dyDescent="0.25">
      <c r="A1872" t="str">
        <f>'[2]بيانات العملاء'!D1873</f>
        <v xml:space="preserve">كارفور </v>
      </c>
      <c r="B1872" t="str">
        <f>'[2]بيانات العملاء'!E1873</f>
        <v>مودرن تريد</v>
      </c>
      <c r="C1872">
        <f>'[2]بيانات العملاء'!F1873</f>
        <v>0</v>
      </c>
      <c r="D1872">
        <f>'[2]بيانات العملاء'!G1873</f>
        <v>0</v>
      </c>
      <c r="E1872">
        <f>'[2]بيانات العملاء'!H1873</f>
        <v>0</v>
      </c>
      <c r="F1872" t="str">
        <f>'[2]بيانات العملاء'!I1873</f>
        <v/>
      </c>
      <c r="G1872">
        <f>'[2]بيانات العملاء'!J1873</f>
        <v>1871</v>
      </c>
      <c r="H1872">
        <f>'[2]بيانات العملاء'!K1873</f>
        <v>30</v>
      </c>
      <c r="I1872" t="str">
        <f>'[2]بيانات العملاء'!L1873</f>
        <v>اجل ع الاستحقاق</v>
      </c>
      <c r="J1872" t="str">
        <f>'[2]بيانات العملاء'!M1873</f>
        <v xml:space="preserve">ضريبى </v>
      </c>
      <c r="K1872">
        <f>'[2]بيانات العملاء'!N1873</f>
        <v>0</v>
      </c>
      <c r="L1872">
        <f>'[2]بيانات العملاء'!O1873</f>
        <v>0</v>
      </c>
      <c r="M1872">
        <f>'[2]بيانات العملاء'!P1873</f>
        <v>0</v>
      </c>
      <c r="N1872">
        <f>'[2]بيانات العملاء'!Q1873</f>
        <v>0</v>
      </c>
      <c r="O1872">
        <f>'[2]بيانات العملاء'!R1873</f>
        <v>0</v>
      </c>
    </row>
    <row r="1873" spans="1:15" hidden="1" x14ac:dyDescent="0.25">
      <c r="A1873" t="str">
        <f>'[2]بيانات العملاء'!D1874</f>
        <v xml:space="preserve">كارفور </v>
      </c>
      <c r="B1873" t="str">
        <f>'[2]بيانات العملاء'!E1874</f>
        <v>مودرن تريد</v>
      </c>
      <c r="C1873">
        <f>'[2]بيانات العملاء'!F1874</f>
        <v>0</v>
      </c>
      <c r="D1873">
        <f>'[2]بيانات العملاء'!G1874</f>
        <v>0</v>
      </c>
      <c r="E1873">
        <f>'[2]بيانات العملاء'!H1874</f>
        <v>0</v>
      </c>
      <c r="F1873" t="str">
        <f>'[2]بيانات العملاء'!I1874</f>
        <v/>
      </c>
      <c r="G1873">
        <f>'[2]بيانات العملاء'!J1874</f>
        <v>1872</v>
      </c>
      <c r="H1873">
        <f>'[2]بيانات العملاء'!K1874</f>
        <v>30</v>
      </c>
      <c r="I1873" t="str">
        <f>'[2]بيانات العملاء'!L1874</f>
        <v>اجل ع الاستحقاق</v>
      </c>
      <c r="J1873" t="str">
        <f>'[2]بيانات العملاء'!M1874</f>
        <v xml:space="preserve">ضريبى </v>
      </c>
      <c r="K1873">
        <f>'[2]بيانات العملاء'!N1874</f>
        <v>0</v>
      </c>
      <c r="L1873">
        <f>'[2]بيانات العملاء'!O1874</f>
        <v>0</v>
      </c>
      <c r="M1873">
        <f>'[2]بيانات العملاء'!P1874</f>
        <v>0</v>
      </c>
      <c r="N1873">
        <f>'[2]بيانات العملاء'!Q1874</f>
        <v>0</v>
      </c>
      <c r="O1873">
        <f>'[2]بيانات العملاء'!R1874</f>
        <v>0</v>
      </c>
    </row>
    <row r="1874" spans="1:15" hidden="1" x14ac:dyDescent="0.25">
      <c r="A1874" t="str">
        <f>'[2]بيانات العملاء'!D1875</f>
        <v xml:space="preserve">كارفور </v>
      </c>
      <c r="B1874" t="str">
        <f>'[2]بيانات العملاء'!E1875</f>
        <v>مودرن تريد</v>
      </c>
      <c r="C1874">
        <f>'[2]بيانات العملاء'!F1875</f>
        <v>0</v>
      </c>
      <c r="D1874">
        <f>'[2]بيانات العملاء'!G1875</f>
        <v>0</v>
      </c>
      <c r="E1874">
        <f>'[2]بيانات العملاء'!H1875</f>
        <v>0</v>
      </c>
      <c r="F1874" t="str">
        <f>'[2]بيانات العملاء'!I1875</f>
        <v/>
      </c>
      <c r="G1874">
        <f>'[2]بيانات العملاء'!J1875</f>
        <v>1873</v>
      </c>
      <c r="H1874">
        <f>'[2]بيانات العملاء'!K1875</f>
        <v>30</v>
      </c>
      <c r="I1874" t="str">
        <f>'[2]بيانات العملاء'!L1875</f>
        <v>اجل ع الاستحقاق</v>
      </c>
      <c r="J1874" t="str">
        <f>'[2]بيانات العملاء'!M1875</f>
        <v xml:space="preserve">ضريبى </v>
      </c>
      <c r="K1874">
        <f>'[2]بيانات العملاء'!N1875</f>
        <v>0</v>
      </c>
      <c r="L1874">
        <f>'[2]بيانات العملاء'!O1875</f>
        <v>0</v>
      </c>
      <c r="M1874">
        <f>'[2]بيانات العملاء'!P1875</f>
        <v>0</v>
      </c>
      <c r="N1874">
        <f>'[2]بيانات العملاء'!Q1875</f>
        <v>0</v>
      </c>
      <c r="O1874">
        <f>'[2]بيانات العملاء'!R1875</f>
        <v>0</v>
      </c>
    </row>
    <row r="1875" spans="1:15" hidden="1" x14ac:dyDescent="0.25">
      <c r="A1875" t="str">
        <f>'[2]بيانات العملاء'!D1876</f>
        <v xml:space="preserve">كارفور </v>
      </c>
      <c r="B1875" t="str">
        <f>'[2]بيانات العملاء'!E1876</f>
        <v>مودرن تريد</v>
      </c>
      <c r="C1875">
        <f>'[2]بيانات العملاء'!F1876</f>
        <v>0</v>
      </c>
      <c r="D1875">
        <f>'[2]بيانات العملاء'!G1876</f>
        <v>0</v>
      </c>
      <c r="E1875">
        <f>'[2]بيانات العملاء'!H1876</f>
        <v>0</v>
      </c>
      <c r="F1875" t="str">
        <f>'[2]بيانات العملاء'!I1876</f>
        <v/>
      </c>
      <c r="G1875">
        <f>'[2]بيانات العملاء'!J1876</f>
        <v>1874</v>
      </c>
      <c r="H1875">
        <f>'[2]بيانات العملاء'!K1876</f>
        <v>30</v>
      </c>
      <c r="I1875" t="str">
        <f>'[2]بيانات العملاء'!L1876</f>
        <v>اجل ع الاستحقاق</v>
      </c>
      <c r="J1875" t="str">
        <f>'[2]بيانات العملاء'!M1876</f>
        <v xml:space="preserve">ضريبى </v>
      </c>
      <c r="K1875">
        <f>'[2]بيانات العملاء'!N1876</f>
        <v>0</v>
      </c>
      <c r="L1875">
        <f>'[2]بيانات العملاء'!O1876</f>
        <v>0</v>
      </c>
      <c r="M1875">
        <f>'[2]بيانات العملاء'!P1876</f>
        <v>0</v>
      </c>
      <c r="N1875">
        <f>'[2]بيانات العملاء'!Q1876</f>
        <v>0</v>
      </c>
      <c r="O1875">
        <f>'[2]بيانات العملاء'!R1876</f>
        <v>0</v>
      </c>
    </row>
    <row r="1876" spans="1:15" hidden="1" x14ac:dyDescent="0.25">
      <c r="A1876" t="str">
        <f>'[2]بيانات العملاء'!D1877</f>
        <v xml:space="preserve">كارفور </v>
      </c>
      <c r="B1876" t="str">
        <f>'[2]بيانات العملاء'!E1877</f>
        <v>مودرن تريد</v>
      </c>
      <c r="C1876">
        <f>'[2]بيانات العملاء'!F1877</f>
        <v>0</v>
      </c>
      <c r="D1876">
        <f>'[2]بيانات العملاء'!G1877</f>
        <v>0</v>
      </c>
      <c r="E1876">
        <f>'[2]بيانات العملاء'!H1877</f>
        <v>0</v>
      </c>
      <c r="F1876" t="str">
        <f>'[2]بيانات العملاء'!I1877</f>
        <v/>
      </c>
      <c r="G1876">
        <f>'[2]بيانات العملاء'!J1877</f>
        <v>1875</v>
      </c>
      <c r="H1876">
        <f>'[2]بيانات العملاء'!K1877</f>
        <v>30</v>
      </c>
      <c r="I1876" t="str">
        <f>'[2]بيانات العملاء'!L1877</f>
        <v>اجل ع الاستحقاق</v>
      </c>
      <c r="J1876" t="str">
        <f>'[2]بيانات العملاء'!M1877</f>
        <v xml:space="preserve">ضريبى </v>
      </c>
      <c r="K1876">
        <f>'[2]بيانات العملاء'!N1877</f>
        <v>0</v>
      </c>
      <c r="L1876">
        <f>'[2]بيانات العملاء'!O1877</f>
        <v>0</v>
      </c>
      <c r="M1876">
        <f>'[2]بيانات العملاء'!P1877</f>
        <v>0</v>
      </c>
      <c r="N1876">
        <f>'[2]بيانات العملاء'!Q1877</f>
        <v>0</v>
      </c>
      <c r="O1876">
        <f>'[2]بيانات العملاء'!R1877</f>
        <v>0</v>
      </c>
    </row>
    <row r="1877" spans="1:15" hidden="1" x14ac:dyDescent="0.25">
      <c r="A1877" t="str">
        <f>'[2]بيانات العملاء'!D1878</f>
        <v xml:space="preserve">كارفور </v>
      </c>
      <c r="B1877" t="str">
        <f>'[2]بيانات العملاء'!E1878</f>
        <v>مودرن تريد</v>
      </c>
      <c r="C1877">
        <f>'[2]بيانات العملاء'!F1878</f>
        <v>0</v>
      </c>
      <c r="D1877">
        <f>'[2]بيانات العملاء'!G1878</f>
        <v>0</v>
      </c>
      <c r="E1877">
        <f>'[2]بيانات العملاء'!H1878</f>
        <v>0</v>
      </c>
      <c r="F1877" t="str">
        <f>'[2]بيانات العملاء'!I1878</f>
        <v/>
      </c>
      <c r="G1877">
        <f>'[2]بيانات العملاء'!J1878</f>
        <v>1876</v>
      </c>
      <c r="H1877">
        <f>'[2]بيانات العملاء'!K1878</f>
        <v>30</v>
      </c>
      <c r="I1877" t="str">
        <f>'[2]بيانات العملاء'!L1878</f>
        <v>اجل ع الاستحقاق</v>
      </c>
      <c r="J1877" t="str">
        <f>'[2]بيانات العملاء'!M1878</f>
        <v xml:space="preserve">ضريبى </v>
      </c>
      <c r="K1877">
        <f>'[2]بيانات العملاء'!N1878</f>
        <v>0</v>
      </c>
      <c r="L1877">
        <f>'[2]بيانات العملاء'!O1878</f>
        <v>0</v>
      </c>
      <c r="M1877">
        <f>'[2]بيانات العملاء'!P1878</f>
        <v>0</v>
      </c>
      <c r="N1877">
        <f>'[2]بيانات العملاء'!Q1878</f>
        <v>0</v>
      </c>
      <c r="O1877">
        <f>'[2]بيانات العملاء'!R1878</f>
        <v>0</v>
      </c>
    </row>
    <row r="1878" spans="1:15" hidden="1" x14ac:dyDescent="0.25">
      <c r="A1878" t="str">
        <f>'[2]بيانات العملاء'!D1879</f>
        <v xml:space="preserve">كارفور </v>
      </c>
      <c r="B1878" t="str">
        <f>'[2]بيانات العملاء'!E1879</f>
        <v>مودرن تريد</v>
      </c>
      <c r="C1878">
        <f>'[2]بيانات العملاء'!F1879</f>
        <v>0</v>
      </c>
      <c r="D1878">
        <f>'[2]بيانات العملاء'!G1879</f>
        <v>0</v>
      </c>
      <c r="E1878">
        <f>'[2]بيانات العملاء'!H1879</f>
        <v>0</v>
      </c>
      <c r="F1878" t="str">
        <f>'[2]بيانات العملاء'!I1879</f>
        <v/>
      </c>
      <c r="G1878">
        <f>'[2]بيانات العملاء'!J1879</f>
        <v>1877</v>
      </c>
      <c r="H1878">
        <f>'[2]بيانات العملاء'!K1879</f>
        <v>30</v>
      </c>
      <c r="I1878" t="str">
        <f>'[2]بيانات العملاء'!L1879</f>
        <v>اجل ع الاستحقاق</v>
      </c>
      <c r="J1878" t="str">
        <f>'[2]بيانات العملاء'!M1879</f>
        <v xml:space="preserve">ضريبى </v>
      </c>
      <c r="K1878">
        <f>'[2]بيانات العملاء'!N1879</f>
        <v>0</v>
      </c>
      <c r="L1878">
        <f>'[2]بيانات العملاء'!O1879</f>
        <v>0</v>
      </c>
      <c r="M1878">
        <f>'[2]بيانات العملاء'!P1879</f>
        <v>0</v>
      </c>
      <c r="N1878">
        <f>'[2]بيانات العملاء'!Q1879</f>
        <v>0</v>
      </c>
      <c r="O1878">
        <f>'[2]بيانات العملاء'!R1879</f>
        <v>0</v>
      </c>
    </row>
    <row r="1879" spans="1:15" hidden="1" x14ac:dyDescent="0.25">
      <c r="A1879" t="str">
        <f>'[2]بيانات العملاء'!D1880</f>
        <v xml:space="preserve">كارفور </v>
      </c>
      <c r="B1879" t="str">
        <f>'[2]بيانات العملاء'!E1880</f>
        <v>مودرن تريد</v>
      </c>
      <c r="C1879">
        <f>'[2]بيانات العملاء'!F1880</f>
        <v>0</v>
      </c>
      <c r="D1879">
        <f>'[2]بيانات العملاء'!G1880</f>
        <v>0</v>
      </c>
      <c r="E1879">
        <f>'[2]بيانات العملاء'!H1880</f>
        <v>0</v>
      </c>
      <c r="F1879" t="str">
        <f>'[2]بيانات العملاء'!I1880</f>
        <v/>
      </c>
      <c r="G1879">
        <f>'[2]بيانات العملاء'!J1880</f>
        <v>1878</v>
      </c>
      <c r="H1879">
        <f>'[2]بيانات العملاء'!K1880</f>
        <v>30</v>
      </c>
      <c r="I1879" t="str">
        <f>'[2]بيانات العملاء'!L1880</f>
        <v>اجل ع الاستحقاق</v>
      </c>
      <c r="J1879" t="str">
        <f>'[2]بيانات العملاء'!M1880</f>
        <v xml:space="preserve">ضريبى </v>
      </c>
      <c r="K1879">
        <f>'[2]بيانات العملاء'!N1880</f>
        <v>0</v>
      </c>
      <c r="L1879">
        <f>'[2]بيانات العملاء'!O1880</f>
        <v>0</v>
      </c>
      <c r="M1879">
        <f>'[2]بيانات العملاء'!P1880</f>
        <v>0</v>
      </c>
      <c r="N1879">
        <f>'[2]بيانات العملاء'!Q1880</f>
        <v>0</v>
      </c>
      <c r="O1879">
        <f>'[2]بيانات العملاء'!R1880</f>
        <v>0</v>
      </c>
    </row>
    <row r="1880" spans="1:15" hidden="1" x14ac:dyDescent="0.25">
      <c r="A1880" t="str">
        <f>'[2]بيانات العملاء'!D1881</f>
        <v xml:space="preserve">كارفور </v>
      </c>
      <c r="B1880" t="str">
        <f>'[2]بيانات العملاء'!E1881</f>
        <v>مودرن تريد</v>
      </c>
      <c r="C1880">
        <f>'[2]بيانات العملاء'!F1881</f>
        <v>0</v>
      </c>
      <c r="D1880">
        <f>'[2]بيانات العملاء'!G1881</f>
        <v>0</v>
      </c>
      <c r="E1880">
        <f>'[2]بيانات العملاء'!H1881</f>
        <v>0</v>
      </c>
      <c r="F1880" t="str">
        <f>'[2]بيانات العملاء'!I1881</f>
        <v/>
      </c>
      <c r="G1880">
        <f>'[2]بيانات العملاء'!J1881</f>
        <v>1879</v>
      </c>
      <c r="H1880">
        <f>'[2]بيانات العملاء'!K1881</f>
        <v>30</v>
      </c>
      <c r="I1880" t="str">
        <f>'[2]بيانات العملاء'!L1881</f>
        <v>اجل ع الاستحقاق</v>
      </c>
      <c r="J1880" t="str">
        <f>'[2]بيانات العملاء'!M1881</f>
        <v xml:space="preserve">ضريبى </v>
      </c>
      <c r="K1880">
        <f>'[2]بيانات العملاء'!N1881</f>
        <v>0</v>
      </c>
      <c r="L1880">
        <f>'[2]بيانات العملاء'!O1881</f>
        <v>0</v>
      </c>
      <c r="M1880">
        <f>'[2]بيانات العملاء'!P1881</f>
        <v>0</v>
      </c>
      <c r="N1880">
        <f>'[2]بيانات العملاء'!Q1881</f>
        <v>0</v>
      </c>
      <c r="O1880">
        <f>'[2]بيانات العملاء'!R1881</f>
        <v>0</v>
      </c>
    </row>
    <row r="1881" spans="1:15" hidden="1" x14ac:dyDescent="0.25">
      <c r="A1881" t="str">
        <f>'[2]بيانات العملاء'!D1882</f>
        <v xml:space="preserve">كارفور </v>
      </c>
      <c r="B1881" t="str">
        <f>'[2]بيانات العملاء'!E1882</f>
        <v>مودرن تريد</v>
      </c>
      <c r="C1881">
        <f>'[2]بيانات العملاء'!F1882</f>
        <v>0</v>
      </c>
      <c r="D1881">
        <f>'[2]بيانات العملاء'!G1882</f>
        <v>0</v>
      </c>
      <c r="E1881">
        <f>'[2]بيانات العملاء'!H1882</f>
        <v>0</v>
      </c>
      <c r="F1881" t="str">
        <f>'[2]بيانات العملاء'!I1882</f>
        <v/>
      </c>
      <c r="G1881">
        <f>'[2]بيانات العملاء'!J1882</f>
        <v>1880</v>
      </c>
      <c r="H1881">
        <f>'[2]بيانات العملاء'!K1882</f>
        <v>30</v>
      </c>
      <c r="I1881" t="str">
        <f>'[2]بيانات العملاء'!L1882</f>
        <v>اجل ع الاستحقاق</v>
      </c>
      <c r="J1881" t="str">
        <f>'[2]بيانات العملاء'!M1882</f>
        <v xml:space="preserve">ضريبى </v>
      </c>
      <c r="K1881">
        <f>'[2]بيانات العملاء'!N1882</f>
        <v>0</v>
      </c>
      <c r="L1881">
        <f>'[2]بيانات العملاء'!O1882</f>
        <v>0</v>
      </c>
      <c r="M1881">
        <f>'[2]بيانات العملاء'!P1882</f>
        <v>0</v>
      </c>
      <c r="N1881">
        <f>'[2]بيانات العملاء'!Q1882</f>
        <v>0</v>
      </c>
      <c r="O1881">
        <f>'[2]بيانات العملاء'!R1882</f>
        <v>0</v>
      </c>
    </row>
    <row r="1882" spans="1:15" hidden="1" x14ac:dyDescent="0.25">
      <c r="A1882" t="str">
        <f>'[2]بيانات العملاء'!D1883</f>
        <v xml:space="preserve">كارفور </v>
      </c>
      <c r="B1882" t="str">
        <f>'[2]بيانات العملاء'!E1883</f>
        <v>مودرن تريد</v>
      </c>
      <c r="C1882">
        <f>'[2]بيانات العملاء'!F1883</f>
        <v>0</v>
      </c>
      <c r="D1882">
        <f>'[2]بيانات العملاء'!G1883</f>
        <v>0</v>
      </c>
      <c r="E1882">
        <f>'[2]بيانات العملاء'!H1883</f>
        <v>0</v>
      </c>
      <c r="F1882" t="str">
        <f>'[2]بيانات العملاء'!I1883</f>
        <v/>
      </c>
      <c r="G1882">
        <f>'[2]بيانات العملاء'!J1883</f>
        <v>1881</v>
      </c>
      <c r="H1882">
        <f>'[2]بيانات العملاء'!K1883</f>
        <v>30</v>
      </c>
      <c r="I1882" t="str">
        <f>'[2]بيانات العملاء'!L1883</f>
        <v>اجل ع الاستحقاق</v>
      </c>
      <c r="J1882" t="str">
        <f>'[2]بيانات العملاء'!M1883</f>
        <v xml:space="preserve">ضريبى </v>
      </c>
      <c r="K1882">
        <f>'[2]بيانات العملاء'!N1883</f>
        <v>0</v>
      </c>
      <c r="L1882">
        <f>'[2]بيانات العملاء'!O1883</f>
        <v>0</v>
      </c>
      <c r="M1882">
        <f>'[2]بيانات العملاء'!P1883</f>
        <v>0</v>
      </c>
      <c r="N1882">
        <f>'[2]بيانات العملاء'!Q1883</f>
        <v>0</v>
      </c>
      <c r="O1882">
        <f>'[2]بيانات العملاء'!R1883</f>
        <v>0</v>
      </c>
    </row>
    <row r="1883" spans="1:15" hidden="1" x14ac:dyDescent="0.25">
      <c r="A1883" t="str">
        <f>'[2]بيانات العملاء'!D1884</f>
        <v xml:space="preserve">كارفور </v>
      </c>
      <c r="B1883" t="str">
        <f>'[2]بيانات العملاء'!E1884</f>
        <v>مودرن تريد</v>
      </c>
      <c r="C1883">
        <f>'[2]بيانات العملاء'!F1884</f>
        <v>0</v>
      </c>
      <c r="D1883">
        <f>'[2]بيانات العملاء'!G1884</f>
        <v>0</v>
      </c>
      <c r="E1883">
        <f>'[2]بيانات العملاء'!H1884</f>
        <v>0</v>
      </c>
      <c r="F1883" t="str">
        <f>'[2]بيانات العملاء'!I1884</f>
        <v/>
      </c>
      <c r="G1883">
        <f>'[2]بيانات العملاء'!J1884</f>
        <v>1882</v>
      </c>
      <c r="H1883">
        <f>'[2]بيانات العملاء'!K1884</f>
        <v>30</v>
      </c>
      <c r="I1883" t="str">
        <f>'[2]بيانات العملاء'!L1884</f>
        <v>اجل ع الاستحقاق</v>
      </c>
      <c r="J1883" t="str">
        <f>'[2]بيانات العملاء'!M1884</f>
        <v xml:space="preserve">ضريبى </v>
      </c>
      <c r="K1883">
        <f>'[2]بيانات العملاء'!N1884</f>
        <v>0</v>
      </c>
      <c r="L1883">
        <f>'[2]بيانات العملاء'!O1884</f>
        <v>0</v>
      </c>
      <c r="M1883">
        <f>'[2]بيانات العملاء'!P1884</f>
        <v>0</v>
      </c>
      <c r="N1883">
        <f>'[2]بيانات العملاء'!Q1884</f>
        <v>0</v>
      </c>
      <c r="O1883">
        <f>'[2]بيانات العملاء'!R1884</f>
        <v>0</v>
      </c>
    </row>
    <row r="1884" spans="1:15" hidden="1" x14ac:dyDescent="0.25">
      <c r="A1884" t="str">
        <f>'[2]بيانات العملاء'!D1885</f>
        <v xml:space="preserve">كارفور </v>
      </c>
      <c r="B1884" t="str">
        <f>'[2]بيانات العملاء'!E1885</f>
        <v>مودرن تريد</v>
      </c>
      <c r="C1884">
        <f>'[2]بيانات العملاء'!F1885</f>
        <v>0</v>
      </c>
      <c r="D1884">
        <f>'[2]بيانات العملاء'!G1885</f>
        <v>0</v>
      </c>
      <c r="E1884">
        <f>'[2]بيانات العملاء'!H1885</f>
        <v>0</v>
      </c>
      <c r="F1884" t="str">
        <f>'[2]بيانات العملاء'!I1885</f>
        <v/>
      </c>
      <c r="G1884">
        <f>'[2]بيانات العملاء'!J1885</f>
        <v>1883</v>
      </c>
      <c r="H1884">
        <f>'[2]بيانات العملاء'!K1885</f>
        <v>30</v>
      </c>
      <c r="I1884" t="str">
        <f>'[2]بيانات العملاء'!L1885</f>
        <v>اجل ع الاستحقاق</v>
      </c>
      <c r="J1884" t="str">
        <f>'[2]بيانات العملاء'!M1885</f>
        <v xml:space="preserve">ضريبى </v>
      </c>
      <c r="K1884">
        <f>'[2]بيانات العملاء'!N1885</f>
        <v>0</v>
      </c>
      <c r="L1884">
        <f>'[2]بيانات العملاء'!O1885</f>
        <v>0</v>
      </c>
      <c r="M1884">
        <f>'[2]بيانات العملاء'!P1885</f>
        <v>0</v>
      </c>
      <c r="N1884">
        <f>'[2]بيانات العملاء'!Q1885</f>
        <v>0</v>
      </c>
      <c r="O1884">
        <f>'[2]بيانات العملاء'!R1885</f>
        <v>0</v>
      </c>
    </row>
    <row r="1885" spans="1:15" hidden="1" x14ac:dyDescent="0.25">
      <c r="A1885" t="str">
        <f>'[2]بيانات العملاء'!D1886</f>
        <v xml:space="preserve">كارفور </v>
      </c>
      <c r="B1885" t="str">
        <f>'[2]بيانات العملاء'!E1886</f>
        <v>مودرن تريد</v>
      </c>
      <c r="C1885">
        <f>'[2]بيانات العملاء'!F1886</f>
        <v>0</v>
      </c>
      <c r="D1885">
        <f>'[2]بيانات العملاء'!G1886</f>
        <v>0</v>
      </c>
      <c r="E1885">
        <f>'[2]بيانات العملاء'!H1886</f>
        <v>0</v>
      </c>
      <c r="F1885" t="str">
        <f>'[2]بيانات العملاء'!I1886</f>
        <v/>
      </c>
      <c r="G1885">
        <f>'[2]بيانات العملاء'!J1886</f>
        <v>1884</v>
      </c>
      <c r="H1885">
        <f>'[2]بيانات العملاء'!K1886</f>
        <v>30</v>
      </c>
      <c r="I1885" t="str">
        <f>'[2]بيانات العملاء'!L1886</f>
        <v>اجل ع الاستحقاق</v>
      </c>
      <c r="J1885" t="str">
        <f>'[2]بيانات العملاء'!M1886</f>
        <v xml:space="preserve">ضريبى </v>
      </c>
      <c r="K1885">
        <f>'[2]بيانات العملاء'!N1886</f>
        <v>0</v>
      </c>
      <c r="L1885">
        <f>'[2]بيانات العملاء'!O1886</f>
        <v>0</v>
      </c>
      <c r="M1885">
        <f>'[2]بيانات العملاء'!P1886</f>
        <v>0</v>
      </c>
      <c r="N1885">
        <f>'[2]بيانات العملاء'!Q1886</f>
        <v>0</v>
      </c>
      <c r="O1885">
        <f>'[2]بيانات العملاء'!R1886</f>
        <v>0</v>
      </c>
    </row>
    <row r="1886" spans="1:15" hidden="1" x14ac:dyDescent="0.25">
      <c r="A1886" t="str">
        <f>'[2]بيانات العملاء'!D1887</f>
        <v>اولاد رجب شبين الكوم</v>
      </c>
      <c r="B1886" t="str">
        <f>'[2]بيانات العملاء'!E1887</f>
        <v>مودرن تريد</v>
      </c>
      <c r="C1886" t="str">
        <f>'[2]بيانات العملاء'!F1887</f>
        <v>القليوبية</v>
      </c>
      <c r="D1886" t="str">
        <f>'[2]بيانات العملاء'!G1887</f>
        <v xml:space="preserve">العبور </v>
      </c>
      <c r="E1886" t="str">
        <f>'[2]بيانات العملاء'!H1887</f>
        <v xml:space="preserve">طريق القاهرة اسماعلية بعد اكوا بارك العبور </v>
      </c>
      <c r="F1886" t="str">
        <f>'[2]بيانات العملاء'!I1887</f>
        <v/>
      </c>
      <c r="G1886">
        <f>'[2]بيانات العملاء'!J1887</f>
        <v>1885</v>
      </c>
      <c r="H1886">
        <f>'[2]بيانات العملاء'!K1887</f>
        <v>30</v>
      </c>
      <c r="I1886" t="str">
        <f>'[2]بيانات العملاء'!L1887</f>
        <v>اجل ع الاستحقاق</v>
      </c>
      <c r="J1886" t="str">
        <f>'[2]بيانات العملاء'!M1887</f>
        <v xml:space="preserve">ضريبى </v>
      </c>
      <c r="K1886">
        <f>'[2]بيانات العملاء'!N1887</f>
        <v>0</v>
      </c>
      <c r="L1886">
        <f>'[2]بيانات العملاء'!O1887</f>
        <v>0</v>
      </c>
      <c r="M1886">
        <f>'[2]بيانات العملاء'!P1887</f>
        <v>0</v>
      </c>
      <c r="N1886">
        <f>'[2]بيانات العملاء'!Q1887</f>
        <v>0</v>
      </c>
      <c r="O1886">
        <f>'[2]بيانات العملاء'!R1887</f>
        <v>0</v>
      </c>
    </row>
    <row r="1887" spans="1:15" hidden="1" x14ac:dyDescent="0.25">
      <c r="A1887" t="str">
        <f>'[2]بيانات العملاء'!D1888</f>
        <v xml:space="preserve">اولاد رجب احمد فخري </v>
      </c>
      <c r="B1887" t="str">
        <f>'[2]بيانات العملاء'!E1888</f>
        <v>مودرن تريد</v>
      </c>
      <c r="C1887" t="str">
        <f>'[2]بيانات العملاء'!F1888</f>
        <v>القاهرة</v>
      </c>
      <c r="D1887" t="str">
        <f>'[2]بيانات العملاء'!G1888</f>
        <v xml:space="preserve">مدينه نصر </v>
      </c>
      <c r="E1887" t="str">
        <f>'[2]بيانات العملاء'!H1888</f>
        <v>شارع احمد فخري بجوار مستشفي حسبو -مدينه نصر</v>
      </c>
      <c r="F1887" t="str">
        <f>'[2]بيانات العملاء'!I1888</f>
        <v/>
      </c>
      <c r="G1887">
        <f>'[2]بيانات العملاء'!J1888</f>
        <v>1886</v>
      </c>
      <c r="H1887">
        <f>'[2]بيانات العملاء'!K1888</f>
        <v>30</v>
      </c>
      <c r="I1887" t="str">
        <f>'[2]بيانات العملاء'!L1888</f>
        <v>اجل ع الاستحقاق</v>
      </c>
      <c r="J1887" t="str">
        <f>'[2]بيانات العملاء'!M1888</f>
        <v xml:space="preserve">ضريبى </v>
      </c>
      <c r="K1887">
        <f>'[2]بيانات العملاء'!N1888</f>
        <v>0</v>
      </c>
      <c r="L1887">
        <f>'[2]بيانات العملاء'!O1888</f>
        <v>0</v>
      </c>
      <c r="M1887">
        <f>'[2]بيانات العملاء'!P1888</f>
        <v>0</v>
      </c>
      <c r="N1887">
        <f>'[2]بيانات العملاء'!Q1888</f>
        <v>0</v>
      </c>
      <c r="O1887">
        <f>'[2]بيانات العملاء'!R1888</f>
        <v>0</v>
      </c>
    </row>
    <row r="1888" spans="1:15" hidden="1" x14ac:dyDescent="0.25">
      <c r="A1888" t="str">
        <f>'[2]بيانات العملاء'!D1889</f>
        <v>اولاد رجب مخازن العبور</v>
      </c>
      <c r="B1888" t="str">
        <f>'[2]بيانات العملاء'!E1889</f>
        <v>مودرن تريد</v>
      </c>
      <c r="C1888" t="str">
        <f>'[2]بيانات العملاء'!F1889</f>
        <v>القليوبية</v>
      </c>
      <c r="D1888" t="str">
        <f>'[2]بيانات العملاء'!G1889</f>
        <v xml:space="preserve">العبور </v>
      </c>
      <c r="E1888" t="str">
        <f>'[2]بيانات العملاء'!H1889</f>
        <v xml:space="preserve"> 22ب مول أبو المعاطي إسكان الشباب - العبور </v>
      </c>
      <c r="F1888" t="str">
        <f>'[2]بيانات العملاء'!I1889</f>
        <v/>
      </c>
      <c r="G1888">
        <f>'[2]بيانات العملاء'!J1889</f>
        <v>1887</v>
      </c>
      <c r="H1888">
        <f>'[2]بيانات العملاء'!K1889</f>
        <v>30</v>
      </c>
      <c r="I1888" t="str">
        <f>'[2]بيانات العملاء'!L1889</f>
        <v>اجل ع الاستحقاق</v>
      </c>
      <c r="J1888" t="str">
        <f>'[2]بيانات العملاء'!M1889</f>
        <v xml:space="preserve">ضريبى </v>
      </c>
      <c r="K1888">
        <f>'[2]بيانات العملاء'!N1889</f>
        <v>0</v>
      </c>
      <c r="L1888">
        <f>'[2]بيانات العملاء'!O1889</f>
        <v>0</v>
      </c>
      <c r="M1888">
        <f>'[2]بيانات العملاء'!P1889</f>
        <v>0</v>
      </c>
      <c r="N1888">
        <f>'[2]بيانات العملاء'!Q1889</f>
        <v>0</v>
      </c>
      <c r="O1888">
        <f>'[2]بيانات العملاء'!R1889</f>
        <v>0</v>
      </c>
    </row>
    <row r="1889" spans="1:15" hidden="1" x14ac:dyDescent="0.25">
      <c r="A1889" t="str">
        <f>'[2]بيانات العملاء'!D1890</f>
        <v>اولاد رجب -الغردقه</v>
      </c>
      <c r="B1889" t="str">
        <f>'[2]بيانات العملاء'!E1890</f>
        <v>مودرن تريد</v>
      </c>
      <c r="C1889" t="str">
        <f>'[2]بيانات العملاء'!F1890</f>
        <v>القليوبية</v>
      </c>
      <c r="D1889" t="str">
        <f>'[2]بيانات العملاء'!G1890</f>
        <v xml:space="preserve">العبور </v>
      </c>
      <c r="E1889" t="str">
        <f>'[2]بيانات العملاء'!H1890</f>
        <v xml:space="preserve">طريق القاهرة اسماعلية بعد اكوا بارك العبور </v>
      </c>
      <c r="F1889" t="str">
        <f>'[2]بيانات العملاء'!I1890</f>
        <v/>
      </c>
      <c r="G1889">
        <f>'[2]بيانات العملاء'!J1890</f>
        <v>1888</v>
      </c>
      <c r="H1889">
        <f>'[2]بيانات العملاء'!K1890</f>
        <v>30</v>
      </c>
      <c r="I1889" t="str">
        <f>'[2]بيانات العملاء'!L1890</f>
        <v>اجل ع الاستحقاق</v>
      </c>
      <c r="J1889" t="str">
        <f>'[2]بيانات العملاء'!M1890</f>
        <v xml:space="preserve">ضريبى </v>
      </c>
      <c r="K1889">
        <f>'[2]بيانات العملاء'!N1890</f>
        <v>0</v>
      </c>
      <c r="L1889">
        <f>'[2]بيانات العملاء'!O1890</f>
        <v>0</v>
      </c>
      <c r="M1889">
        <f>'[2]بيانات العملاء'!P1890</f>
        <v>0</v>
      </c>
      <c r="N1889">
        <f>'[2]بيانات العملاء'!Q1890</f>
        <v>0</v>
      </c>
      <c r="O1889">
        <f>'[2]بيانات العملاء'!R1890</f>
        <v>0</v>
      </c>
    </row>
    <row r="1890" spans="1:15" hidden="1" x14ac:dyDescent="0.25">
      <c r="A1890" t="str">
        <f>'[2]بيانات العملاء'!D1891</f>
        <v>اولاد رجب -الزيتون</v>
      </c>
      <c r="B1890" t="str">
        <f>'[2]بيانات العملاء'!E1891</f>
        <v>مودرن تريد</v>
      </c>
      <c r="C1890" t="str">
        <f>'[2]بيانات العملاء'!F1891</f>
        <v xml:space="preserve">القاهره </v>
      </c>
      <c r="D1890" t="str">
        <f>'[2]بيانات العملاء'!G1891</f>
        <v>الزيتون</v>
      </c>
      <c r="E1890" t="str">
        <f>'[2]بيانات العملاء'!H1891</f>
        <v xml:space="preserve">  54شارع سليم الأول تقاطع شارع سنان - الزيتون</v>
      </c>
      <c r="F1890" t="str">
        <f>'[2]بيانات العملاء'!I1891</f>
        <v/>
      </c>
      <c r="G1890">
        <f>'[2]بيانات العملاء'!J1891</f>
        <v>1889</v>
      </c>
      <c r="H1890">
        <f>'[2]بيانات العملاء'!K1891</f>
        <v>30</v>
      </c>
      <c r="I1890" t="str">
        <f>'[2]بيانات العملاء'!L1891</f>
        <v>اجل ع الاستحقاق</v>
      </c>
      <c r="J1890" t="str">
        <f>'[2]بيانات العملاء'!M1891</f>
        <v xml:space="preserve">ضريبى </v>
      </c>
      <c r="K1890">
        <f>'[2]بيانات العملاء'!N1891</f>
        <v>0</v>
      </c>
      <c r="L1890">
        <f>'[2]بيانات العملاء'!O1891</f>
        <v>0</v>
      </c>
      <c r="M1890">
        <f>'[2]بيانات العملاء'!P1891</f>
        <v>0</v>
      </c>
      <c r="N1890">
        <f>'[2]بيانات العملاء'!Q1891</f>
        <v>0</v>
      </c>
      <c r="O1890">
        <f>'[2]بيانات العملاء'!R1891</f>
        <v>0</v>
      </c>
    </row>
    <row r="1891" spans="1:15" hidden="1" x14ac:dyDescent="0.25">
      <c r="A1891" t="str">
        <f>'[2]بيانات العملاء'!D1892</f>
        <v xml:space="preserve">اولاد رجب </v>
      </c>
      <c r="B1891" t="str">
        <f>'[2]بيانات العملاء'!E1892</f>
        <v>مودرن تريد</v>
      </c>
      <c r="C1891">
        <f>'[2]بيانات العملاء'!F1892</f>
        <v>0</v>
      </c>
      <c r="D1891">
        <f>'[2]بيانات العملاء'!G1892</f>
        <v>0</v>
      </c>
      <c r="E1891">
        <f>'[2]بيانات العملاء'!H1892</f>
        <v>0</v>
      </c>
      <c r="F1891" t="str">
        <f>'[2]بيانات العملاء'!I1892</f>
        <v/>
      </c>
      <c r="G1891">
        <f>'[2]بيانات العملاء'!J1892</f>
        <v>1890</v>
      </c>
      <c r="H1891">
        <f>'[2]بيانات العملاء'!K1892</f>
        <v>30</v>
      </c>
      <c r="I1891" t="str">
        <f>'[2]بيانات العملاء'!L1892</f>
        <v>اجل ع الاستحقاق</v>
      </c>
      <c r="J1891" t="str">
        <f>'[2]بيانات العملاء'!M1892</f>
        <v xml:space="preserve">ضريبى </v>
      </c>
      <c r="K1891">
        <f>'[2]بيانات العملاء'!N1892</f>
        <v>0</v>
      </c>
      <c r="L1891">
        <f>'[2]بيانات العملاء'!O1892</f>
        <v>0</v>
      </c>
      <c r="M1891">
        <f>'[2]بيانات العملاء'!P1892</f>
        <v>0</v>
      </c>
      <c r="N1891">
        <f>'[2]بيانات العملاء'!Q1892</f>
        <v>0</v>
      </c>
      <c r="O1891">
        <f>'[2]بيانات العملاء'!R1892</f>
        <v>0</v>
      </c>
    </row>
    <row r="1892" spans="1:15" hidden="1" x14ac:dyDescent="0.25">
      <c r="A1892" t="str">
        <f>'[2]بيانات العملاء'!D1893</f>
        <v xml:space="preserve">اولاد رجب </v>
      </c>
      <c r="B1892" t="str">
        <f>'[2]بيانات العملاء'!E1893</f>
        <v>مودرن تريد</v>
      </c>
      <c r="C1892">
        <f>'[2]بيانات العملاء'!F1893</f>
        <v>0</v>
      </c>
      <c r="D1892">
        <f>'[2]بيانات العملاء'!G1893</f>
        <v>0</v>
      </c>
      <c r="E1892">
        <f>'[2]بيانات العملاء'!H1893</f>
        <v>0</v>
      </c>
      <c r="F1892" t="str">
        <f>'[2]بيانات العملاء'!I1893</f>
        <v/>
      </c>
      <c r="G1892">
        <f>'[2]بيانات العملاء'!J1893</f>
        <v>1891</v>
      </c>
      <c r="H1892">
        <f>'[2]بيانات العملاء'!K1893</f>
        <v>30</v>
      </c>
      <c r="I1892" t="str">
        <f>'[2]بيانات العملاء'!L1893</f>
        <v>اجل ع الاستحقاق</v>
      </c>
      <c r="J1892" t="str">
        <f>'[2]بيانات العملاء'!M1893</f>
        <v xml:space="preserve">ضريبى </v>
      </c>
      <c r="K1892">
        <f>'[2]بيانات العملاء'!N1893</f>
        <v>0</v>
      </c>
      <c r="L1892">
        <f>'[2]بيانات العملاء'!O1893</f>
        <v>0</v>
      </c>
      <c r="M1892">
        <f>'[2]بيانات العملاء'!P1893</f>
        <v>0</v>
      </c>
      <c r="N1892">
        <f>'[2]بيانات العملاء'!Q1893</f>
        <v>0</v>
      </c>
      <c r="O1892">
        <f>'[2]بيانات العملاء'!R1893</f>
        <v>0</v>
      </c>
    </row>
    <row r="1893" spans="1:15" hidden="1" x14ac:dyDescent="0.25">
      <c r="A1893" t="str">
        <f>'[2]بيانات العملاء'!D1894</f>
        <v xml:space="preserve">اولاد رجب </v>
      </c>
      <c r="B1893" t="str">
        <f>'[2]بيانات العملاء'!E1894</f>
        <v>مودرن تريد</v>
      </c>
      <c r="C1893">
        <f>'[2]بيانات العملاء'!F1894</f>
        <v>0</v>
      </c>
      <c r="D1893">
        <f>'[2]بيانات العملاء'!G1894</f>
        <v>0</v>
      </c>
      <c r="E1893">
        <f>'[2]بيانات العملاء'!H1894</f>
        <v>0</v>
      </c>
      <c r="F1893" t="str">
        <f>'[2]بيانات العملاء'!I1894</f>
        <v/>
      </c>
      <c r="G1893">
        <f>'[2]بيانات العملاء'!J1894</f>
        <v>1892</v>
      </c>
      <c r="H1893">
        <f>'[2]بيانات العملاء'!K1894</f>
        <v>30</v>
      </c>
      <c r="I1893" t="str">
        <f>'[2]بيانات العملاء'!L1894</f>
        <v>اجل ع الاستحقاق</v>
      </c>
      <c r="J1893" t="str">
        <f>'[2]بيانات العملاء'!M1894</f>
        <v xml:space="preserve">ضريبى </v>
      </c>
      <c r="K1893">
        <f>'[2]بيانات العملاء'!N1894</f>
        <v>0</v>
      </c>
      <c r="L1893">
        <f>'[2]بيانات العملاء'!O1894</f>
        <v>0</v>
      </c>
      <c r="M1893">
        <f>'[2]بيانات العملاء'!P1894</f>
        <v>0</v>
      </c>
      <c r="N1893">
        <f>'[2]بيانات العملاء'!Q1894</f>
        <v>0</v>
      </c>
      <c r="O1893">
        <f>'[2]بيانات العملاء'!R1894</f>
        <v>0</v>
      </c>
    </row>
    <row r="1894" spans="1:15" hidden="1" x14ac:dyDescent="0.25">
      <c r="A1894" t="str">
        <f>'[2]بيانات العملاء'!D1895</f>
        <v xml:space="preserve">اولاد رجب </v>
      </c>
      <c r="B1894" t="str">
        <f>'[2]بيانات العملاء'!E1895</f>
        <v>مودرن تريد</v>
      </c>
      <c r="C1894">
        <f>'[2]بيانات العملاء'!F1895</f>
        <v>0</v>
      </c>
      <c r="D1894">
        <f>'[2]بيانات العملاء'!G1895</f>
        <v>0</v>
      </c>
      <c r="E1894">
        <f>'[2]بيانات العملاء'!H1895</f>
        <v>0</v>
      </c>
      <c r="F1894" t="str">
        <f>'[2]بيانات العملاء'!I1895</f>
        <v/>
      </c>
      <c r="G1894">
        <f>'[2]بيانات العملاء'!J1895</f>
        <v>1893</v>
      </c>
      <c r="H1894">
        <f>'[2]بيانات العملاء'!K1895</f>
        <v>30</v>
      </c>
      <c r="I1894" t="str">
        <f>'[2]بيانات العملاء'!L1895</f>
        <v>اجل ع الاستحقاق</v>
      </c>
      <c r="J1894" t="str">
        <f>'[2]بيانات العملاء'!M1895</f>
        <v xml:space="preserve">ضريبى </v>
      </c>
      <c r="K1894">
        <f>'[2]بيانات العملاء'!N1895</f>
        <v>0</v>
      </c>
      <c r="L1894">
        <f>'[2]بيانات العملاء'!O1895</f>
        <v>0</v>
      </c>
      <c r="M1894">
        <f>'[2]بيانات العملاء'!P1895</f>
        <v>0</v>
      </c>
      <c r="N1894">
        <f>'[2]بيانات العملاء'!Q1895</f>
        <v>0</v>
      </c>
      <c r="O1894">
        <f>'[2]بيانات العملاء'!R1895</f>
        <v>0</v>
      </c>
    </row>
    <row r="1895" spans="1:15" hidden="1" x14ac:dyDescent="0.25">
      <c r="A1895" t="str">
        <f>'[2]بيانات العملاء'!D1896</f>
        <v xml:space="preserve">اولاد رجب </v>
      </c>
      <c r="B1895" t="str">
        <f>'[2]بيانات العملاء'!E1896</f>
        <v>مودرن تريد</v>
      </c>
      <c r="C1895">
        <f>'[2]بيانات العملاء'!F1896</f>
        <v>0</v>
      </c>
      <c r="D1895">
        <f>'[2]بيانات العملاء'!G1896</f>
        <v>0</v>
      </c>
      <c r="E1895">
        <f>'[2]بيانات العملاء'!H1896</f>
        <v>0</v>
      </c>
      <c r="F1895" t="str">
        <f>'[2]بيانات العملاء'!I1896</f>
        <v/>
      </c>
      <c r="G1895">
        <f>'[2]بيانات العملاء'!J1896</f>
        <v>1894</v>
      </c>
      <c r="H1895">
        <f>'[2]بيانات العملاء'!K1896</f>
        <v>30</v>
      </c>
      <c r="I1895" t="str">
        <f>'[2]بيانات العملاء'!L1896</f>
        <v>اجل ع الاستحقاق</v>
      </c>
      <c r="J1895" t="str">
        <f>'[2]بيانات العملاء'!M1896</f>
        <v xml:space="preserve">ضريبى </v>
      </c>
      <c r="K1895">
        <f>'[2]بيانات العملاء'!N1896</f>
        <v>0</v>
      </c>
      <c r="L1895">
        <f>'[2]بيانات العملاء'!O1896</f>
        <v>0</v>
      </c>
      <c r="M1895">
        <f>'[2]بيانات العملاء'!P1896</f>
        <v>0</v>
      </c>
      <c r="N1895">
        <f>'[2]بيانات العملاء'!Q1896</f>
        <v>0</v>
      </c>
      <c r="O1895">
        <f>'[2]بيانات العملاء'!R1896</f>
        <v>0</v>
      </c>
    </row>
    <row r="1896" spans="1:15" hidden="1" x14ac:dyDescent="0.25">
      <c r="A1896" t="str">
        <f>'[2]بيانات العملاء'!D1897</f>
        <v xml:space="preserve">اولاد رجب </v>
      </c>
      <c r="B1896" t="str">
        <f>'[2]بيانات العملاء'!E1897</f>
        <v>مودرن تريد</v>
      </c>
      <c r="C1896">
        <f>'[2]بيانات العملاء'!F1897</f>
        <v>0</v>
      </c>
      <c r="D1896">
        <f>'[2]بيانات العملاء'!G1897</f>
        <v>0</v>
      </c>
      <c r="E1896">
        <f>'[2]بيانات العملاء'!H1897</f>
        <v>0</v>
      </c>
      <c r="F1896" t="str">
        <f>'[2]بيانات العملاء'!I1897</f>
        <v/>
      </c>
      <c r="G1896">
        <f>'[2]بيانات العملاء'!J1897</f>
        <v>1895</v>
      </c>
      <c r="H1896">
        <f>'[2]بيانات العملاء'!K1897</f>
        <v>30</v>
      </c>
      <c r="I1896" t="str">
        <f>'[2]بيانات العملاء'!L1897</f>
        <v>اجل ع الاستحقاق</v>
      </c>
      <c r="J1896" t="str">
        <f>'[2]بيانات العملاء'!M1897</f>
        <v xml:space="preserve">ضريبى </v>
      </c>
      <c r="K1896">
        <f>'[2]بيانات العملاء'!N1897</f>
        <v>0</v>
      </c>
      <c r="L1896">
        <f>'[2]بيانات العملاء'!O1897</f>
        <v>0</v>
      </c>
      <c r="M1896">
        <f>'[2]بيانات العملاء'!P1897</f>
        <v>0</v>
      </c>
      <c r="N1896">
        <f>'[2]بيانات العملاء'!Q1897</f>
        <v>0</v>
      </c>
      <c r="O1896">
        <f>'[2]بيانات العملاء'!R1897</f>
        <v>0</v>
      </c>
    </row>
    <row r="1897" spans="1:15" hidden="1" x14ac:dyDescent="0.25">
      <c r="A1897" t="str">
        <f>'[2]بيانات العملاء'!D1898</f>
        <v xml:space="preserve">اولاد رجب </v>
      </c>
      <c r="B1897" t="str">
        <f>'[2]بيانات العملاء'!E1898</f>
        <v>مودرن تريد</v>
      </c>
      <c r="C1897">
        <f>'[2]بيانات العملاء'!F1898</f>
        <v>0</v>
      </c>
      <c r="D1897">
        <f>'[2]بيانات العملاء'!G1898</f>
        <v>0</v>
      </c>
      <c r="E1897">
        <f>'[2]بيانات العملاء'!H1898</f>
        <v>0</v>
      </c>
      <c r="F1897" t="str">
        <f>'[2]بيانات العملاء'!I1898</f>
        <v/>
      </c>
      <c r="G1897">
        <f>'[2]بيانات العملاء'!J1898</f>
        <v>1896</v>
      </c>
      <c r="H1897">
        <f>'[2]بيانات العملاء'!K1898</f>
        <v>30</v>
      </c>
      <c r="I1897" t="str">
        <f>'[2]بيانات العملاء'!L1898</f>
        <v>اجل ع الاستحقاق</v>
      </c>
      <c r="J1897" t="str">
        <f>'[2]بيانات العملاء'!M1898</f>
        <v xml:space="preserve">ضريبى </v>
      </c>
      <c r="K1897">
        <f>'[2]بيانات العملاء'!N1898</f>
        <v>0</v>
      </c>
      <c r="L1897">
        <f>'[2]بيانات العملاء'!O1898</f>
        <v>0</v>
      </c>
      <c r="M1897">
        <f>'[2]بيانات العملاء'!P1898</f>
        <v>0</v>
      </c>
      <c r="N1897">
        <f>'[2]بيانات العملاء'!Q1898</f>
        <v>0</v>
      </c>
      <c r="O1897">
        <f>'[2]بيانات العملاء'!R1898</f>
        <v>0</v>
      </c>
    </row>
    <row r="1898" spans="1:15" hidden="1" x14ac:dyDescent="0.25">
      <c r="A1898" t="str">
        <f>'[2]بيانات العملاء'!D1899</f>
        <v xml:space="preserve">اولاد رجب </v>
      </c>
      <c r="B1898" t="str">
        <f>'[2]بيانات العملاء'!E1899</f>
        <v>مودرن تريد</v>
      </c>
      <c r="C1898">
        <f>'[2]بيانات العملاء'!F1899</f>
        <v>0</v>
      </c>
      <c r="D1898">
        <f>'[2]بيانات العملاء'!G1899</f>
        <v>0</v>
      </c>
      <c r="E1898">
        <f>'[2]بيانات العملاء'!H1899</f>
        <v>0</v>
      </c>
      <c r="F1898" t="str">
        <f>'[2]بيانات العملاء'!I1899</f>
        <v/>
      </c>
      <c r="G1898">
        <f>'[2]بيانات العملاء'!J1899</f>
        <v>1897</v>
      </c>
      <c r="H1898">
        <f>'[2]بيانات العملاء'!K1899</f>
        <v>30</v>
      </c>
      <c r="I1898" t="str">
        <f>'[2]بيانات العملاء'!L1899</f>
        <v>اجل ع الاستحقاق</v>
      </c>
      <c r="J1898" t="str">
        <f>'[2]بيانات العملاء'!M1899</f>
        <v xml:space="preserve">ضريبى </v>
      </c>
      <c r="K1898">
        <f>'[2]بيانات العملاء'!N1899</f>
        <v>0</v>
      </c>
      <c r="L1898">
        <f>'[2]بيانات العملاء'!O1899</f>
        <v>0</v>
      </c>
      <c r="M1898">
        <f>'[2]بيانات العملاء'!P1899</f>
        <v>0</v>
      </c>
      <c r="N1898">
        <f>'[2]بيانات العملاء'!Q1899</f>
        <v>0</v>
      </c>
      <c r="O1898">
        <f>'[2]بيانات العملاء'!R1899</f>
        <v>0</v>
      </c>
    </row>
    <row r="1899" spans="1:15" hidden="1" x14ac:dyDescent="0.25">
      <c r="A1899" t="str">
        <f>'[2]بيانات العملاء'!D1900</f>
        <v xml:space="preserve">اولاد رجب </v>
      </c>
      <c r="B1899" t="str">
        <f>'[2]بيانات العملاء'!E1900</f>
        <v>مودرن تريد</v>
      </c>
      <c r="C1899">
        <f>'[2]بيانات العملاء'!F1900</f>
        <v>0</v>
      </c>
      <c r="D1899">
        <f>'[2]بيانات العملاء'!G1900</f>
        <v>0</v>
      </c>
      <c r="E1899">
        <f>'[2]بيانات العملاء'!H1900</f>
        <v>0</v>
      </c>
      <c r="F1899" t="str">
        <f>'[2]بيانات العملاء'!I1900</f>
        <v/>
      </c>
      <c r="G1899">
        <f>'[2]بيانات العملاء'!J1900</f>
        <v>1898</v>
      </c>
      <c r="H1899">
        <f>'[2]بيانات العملاء'!K1900</f>
        <v>30</v>
      </c>
      <c r="I1899" t="str">
        <f>'[2]بيانات العملاء'!L1900</f>
        <v>اجل ع الاستحقاق</v>
      </c>
      <c r="J1899" t="str">
        <f>'[2]بيانات العملاء'!M1900</f>
        <v xml:space="preserve">ضريبى </v>
      </c>
      <c r="K1899">
        <f>'[2]بيانات العملاء'!N1900</f>
        <v>0</v>
      </c>
      <c r="L1899">
        <f>'[2]بيانات العملاء'!O1900</f>
        <v>0</v>
      </c>
      <c r="M1899">
        <f>'[2]بيانات العملاء'!P1900</f>
        <v>0</v>
      </c>
      <c r="N1899">
        <f>'[2]بيانات العملاء'!Q1900</f>
        <v>0</v>
      </c>
      <c r="O1899">
        <f>'[2]بيانات العملاء'!R1900</f>
        <v>0</v>
      </c>
    </row>
    <row r="1900" spans="1:15" hidden="1" x14ac:dyDescent="0.25">
      <c r="A1900" t="str">
        <f>'[2]بيانات العملاء'!D1901</f>
        <v xml:space="preserve">اولاد رجب </v>
      </c>
      <c r="B1900" t="str">
        <f>'[2]بيانات العملاء'!E1901</f>
        <v>مودرن تريد</v>
      </c>
      <c r="C1900">
        <f>'[2]بيانات العملاء'!F1901</f>
        <v>0</v>
      </c>
      <c r="D1900">
        <f>'[2]بيانات العملاء'!G1901</f>
        <v>0</v>
      </c>
      <c r="E1900">
        <f>'[2]بيانات العملاء'!H1901</f>
        <v>0</v>
      </c>
      <c r="F1900" t="str">
        <f>'[2]بيانات العملاء'!I1901</f>
        <v/>
      </c>
      <c r="G1900">
        <f>'[2]بيانات العملاء'!J1901</f>
        <v>1899</v>
      </c>
      <c r="H1900">
        <f>'[2]بيانات العملاء'!K1901</f>
        <v>30</v>
      </c>
      <c r="I1900" t="str">
        <f>'[2]بيانات العملاء'!L1901</f>
        <v>اجل ع الاستحقاق</v>
      </c>
      <c r="J1900" t="str">
        <f>'[2]بيانات العملاء'!M1901</f>
        <v xml:space="preserve">ضريبى </v>
      </c>
      <c r="K1900">
        <f>'[2]بيانات العملاء'!N1901</f>
        <v>0</v>
      </c>
      <c r="L1900">
        <f>'[2]بيانات العملاء'!O1901</f>
        <v>0</v>
      </c>
      <c r="M1900">
        <f>'[2]بيانات العملاء'!P1901</f>
        <v>0</v>
      </c>
      <c r="N1900">
        <f>'[2]بيانات العملاء'!Q1901</f>
        <v>0</v>
      </c>
      <c r="O1900">
        <f>'[2]بيانات العملاء'!R1901</f>
        <v>0</v>
      </c>
    </row>
    <row r="1901" spans="1:15" hidden="1" x14ac:dyDescent="0.25">
      <c r="A1901" t="str">
        <f>'[2]بيانات العملاء'!D1902</f>
        <v xml:space="preserve">اولاد رجب </v>
      </c>
      <c r="B1901" t="str">
        <f>'[2]بيانات العملاء'!E1902</f>
        <v>مودرن تريد</v>
      </c>
      <c r="C1901">
        <f>'[2]بيانات العملاء'!F1902</f>
        <v>0</v>
      </c>
      <c r="D1901">
        <f>'[2]بيانات العملاء'!G1902</f>
        <v>0</v>
      </c>
      <c r="E1901">
        <f>'[2]بيانات العملاء'!H1902</f>
        <v>0</v>
      </c>
      <c r="F1901" t="str">
        <f>'[2]بيانات العملاء'!I1902</f>
        <v/>
      </c>
      <c r="G1901">
        <f>'[2]بيانات العملاء'!J1902</f>
        <v>1900</v>
      </c>
      <c r="H1901">
        <f>'[2]بيانات العملاء'!K1902</f>
        <v>30</v>
      </c>
      <c r="I1901" t="str">
        <f>'[2]بيانات العملاء'!L1902</f>
        <v>اجل ع الاستحقاق</v>
      </c>
      <c r="J1901" t="str">
        <f>'[2]بيانات العملاء'!M1902</f>
        <v xml:space="preserve">ضريبى </v>
      </c>
      <c r="K1901">
        <f>'[2]بيانات العملاء'!N1902</f>
        <v>0</v>
      </c>
      <c r="L1901">
        <f>'[2]بيانات العملاء'!O1902</f>
        <v>0</v>
      </c>
      <c r="M1901">
        <f>'[2]بيانات العملاء'!P1902</f>
        <v>0</v>
      </c>
      <c r="N1901">
        <f>'[2]بيانات العملاء'!Q1902</f>
        <v>0</v>
      </c>
      <c r="O1901">
        <f>'[2]بيانات العملاء'!R1902</f>
        <v>0</v>
      </c>
    </row>
    <row r="1902" spans="1:15" hidden="1" x14ac:dyDescent="0.25">
      <c r="A1902" t="str">
        <f>'[2]بيانات العملاء'!D1903</f>
        <v xml:space="preserve">اولاد رجب </v>
      </c>
      <c r="B1902" t="str">
        <f>'[2]بيانات العملاء'!E1903</f>
        <v>مودرن تريد</v>
      </c>
      <c r="C1902">
        <f>'[2]بيانات العملاء'!F1903</f>
        <v>0</v>
      </c>
      <c r="D1902">
        <f>'[2]بيانات العملاء'!G1903</f>
        <v>0</v>
      </c>
      <c r="E1902">
        <f>'[2]بيانات العملاء'!H1903</f>
        <v>0</v>
      </c>
      <c r="F1902" t="str">
        <f>'[2]بيانات العملاء'!I1903</f>
        <v/>
      </c>
      <c r="G1902">
        <f>'[2]بيانات العملاء'!J1903</f>
        <v>1901</v>
      </c>
      <c r="H1902">
        <f>'[2]بيانات العملاء'!K1903</f>
        <v>30</v>
      </c>
      <c r="I1902" t="str">
        <f>'[2]بيانات العملاء'!L1903</f>
        <v>اجل ع الاستحقاق</v>
      </c>
      <c r="J1902" t="str">
        <f>'[2]بيانات العملاء'!M1903</f>
        <v xml:space="preserve">ضريبى </v>
      </c>
      <c r="K1902">
        <f>'[2]بيانات العملاء'!N1903</f>
        <v>0</v>
      </c>
      <c r="L1902">
        <f>'[2]بيانات العملاء'!O1903</f>
        <v>0</v>
      </c>
      <c r="M1902">
        <f>'[2]بيانات العملاء'!P1903</f>
        <v>0</v>
      </c>
      <c r="N1902">
        <f>'[2]بيانات العملاء'!Q1903</f>
        <v>0</v>
      </c>
      <c r="O1902">
        <f>'[2]بيانات العملاء'!R1903</f>
        <v>0</v>
      </c>
    </row>
    <row r="1903" spans="1:15" hidden="1" x14ac:dyDescent="0.25">
      <c r="A1903" t="str">
        <f>'[2]بيانات العملاء'!D1904</f>
        <v xml:space="preserve">اولاد رجب </v>
      </c>
      <c r="B1903" t="str">
        <f>'[2]بيانات العملاء'!E1904</f>
        <v>مودرن تريد</v>
      </c>
      <c r="C1903">
        <f>'[2]بيانات العملاء'!F1904</f>
        <v>0</v>
      </c>
      <c r="D1903">
        <f>'[2]بيانات العملاء'!G1904</f>
        <v>0</v>
      </c>
      <c r="E1903">
        <f>'[2]بيانات العملاء'!H1904</f>
        <v>0</v>
      </c>
      <c r="F1903" t="str">
        <f>'[2]بيانات العملاء'!I1904</f>
        <v/>
      </c>
      <c r="G1903">
        <f>'[2]بيانات العملاء'!J1904</f>
        <v>1902</v>
      </c>
      <c r="H1903">
        <f>'[2]بيانات العملاء'!K1904</f>
        <v>30</v>
      </c>
      <c r="I1903" t="str">
        <f>'[2]بيانات العملاء'!L1904</f>
        <v>اجل ع الاستحقاق</v>
      </c>
      <c r="J1903" t="str">
        <f>'[2]بيانات العملاء'!M1904</f>
        <v xml:space="preserve">ضريبى </v>
      </c>
      <c r="K1903">
        <f>'[2]بيانات العملاء'!N1904</f>
        <v>0</v>
      </c>
      <c r="L1903">
        <f>'[2]بيانات العملاء'!O1904</f>
        <v>0</v>
      </c>
      <c r="M1903">
        <f>'[2]بيانات العملاء'!P1904</f>
        <v>0</v>
      </c>
      <c r="N1903">
        <f>'[2]بيانات العملاء'!Q1904</f>
        <v>0</v>
      </c>
      <c r="O1903">
        <f>'[2]بيانات العملاء'!R1904</f>
        <v>0</v>
      </c>
    </row>
    <row r="1904" spans="1:15" hidden="1" x14ac:dyDescent="0.25">
      <c r="A1904" t="str">
        <f>'[2]بيانات العملاء'!D1905</f>
        <v xml:space="preserve">اولاد رجب </v>
      </c>
      <c r="B1904" t="str">
        <f>'[2]بيانات العملاء'!E1905</f>
        <v>مودرن تريد</v>
      </c>
      <c r="C1904">
        <f>'[2]بيانات العملاء'!F1905</f>
        <v>0</v>
      </c>
      <c r="D1904">
        <f>'[2]بيانات العملاء'!G1905</f>
        <v>0</v>
      </c>
      <c r="E1904">
        <f>'[2]بيانات العملاء'!H1905</f>
        <v>0</v>
      </c>
      <c r="F1904" t="str">
        <f>'[2]بيانات العملاء'!I1905</f>
        <v/>
      </c>
      <c r="G1904">
        <f>'[2]بيانات العملاء'!J1905</f>
        <v>1903</v>
      </c>
      <c r="H1904">
        <f>'[2]بيانات العملاء'!K1905</f>
        <v>30</v>
      </c>
      <c r="I1904" t="str">
        <f>'[2]بيانات العملاء'!L1905</f>
        <v>اجل ع الاستحقاق</v>
      </c>
      <c r="J1904" t="str">
        <f>'[2]بيانات العملاء'!M1905</f>
        <v xml:space="preserve">ضريبى </v>
      </c>
      <c r="K1904">
        <f>'[2]بيانات العملاء'!N1905</f>
        <v>0</v>
      </c>
      <c r="L1904">
        <f>'[2]بيانات العملاء'!O1905</f>
        <v>0</v>
      </c>
      <c r="M1904">
        <f>'[2]بيانات العملاء'!P1905</f>
        <v>0</v>
      </c>
      <c r="N1904">
        <f>'[2]بيانات العملاء'!Q1905</f>
        <v>0</v>
      </c>
      <c r="O1904">
        <f>'[2]بيانات العملاء'!R1905</f>
        <v>0</v>
      </c>
    </row>
    <row r="1905" spans="1:15" hidden="1" x14ac:dyDescent="0.25">
      <c r="A1905" t="str">
        <f>'[2]بيانات العملاء'!D1906</f>
        <v xml:space="preserve">اولاد رجب </v>
      </c>
      <c r="B1905" t="str">
        <f>'[2]بيانات العملاء'!E1906</f>
        <v>مودرن تريد</v>
      </c>
      <c r="C1905">
        <f>'[2]بيانات العملاء'!F1906</f>
        <v>0</v>
      </c>
      <c r="D1905">
        <f>'[2]بيانات العملاء'!G1906</f>
        <v>0</v>
      </c>
      <c r="E1905">
        <f>'[2]بيانات العملاء'!H1906</f>
        <v>0</v>
      </c>
      <c r="F1905" t="str">
        <f>'[2]بيانات العملاء'!I1906</f>
        <v/>
      </c>
      <c r="G1905">
        <f>'[2]بيانات العملاء'!J1906</f>
        <v>1904</v>
      </c>
      <c r="H1905">
        <f>'[2]بيانات العملاء'!K1906</f>
        <v>30</v>
      </c>
      <c r="I1905" t="str">
        <f>'[2]بيانات العملاء'!L1906</f>
        <v>اجل ع الاستحقاق</v>
      </c>
      <c r="J1905" t="str">
        <f>'[2]بيانات العملاء'!M1906</f>
        <v xml:space="preserve">ضريبى </v>
      </c>
      <c r="K1905">
        <f>'[2]بيانات العملاء'!N1906</f>
        <v>0</v>
      </c>
      <c r="L1905">
        <f>'[2]بيانات العملاء'!O1906</f>
        <v>0</v>
      </c>
      <c r="M1905">
        <f>'[2]بيانات العملاء'!P1906</f>
        <v>0</v>
      </c>
      <c r="N1905">
        <f>'[2]بيانات العملاء'!Q1906</f>
        <v>0</v>
      </c>
      <c r="O1905">
        <f>'[2]بيانات العملاء'!R1906</f>
        <v>0</v>
      </c>
    </row>
    <row r="1906" spans="1:15" hidden="1" x14ac:dyDescent="0.25">
      <c r="A1906" t="str">
        <f>'[2]بيانات العملاء'!D1907</f>
        <v xml:space="preserve">اولاد رجب </v>
      </c>
      <c r="B1906" t="str">
        <f>'[2]بيانات العملاء'!E1907</f>
        <v>مودرن تريد</v>
      </c>
      <c r="C1906">
        <f>'[2]بيانات العملاء'!F1907</f>
        <v>0</v>
      </c>
      <c r="D1906">
        <f>'[2]بيانات العملاء'!G1907</f>
        <v>0</v>
      </c>
      <c r="E1906">
        <f>'[2]بيانات العملاء'!H1907</f>
        <v>0</v>
      </c>
      <c r="F1906" t="str">
        <f>'[2]بيانات العملاء'!I1907</f>
        <v/>
      </c>
      <c r="G1906">
        <f>'[2]بيانات العملاء'!J1907</f>
        <v>1905</v>
      </c>
      <c r="H1906">
        <f>'[2]بيانات العملاء'!K1907</f>
        <v>30</v>
      </c>
      <c r="I1906" t="str">
        <f>'[2]بيانات العملاء'!L1907</f>
        <v>اجل ع الاستحقاق</v>
      </c>
      <c r="J1906" t="str">
        <f>'[2]بيانات العملاء'!M1907</f>
        <v xml:space="preserve">ضريبى </v>
      </c>
      <c r="K1906">
        <f>'[2]بيانات العملاء'!N1907</f>
        <v>0</v>
      </c>
      <c r="L1906">
        <f>'[2]بيانات العملاء'!O1907</f>
        <v>0</v>
      </c>
      <c r="M1906">
        <f>'[2]بيانات العملاء'!P1907</f>
        <v>0</v>
      </c>
      <c r="N1906">
        <f>'[2]بيانات العملاء'!Q1907</f>
        <v>0</v>
      </c>
      <c r="O1906">
        <f>'[2]بيانات العملاء'!R1907</f>
        <v>0</v>
      </c>
    </row>
    <row r="1907" spans="1:15" hidden="1" x14ac:dyDescent="0.25">
      <c r="A1907" t="str">
        <f>'[2]بيانات العملاء'!D1908</f>
        <v xml:space="preserve">اولاد رجب </v>
      </c>
      <c r="B1907" t="str">
        <f>'[2]بيانات العملاء'!E1908</f>
        <v>مودرن تريد</v>
      </c>
      <c r="C1907">
        <f>'[2]بيانات العملاء'!F1908</f>
        <v>0</v>
      </c>
      <c r="D1907">
        <f>'[2]بيانات العملاء'!G1908</f>
        <v>0</v>
      </c>
      <c r="E1907">
        <f>'[2]بيانات العملاء'!H1908</f>
        <v>0</v>
      </c>
      <c r="F1907" t="str">
        <f>'[2]بيانات العملاء'!I1908</f>
        <v/>
      </c>
      <c r="G1907">
        <f>'[2]بيانات العملاء'!J1908</f>
        <v>1906</v>
      </c>
      <c r="H1907">
        <f>'[2]بيانات العملاء'!K1908</f>
        <v>30</v>
      </c>
      <c r="I1907" t="str">
        <f>'[2]بيانات العملاء'!L1908</f>
        <v>اجل ع الاستحقاق</v>
      </c>
      <c r="J1907" t="str">
        <f>'[2]بيانات العملاء'!M1908</f>
        <v xml:space="preserve">ضريبى </v>
      </c>
      <c r="K1907">
        <f>'[2]بيانات العملاء'!N1908</f>
        <v>0</v>
      </c>
      <c r="L1907">
        <f>'[2]بيانات العملاء'!O1908</f>
        <v>0</v>
      </c>
      <c r="M1907">
        <f>'[2]بيانات العملاء'!P1908</f>
        <v>0</v>
      </c>
      <c r="N1907">
        <f>'[2]بيانات العملاء'!Q1908</f>
        <v>0</v>
      </c>
      <c r="O1907">
        <f>'[2]بيانات العملاء'!R1908</f>
        <v>0</v>
      </c>
    </row>
    <row r="1908" spans="1:15" hidden="1" x14ac:dyDescent="0.25">
      <c r="A1908" t="str">
        <f>'[2]بيانات العملاء'!D1909</f>
        <v xml:space="preserve">اولاد رجب </v>
      </c>
      <c r="B1908" t="str">
        <f>'[2]بيانات العملاء'!E1909</f>
        <v>مودرن تريد</v>
      </c>
      <c r="C1908">
        <f>'[2]بيانات العملاء'!F1909</f>
        <v>0</v>
      </c>
      <c r="D1908">
        <f>'[2]بيانات العملاء'!G1909</f>
        <v>0</v>
      </c>
      <c r="E1908">
        <f>'[2]بيانات العملاء'!H1909</f>
        <v>0</v>
      </c>
      <c r="F1908" t="str">
        <f>'[2]بيانات العملاء'!I1909</f>
        <v/>
      </c>
      <c r="G1908">
        <f>'[2]بيانات العملاء'!J1909</f>
        <v>1907</v>
      </c>
      <c r="H1908">
        <f>'[2]بيانات العملاء'!K1909</f>
        <v>30</v>
      </c>
      <c r="I1908" t="str">
        <f>'[2]بيانات العملاء'!L1909</f>
        <v>اجل ع الاستحقاق</v>
      </c>
      <c r="J1908" t="str">
        <f>'[2]بيانات العملاء'!M1909</f>
        <v xml:space="preserve">ضريبى </v>
      </c>
      <c r="K1908">
        <f>'[2]بيانات العملاء'!N1909</f>
        <v>0</v>
      </c>
      <c r="L1908">
        <f>'[2]بيانات العملاء'!O1909</f>
        <v>0</v>
      </c>
      <c r="M1908">
        <f>'[2]بيانات العملاء'!P1909</f>
        <v>0</v>
      </c>
      <c r="N1908">
        <f>'[2]بيانات العملاء'!Q1909</f>
        <v>0</v>
      </c>
      <c r="O1908">
        <f>'[2]بيانات العملاء'!R1909</f>
        <v>0</v>
      </c>
    </row>
    <row r="1909" spans="1:15" hidden="1" x14ac:dyDescent="0.25">
      <c r="A1909" t="str">
        <f>'[2]بيانات العملاء'!D1910</f>
        <v xml:space="preserve">اولاد رجب </v>
      </c>
      <c r="B1909" t="str">
        <f>'[2]بيانات العملاء'!E1910</f>
        <v>مودرن تريد</v>
      </c>
      <c r="C1909">
        <f>'[2]بيانات العملاء'!F1910</f>
        <v>0</v>
      </c>
      <c r="D1909">
        <f>'[2]بيانات العملاء'!G1910</f>
        <v>0</v>
      </c>
      <c r="E1909">
        <f>'[2]بيانات العملاء'!H1910</f>
        <v>0</v>
      </c>
      <c r="F1909" t="str">
        <f>'[2]بيانات العملاء'!I1910</f>
        <v/>
      </c>
      <c r="G1909">
        <f>'[2]بيانات العملاء'!J1910</f>
        <v>1908</v>
      </c>
      <c r="H1909">
        <f>'[2]بيانات العملاء'!K1910</f>
        <v>30</v>
      </c>
      <c r="I1909" t="str">
        <f>'[2]بيانات العملاء'!L1910</f>
        <v>اجل ع الاستحقاق</v>
      </c>
      <c r="J1909" t="str">
        <f>'[2]بيانات العملاء'!M1910</f>
        <v xml:space="preserve">ضريبى </v>
      </c>
      <c r="K1909">
        <f>'[2]بيانات العملاء'!N1910</f>
        <v>0</v>
      </c>
      <c r="L1909">
        <f>'[2]بيانات العملاء'!O1910</f>
        <v>0</v>
      </c>
      <c r="M1909">
        <f>'[2]بيانات العملاء'!P1910</f>
        <v>0</v>
      </c>
      <c r="N1909">
        <f>'[2]بيانات العملاء'!Q1910</f>
        <v>0</v>
      </c>
      <c r="O1909">
        <f>'[2]بيانات العملاء'!R1910</f>
        <v>0</v>
      </c>
    </row>
    <row r="1910" spans="1:15" hidden="1" x14ac:dyDescent="0.25">
      <c r="A1910" t="str">
        <f>'[2]بيانات العملاء'!D1911</f>
        <v xml:space="preserve">اولاد رجب </v>
      </c>
      <c r="B1910" t="str">
        <f>'[2]بيانات العملاء'!E1911</f>
        <v>مودرن تريد</v>
      </c>
      <c r="C1910">
        <f>'[2]بيانات العملاء'!F1911</f>
        <v>0</v>
      </c>
      <c r="D1910">
        <f>'[2]بيانات العملاء'!G1911</f>
        <v>0</v>
      </c>
      <c r="E1910">
        <f>'[2]بيانات العملاء'!H1911</f>
        <v>0</v>
      </c>
      <c r="F1910" t="str">
        <f>'[2]بيانات العملاء'!I1911</f>
        <v/>
      </c>
      <c r="G1910">
        <f>'[2]بيانات العملاء'!J1911</f>
        <v>1909</v>
      </c>
      <c r="H1910">
        <f>'[2]بيانات العملاء'!K1911</f>
        <v>30</v>
      </c>
      <c r="I1910" t="str">
        <f>'[2]بيانات العملاء'!L1911</f>
        <v>اجل ع الاستحقاق</v>
      </c>
      <c r="J1910" t="str">
        <f>'[2]بيانات العملاء'!M1911</f>
        <v xml:space="preserve">ضريبى </v>
      </c>
      <c r="K1910">
        <f>'[2]بيانات العملاء'!N1911</f>
        <v>0</v>
      </c>
      <c r="L1910">
        <f>'[2]بيانات العملاء'!O1911</f>
        <v>0</v>
      </c>
      <c r="M1910">
        <f>'[2]بيانات العملاء'!P1911</f>
        <v>0</v>
      </c>
      <c r="N1910">
        <f>'[2]بيانات العملاء'!Q1911</f>
        <v>0</v>
      </c>
      <c r="O1910">
        <f>'[2]بيانات العملاء'!R1911</f>
        <v>0</v>
      </c>
    </row>
    <row r="1911" spans="1:15" hidden="1" x14ac:dyDescent="0.25">
      <c r="A1911" t="str">
        <f>'[2]بيانات العملاء'!D1912</f>
        <v xml:space="preserve">اولاد رجب </v>
      </c>
      <c r="B1911" t="str">
        <f>'[2]بيانات العملاء'!E1912</f>
        <v>مودرن تريد</v>
      </c>
      <c r="C1911">
        <f>'[2]بيانات العملاء'!F1912</f>
        <v>0</v>
      </c>
      <c r="D1911">
        <f>'[2]بيانات العملاء'!G1912</f>
        <v>0</v>
      </c>
      <c r="E1911">
        <f>'[2]بيانات العملاء'!H1912</f>
        <v>0</v>
      </c>
      <c r="F1911" t="str">
        <f>'[2]بيانات العملاء'!I1912</f>
        <v/>
      </c>
      <c r="G1911">
        <f>'[2]بيانات العملاء'!J1912</f>
        <v>1910</v>
      </c>
      <c r="H1911">
        <f>'[2]بيانات العملاء'!K1912</f>
        <v>30</v>
      </c>
      <c r="I1911" t="str">
        <f>'[2]بيانات العملاء'!L1912</f>
        <v>اجل ع الاستحقاق</v>
      </c>
      <c r="J1911" t="str">
        <f>'[2]بيانات العملاء'!M1912</f>
        <v xml:space="preserve">ضريبى </v>
      </c>
      <c r="K1911">
        <f>'[2]بيانات العملاء'!N1912</f>
        <v>0</v>
      </c>
      <c r="L1911">
        <f>'[2]بيانات العملاء'!O1912</f>
        <v>0</v>
      </c>
      <c r="M1911">
        <f>'[2]بيانات العملاء'!P1912</f>
        <v>0</v>
      </c>
      <c r="N1911">
        <f>'[2]بيانات العملاء'!Q1912</f>
        <v>0</v>
      </c>
      <c r="O1911">
        <f>'[2]بيانات العملاء'!R1912</f>
        <v>0</v>
      </c>
    </row>
    <row r="1912" spans="1:15" hidden="1" x14ac:dyDescent="0.25">
      <c r="A1912" t="str">
        <f>'[2]بيانات العملاء'!D1913</f>
        <v xml:space="preserve">اولاد رجب </v>
      </c>
      <c r="B1912" t="str">
        <f>'[2]بيانات العملاء'!E1913</f>
        <v>مودرن تريد</v>
      </c>
      <c r="C1912">
        <f>'[2]بيانات العملاء'!F1913</f>
        <v>0</v>
      </c>
      <c r="D1912">
        <f>'[2]بيانات العملاء'!G1913</f>
        <v>0</v>
      </c>
      <c r="E1912">
        <f>'[2]بيانات العملاء'!H1913</f>
        <v>0</v>
      </c>
      <c r="F1912" t="str">
        <f>'[2]بيانات العملاء'!I1913</f>
        <v/>
      </c>
      <c r="G1912">
        <f>'[2]بيانات العملاء'!J1913</f>
        <v>1911</v>
      </c>
      <c r="H1912">
        <f>'[2]بيانات العملاء'!K1913</f>
        <v>30</v>
      </c>
      <c r="I1912" t="str">
        <f>'[2]بيانات العملاء'!L1913</f>
        <v>اجل ع الاستحقاق</v>
      </c>
      <c r="J1912" t="str">
        <f>'[2]بيانات العملاء'!M1913</f>
        <v xml:space="preserve">ضريبى </v>
      </c>
      <c r="K1912">
        <f>'[2]بيانات العملاء'!N1913</f>
        <v>0</v>
      </c>
      <c r="L1912">
        <f>'[2]بيانات العملاء'!O1913</f>
        <v>0</v>
      </c>
      <c r="M1912">
        <f>'[2]بيانات العملاء'!P1913</f>
        <v>0</v>
      </c>
      <c r="N1912">
        <f>'[2]بيانات العملاء'!Q1913</f>
        <v>0</v>
      </c>
      <c r="O1912">
        <f>'[2]بيانات العملاء'!R1913</f>
        <v>0</v>
      </c>
    </row>
    <row r="1913" spans="1:15" hidden="1" x14ac:dyDescent="0.25">
      <c r="A1913" t="str">
        <f>'[2]بيانات العملاء'!D1914</f>
        <v xml:space="preserve">اولاد رجب </v>
      </c>
      <c r="B1913" t="str">
        <f>'[2]بيانات العملاء'!E1914</f>
        <v>مودرن تريد</v>
      </c>
      <c r="C1913">
        <f>'[2]بيانات العملاء'!F1914</f>
        <v>0</v>
      </c>
      <c r="D1913">
        <f>'[2]بيانات العملاء'!G1914</f>
        <v>0</v>
      </c>
      <c r="E1913">
        <f>'[2]بيانات العملاء'!H1914</f>
        <v>0</v>
      </c>
      <c r="F1913" t="str">
        <f>'[2]بيانات العملاء'!I1914</f>
        <v/>
      </c>
      <c r="G1913">
        <f>'[2]بيانات العملاء'!J1914</f>
        <v>1912</v>
      </c>
      <c r="H1913">
        <f>'[2]بيانات العملاء'!K1914</f>
        <v>30</v>
      </c>
      <c r="I1913" t="str">
        <f>'[2]بيانات العملاء'!L1914</f>
        <v>اجل ع الاستحقاق</v>
      </c>
      <c r="J1913" t="str">
        <f>'[2]بيانات العملاء'!M1914</f>
        <v xml:space="preserve">ضريبى </v>
      </c>
      <c r="K1913">
        <f>'[2]بيانات العملاء'!N1914</f>
        <v>0</v>
      </c>
      <c r="L1913">
        <f>'[2]بيانات العملاء'!O1914</f>
        <v>0</v>
      </c>
      <c r="M1913">
        <f>'[2]بيانات العملاء'!P1914</f>
        <v>0</v>
      </c>
      <c r="N1913">
        <f>'[2]بيانات العملاء'!Q1914</f>
        <v>0</v>
      </c>
      <c r="O1913">
        <f>'[2]بيانات العملاء'!R1914</f>
        <v>0</v>
      </c>
    </row>
    <row r="1914" spans="1:15" hidden="1" x14ac:dyDescent="0.25">
      <c r="A1914" t="str">
        <f>'[2]بيانات العملاء'!D1915</f>
        <v xml:space="preserve">اولاد رجب </v>
      </c>
      <c r="B1914" t="str">
        <f>'[2]بيانات العملاء'!E1915</f>
        <v>مودرن تريد</v>
      </c>
      <c r="C1914">
        <f>'[2]بيانات العملاء'!F1915</f>
        <v>0</v>
      </c>
      <c r="D1914">
        <f>'[2]بيانات العملاء'!G1915</f>
        <v>0</v>
      </c>
      <c r="E1914">
        <f>'[2]بيانات العملاء'!H1915</f>
        <v>0</v>
      </c>
      <c r="F1914" t="str">
        <f>'[2]بيانات العملاء'!I1915</f>
        <v/>
      </c>
      <c r="G1914">
        <f>'[2]بيانات العملاء'!J1915</f>
        <v>1913</v>
      </c>
      <c r="H1914">
        <f>'[2]بيانات العملاء'!K1915</f>
        <v>30</v>
      </c>
      <c r="I1914" t="str">
        <f>'[2]بيانات العملاء'!L1915</f>
        <v>اجل ع الاستحقاق</v>
      </c>
      <c r="J1914" t="str">
        <f>'[2]بيانات العملاء'!M1915</f>
        <v xml:space="preserve">ضريبى </v>
      </c>
      <c r="K1914">
        <f>'[2]بيانات العملاء'!N1915</f>
        <v>0</v>
      </c>
      <c r="L1914">
        <f>'[2]بيانات العملاء'!O1915</f>
        <v>0</v>
      </c>
      <c r="M1914">
        <f>'[2]بيانات العملاء'!P1915</f>
        <v>0</v>
      </c>
      <c r="N1914">
        <f>'[2]بيانات العملاء'!Q1915</f>
        <v>0</v>
      </c>
      <c r="O1914">
        <f>'[2]بيانات العملاء'!R1915</f>
        <v>0</v>
      </c>
    </row>
    <row r="1915" spans="1:15" hidden="1" x14ac:dyDescent="0.25">
      <c r="A1915" t="str">
        <f>'[2]بيانات العملاء'!D1916</f>
        <v xml:space="preserve">اولاد رجب </v>
      </c>
      <c r="B1915" t="str">
        <f>'[2]بيانات العملاء'!E1916</f>
        <v>مودرن تريد</v>
      </c>
      <c r="C1915">
        <f>'[2]بيانات العملاء'!F1916</f>
        <v>0</v>
      </c>
      <c r="D1915">
        <f>'[2]بيانات العملاء'!G1916</f>
        <v>0</v>
      </c>
      <c r="E1915">
        <f>'[2]بيانات العملاء'!H1916</f>
        <v>0</v>
      </c>
      <c r="F1915" t="str">
        <f>'[2]بيانات العملاء'!I1916</f>
        <v/>
      </c>
      <c r="G1915">
        <f>'[2]بيانات العملاء'!J1916</f>
        <v>1914</v>
      </c>
      <c r="H1915">
        <f>'[2]بيانات العملاء'!K1916</f>
        <v>30</v>
      </c>
      <c r="I1915" t="str">
        <f>'[2]بيانات العملاء'!L1916</f>
        <v>اجل ع الاستحقاق</v>
      </c>
      <c r="J1915" t="str">
        <f>'[2]بيانات العملاء'!M1916</f>
        <v xml:space="preserve">ضريبى </v>
      </c>
      <c r="K1915">
        <f>'[2]بيانات العملاء'!N1916</f>
        <v>0</v>
      </c>
      <c r="L1915">
        <f>'[2]بيانات العملاء'!O1916</f>
        <v>0</v>
      </c>
      <c r="M1915">
        <f>'[2]بيانات العملاء'!P1916</f>
        <v>0</v>
      </c>
      <c r="N1915">
        <f>'[2]بيانات العملاء'!Q1916</f>
        <v>0</v>
      </c>
      <c r="O1915">
        <f>'[2]بيانات العملاء'!R1916</f>
        <v>0</v>
      </c>
    </row>
    <row r="1916" spans="1:15" hidden="1" x14ac:dyDescent="0.25">
      <c r="A1916" t="str">
        <f>'[2]بيانات العملاء'!D1917</f>
        <v xml:space="preserve">اولاد رجب </v>
      </c>
      <c r="B1916" t="str">
        <f>'[2]بيانات العملاء'!E1917</f>
        <v>مودرن تريد</v>
      </c>
      <c r="C1916">
        <f>'[2]بيانات العملاء'!F1917</f>
        <v>0</v>
      </c>
      <c r="D1916">
        <f>'[2]بيانات العملاء'!G1917</f>
        <v>0</v>
      </c>
      <c r="E1916">
        <f>'[2]بيانات العملاء'!H1917</f>
        <v>0</v>
      </c>
      <c r="F1916" t="str">
        <f>'[2]بيانات العملاء'!I1917</f>
        <v/>
      </c>
      <c r="G1916">
        <f>'[2]بيانات العملاء'!J1917</f>
        <v>1915</v>
      </c>
      <c r="H1916">
        <f>'[2]بيانات العملاء'!K1917</f>
        <v>30</v>
      </c>
      <c r="I1916" t="str">
        <f>'[2]بيانات العملاء'!L1917</f>
        <v>اجل ع الاستحقاق</v>
      </c>
      <c r="J1916" t="str">
        <f>'[2]بيانات العملاء'!M1917</f>
        <v xml:space="preserve">ضريبى </v>
      </c>
      <c r="K1916">
        <f>'[2]بيانات العملاء'!N1917</f>
        <v>0</v>
      </c>
      <c r="L1916">
        <f>'[2]بيانات العملاء'!O1917</f>
        <v>0</v>
      </c>
      <c r="M1916">
        <f>'[2]بيانات العملاء'!P1917</f>
        <v>0</v>
      </c>
      <c r="N1916">
        <f>'[2]بيانات العملاء'!Q1917</f>
        <v>0</v>
      </c>
      <c r="O1916">
        <f>'[2]بيانات العملاء'!R1917</f>
        <v>0</v>
      </c>
    </row>
    <row r="1917" spans="1:15" hidden="1" x14ac:dyDescent="0.25">
      <c r="A1917" t="str">
        <f>'[2]بيانات العملاء'!D1918</f>
        <v xml:space="preserve">اولاد رجب </v>
      </c>
      <c r="B1917" t="str">
        <f>'[2]بيانات العملاء'!E1918</f>
        <v>مودرن تريد</v>
      </c>
      <c r="C1917">
        <f>'[2]بيانات العملاء'!F1918</f>
        <v>0</v>
      </c>
      <c r="D1917">
        <f>'[2]بيانات العملاء'!G1918</f>
        <v>0</v>
      </c>
      <c r="E1917">
        <f>'[2]بيانات العملاء'!H1918</f>
        <v>0</v>
      </c>
      <c r="F1917" t="str">
        <f>'[2]بيانات العملاء'!I1918</f>
        <v/>
      </c>
      <c r="G1917">
        <f>'[2]بيانات العملاء'!J1918</f>
        <v>1916</v>
      </c>
      <c r="H1917">
        <f>'[2]بيانات العملاء'!K1918</f>
        <v>30</v>
      </c>
      <c r="I1917" t="str">
        <f>'[2]بيانات العملاء'!L1918</f>
        <v>اجل ع الاستحقاق</v>
      </c>
      <c r="J1917" t="str">
        <f>'[2]بيانات العملاء'!M1918</f>
        <v xml:space="preserve">ضريبى </v>
      </c>
      <c r="K1917">
        <f>'[2]بيانات العملاء'!N1918</f>
        <v>0</v>
      </c>
      <c r="L1917">
        <f>'[2]بيانات العملاء'!O1918</f>
        <v>0</v>
      </c>
      <c r="M1917">
        <f>'[2]بيانات العملاء'!P1918</f>
        <v>0</v>
      </c>
      <c r="N1917">
        <f>'[2]بيانات العملاء'!Q1918</f>
        <v>0</v>
      </c>
      <c r="O1917">
        <f>'[2]بيانات العملاء'!R1918</f>
        <v>0</v>
      </c>
    </row>
    <row r="1918" spans="1:15" hidden="1" x14ac:dyDescent="0.25">
      <c r="A1918" t="str">
        <f>'[2]بيانات العملاء'!D1919</f>
        <v xml:space="preserve">اولاد رجب </v>
      </c>
      <c r="B1918" t="str">
        <f>'[2]بيانات العملاء'!E1919</f>
        <v>مودرن تريد</v>
      </c>
      <c r="C1918">
        <f>'[2]بيانات العملاء'!F1919</f>
        <v>0</v>
      </c>
      <c r="D1918">
        <f>'[2]بيانات العملاء'!G1919</f>
        <v>0</v>
      </c>
      <c r="E1918">
        <f>'[2]بيانات العملاء'!H1919</f>
        <v>0</v>
      </c>
      <c r="F1918" t="str">
        <f>'[2]بيانات العملاء'!I1919</f>
        <v/>
      </c>
      <c r="G1918">
        <f>'[2]بيانات العملاء'!J1919</f>
        <v>1917</v>
      </c>
      <c r="H1918">
        <f>'[2]بيانات العملاء'!K1919</f>
        <v>30</v>
      </c>
      <c r="I1918" t="str">
        <f>'[2]بيانات العملاء'!L1919</f>
        <v>اجل ع الاستحقاق</v>
      </c>
      <c r="J1918" t="str">
        <f>'[2]بيانات العملاء'!M1919</f>
        <v xml:space="preserve">ضريبى </v>
      </c>
      <c r="K1918">
        <f>'[2]بيانات العملاء'!N1919</f>
        <v>0</v>
      </c>
      <c r="L1918">
        <f>'[2]بيانات العملاء'!O1919</f>
        <v>0</v>
      </c>
      <c r="M1918">
        <f>'[2]بيانات العملاء'!P1919</f>
        <v>0</v>
      </c>
      <c r="N1918">
        <f>'[2]بيانات العملاء'!Q1919</f>
        <v>0</v>
      </c>
      <c r="O1918">
        <f>'[2]بيانات العملاء'!R1919</f>
        <v>0</v>
      </c>
    </row>
    <row r="1919" spans="1:15" hidden="1" x14ac:dyDescent="0.25">
      <c r="A1919" t="str">
        <f>'[2]بيانات العملاء'!D1920</f>
        <v xml:space="preserve">اولاد رجب </v>
      </c>
      <c r="B1919" t="str">
        <f>'[2]بيانات العملاء'!E1920</f>
        <v>مودرن تريد</v>
      </c>
      <c r="C1919">
        <f>'[2]بيانات العملاء'!F1920</f>
        <v>0</v>
      </c>
      <c r="D1919">
        <f>'[2]بيانات العملاء'!G1920</f>
        <v>0</v>
      </c>
      <c r="E1919">
        <f>'[2]بيانات العملاء'!H1920</f>
        <v>0</v>
      </c>
      <c r="F1919" t="str">
        <f>'[2]بيانات العملاء'!I1920</f>
        <v/>
      </c>
      <c r="G1919">
        <f>'[2]بيانات العملاء'!J1920</f>
        <v>1918</v>
      </c>
      <c r="H1919">
        <f>'[2]بيانات العملاء'!K1920</f>
        <v>30</v>
      </c>
      <c r="I1919" t="str">
        <f>'[2]بيانات العملاء'!L1920</f>
        <v>اجل ع الاستحقاق</v>
      </c>
      <c r="J1919" t="str">
        <f>'[2]بيانات العملاء'!M1920</f>
        <v xml:space="preserve">ضريبى </v>
      </c>
      <c r="K1919">
        <f>'[2]بيانات العملاء'!N1920</f>
        <v>0</v>
      </c>
      <c r="L1919">
        <f>'[2]بيانات العملاء'!O1920</f>
        <v>0</v>
      </c>
      <c r="M1919">
        <f>'[2]بيانات العملاء'!P1920</f>
        <v>0</v>
      </c>
      <c r="N1919">
        <f>'[2]بيانات العملاء'!Q1920</f>
        <v>0</v>
      </c>
      <c r="O1919">
        <f>'[2]بيانات العملاء'!R1920</f>
        <v>0</v>
      </c>
    </row>
    <row r="1920" spans="1:15" hidden="1" x14ac:dyDescent="0.25">
      <c r="A1920" t="str">
        <f>'[2]بيانات العملاء'!D1921</f>
        <v xml:space="preserve">اولاد رجب </v>
      </c>
      <c r="B1920" t="str">
        <f>'[2]بيانات العملاء'!E1921</f>
        <v>مودرن تريد</v>
      </c>
      <c r="C1920">
        <f>'[2]بيانات العملاء'!F1921</f>
        <v>0</v>
      </c>
      <c r="D1920">
        <f>'[2]بيانات العملاء'!G1921</f>
        <v>0</v>
      </c>
      <c r="E1920">
        <f>'[2]بيانات العملاء'!H1921</f>
        <v>0</v>
      </c>
      <c r="F1920" t="str">
        <f>'[2]بيانات العملاء'!I1921</f>
        <v/>
      </c>
      <c r="G1920">
        <f>'[2]بيانات العملاء'!J1921</f>
        <v>1919</v>
      </c>
      <c r="H1920">
        <f>'[2]بيانات العملاء'!K1921</f>
        <v>30</v>
      </c>
      <c r="I1920" t="str">
        <f>'[2]بيانات العملاء'!L1921</f>
        <v>اجل ع الاستحقاق</v>
      </c>
      <c r="J1920" t="str">
        <f>'[2]بيانات العملاء'!M1921</f>
        <v xml:space="preserve">ضريبى </v>
      </c>
      <c r="K1920">
        <f>'[2]بيانات العملاء'!N1921</f>
        <v>0</v>
      </c>
      <c r="L1920">
        <f>'[2]بيانات العملاء'!O1921</f>
        <v>0</v>
      </c>
      <c r="M1920">
        <f>'[2]بيانات العملاء'!P1921</f>
        <v>0</v>
      </c>
      <c r="N1920">
        <f>'[2]بيانات العملاء'!Q1921</f>
        <v>0</v>
      </c>
      <c r="O1920">
        <f>'[2]بيانات العملاء'!R1921</f>
        <v>0</v>
      </c>
    </row>
    <row r="1921" spans="1:15" hidden="1" x14ac:dyDescent="0.25">
      <c r="A1921" t="str">
        <f>'[2]بيانات العملاء'!D1922</f>
        <v xml:space="preserve">اولاد رجب </v>
      </c>
      <c r="B1921" t="str">
        <f>'[2]بيانات العملاء'!E1922</f>
        <v>مودرن تريد</v>
      </c>
      <c r="C1921">
        <f>'[2]بيانات العملاء'!F1922</f>
        <v>0</v>
      </c>
      <c r="D1921">
        <f>'[2]بيانات العملاء'!G1922</f>
        <v>0</v>
      </c>
      <c r="E1921">
        <f>'[2]بيانات العملاء'!H1922</f>
        <v>0</v>
      </c>
      <c r="F1921" t="str">
        <f>'[2]بيانات العملاء'!I1922</f>
        <v/>
      </c>
      <c r="G1921">
        <f>'[2]بيانات العملاء'!J1922</f>
        <v>1920</v>
      </c>
      <c r="H1921">
        <f>'[2]بيانات العملاء'!K1922</f>
        <v>30</v>
      </c>
      <c r="I1921" t="str">
        <f>'[2]بيانات العملاء'!L1922</f>
        <v>اجل ع الاستحقاق</v>
      </c>
      <c r="J1921" t="str">
        <f>'[2]بيانات العملاء'!M1922</f>
        <v xml:space="preserve">ضريبى </v>
      </c>
      <c r="K1921">
        <f>'[2]بيانات العملاء'!N1922</f>
        <v>0</v>
      </c>
      <c r="L1921">
        <f>'[2]بيانات العملاء'!O1922</f>
        <v>0</v>
      </c>
      <c r="M1921">
        <f>'[2]بيانات العملاء'!P1922</f>
        <v>0</v>
      </c>
      <c r="N1921">
        <f>'[2]بيانات العملاء'!Q1922</f>
        <v>0</v>
      </c>
      <c r="O1921">
        <f>'[2]بيانات العملاء'!R1922</f>
        <v>0</v>
      </c>
    </row>
    <row r="1922" spans="1:15" hidden="1" x14ac:dyDescent="0.25">
      <c r="A1922" t="str">
        <f>'[2]بيانات العملاء'!D1923</f>
        <v xml:space="preserve">اولاد رجب </v>
      </c>
      <c r="B1922" t="str">
        <f>'[2]بيانات العملاء'!E1923</f>
        <v>مودرن تريد</v>
      </c>
      <c r="C1922">
        <f>'[2]بيانات العملاء'!F1923</f>
        <v>0</v>
      </c>
      <c r="D1922">
        <f>'[2]بيانات العملاء'!G1923</f>
        <v>0</v>
      </c>
      <c r="E1922">
        <f>'[2]بيانات العملاء'!H1923</f>
        <v>0</v>
      </c>
      <c r="F1922" t="str">
        <f>'[2]بيانات العملاء'!I1923</f>
        <v/>
      </c>
      <c r="G1922">
        <f>'[2]بيانات العملاء'!J1923</f>
        <v>1921</v>
      </c>
      <c r="H1922">
        <f>'[2]بيانات العملاء'!K1923</f>
        <v>30</v>
      </c>
      <c r="I1922" t="str">
        <f>'[2]بيانات العملاء'!L1923</f>
        <v>اجل ع الاستحقاق</v>
      </c>
      <c r="J1922" t="str">
        <f>'[2]بيانات العملاء'!M1923</f>
        <v xml:space="preserve">ضريبى </v>
      </c>
      <c r="K1922">
        <f>'[2]بيانات العملاء'!N1923</f>
        <v>0</v>
      </c>
      <c r="L1922">
        <f>'[2]بيانات العملاء'!O1923</f>
        <v>0</v>
      </c>
      <c r="M1922">
        <f>'[2]بيانات العملاء'!P1923</f>
        <v>0</v>
      </c>
      <c r="N1922">
        <f>'[2]بيانات العملاء'!Q1923</f>
        <v>0</v>
      </c>
      <c r="O1922">
        <f>'[2]بيانات العملاء'!R1923</f>
        <v>0</v>
      </c>
    </row>
    <row r="1923" spans="1:15" hidden="1" x14ac:dyDescent="0.25">
      <c r="A1923" t="str">
        <f>'[2]بيانات العملاء'!D1924</f>
        <v xml:space="preserve">اولاد رجب </v>
      </c>
      <c r="B1923" t="str">
        <f>'[2]بيانات العملاء'!E1924</f>
        <v>مودرن تريد</v>
      </c>
      <c r="C1923">
        <f>'[2]بيانات العملاء'!F1924</f>
        <v>0</v>
      </c>
      <c r="D1923">
        <f>'[2]بيانات العملاء'!G1924</f>
        <v>0</v>
      </c>
      <c r="E1923">
        <f>'[2]بيانات العملاء'!H1924</f>
        <v>0</v>
      </c>
      <c r="F1923" t="str">
        <f>'[2]بيانات العملاء'!I1924</f>
        <v/>
      </c>
      <c r="G1923">
        <f>'[2]بيانات العملاء'!J1924</f>
        <v>1922</v>
      </c>
      <c r="H1923">
        <f>'[2]بيانات العملاء'!K1924</f>
        <v>30</v>
      </c>
      <c r="I1923" t="str">
        <f>'[2]بيانات العملاء'!L1924</f>
        <v>اجل ع الاستحقاق</v>
      </c>
      <c r="J1923" t="str">
        <f>'[2]بيانات العملاء'!M1924</f>
        <v xml:space="preserve">ضريبى </v>
      </c>
      <c r="K1923">
        <f>'[2]بيانات العملاء'!N1924</f>
        <v>0</v>
      </c>
      <c r="L1923">
        <f>'[2]بيانات العملاء'!O1924</f>
        <v>0</v>
      </c>
      <c r="M1923">
        <f>'[2]بيانات العملاء'!P1924</f>
        <v>0</v>
      </c>
      <c r="N1923">
        <f>'[2]بيانات العملاء'!Q1924</f>
        <v>0</v>
      </c>
      <c r="O1923">
        <f>'[2]بيانات العملاء'!R1924</f>
        <v>0</v>
      </c>
    </row>
    <row r="1924" spans="1:15" hidden="1" x14ac:dyDescent="0.25">
      <c r="A1924" t="str">
        <f>'[2]بيانات العملاء'!D1925</f>
        <v xml:space="preserve">اولاد رجب </v>
      </c>
      <c r="B1924" t="str">
        <f>'[2]بيانات العملاء'!E1925</f>
        <v>مودرن تريد</v>
      </c>
      <c r="C1924">
        <f>'[2]بيانات العملاء'!F1925</f>
        <v>0</v>
      </c>
      <c r="D1924">
        <f>'[2]بيانات العملاء'!G1925</f>
        <v>0</v>
      </c>
      <c r="E1924">
        <f>'[2]بيانات العملاء'!H1925</f>
        <v>0</v>
      </c>
      <c r="F1924" t="str">
        <f>'[2]بيانات العملاء'!I1925</f>
        <v/>
      </c>
      <c r="G1924">
        <f>'[2]بيانات العملاء'!J1925</f>
        <v>1923</v>
      </c>
      <c r="H1924">
        <f>'[2]بيانات العملاء'!K1925</f>
        <v>30</v>
      </c>
      <c r="I1924" t="str">
        <f>'[2]بيانات العملاء'!L1925</f>
        <v>اجل ع الاستحقاق</v>
      </c>
      <c r="J1924" t="str">
        <f>'[2]بيانات العملاء'!M1925</f>
        <v xml:space="preserve">ضريبى </v>
      </c>
      <c r="K1924">
        <f>'[2]بيانات العملاء'!N1925</f>
        <v>0</v>
      </c>
      <c r="L1924">
        <f>'[2]بيانات العملاء'!O1925</f>
        <v>0</v>
      </c>
      <c r="M1924">
        <f>'[2]بيانات العملاء'!P1925</f>
        <v>0</v>
      </c>
      <c r="N1924">
        <f>'[2]بيانات العملاء'!Q1925</f>
        <v>0</v>
      </c>
      <c r="O1924">
        <f>'[2]بيانات العملاء'!R1925</f>
        <v>0</v>
      </c>
    </row>
    <row r="1925" spans="1:15" hidden="1" x14ac:dyDescent="0.25">
      <c r="A1925" t="str">
        <f>'[2]بيانات العملاء'!D1926</f>
        <v xml:space="preserve">اولاد رجب </v>
      </c>
      <c r="B1925" t="str">
        <f>'[2]بيانات العملاء'!E1926</f>
        <v>مودرن تريد</v>
      </c>
      <c r="C1925">
        <f>'[2]بيانات العملاء'!F1926</f>
        <v>0</v>
      </c>
      <c r="D1925">
        <f>'[2]بيانات العملاء'!G1926</f>
        <v>0</v>
      </c>
      <c r="E1925">
        <f>'[2]بيانات العملاء'!H1926</f>
        <v>0</v>
      </c>
      <c r="F1925" t="str">
        <f>'[2]بيانات العملاء'!I1926</f>
        <v/>
      </c>
      <c r="G1925">
        <f>'[2]بيانات العملاء'!J1926</f>
        <v>1924</v>
      </c>
      <c r="H1925">
        <f>'[2]بيانات العملاء'!K1926</f>
        <v>30</v>
      </c>
      <c r="I1925" t="str">
        <f>'[2]بيانات العملاء'!L1926</f>
        <v>اجل ع الاستحقاق</v>
      </c>
      <c r="J1925" t="str">
        <f>'[2]بيانات العملاء'!M1926</f>
        <v xml:space="preserve">ضريبى </v>
      </c>
      <c r="K1925">
        <f>'[2]بيانات العملاء'!N1926</f>
        <v>0</v>
      </c>
      <c r="L1925">
        <f>'[2]بيانات العملاء'!O1926</f>
        <v>0</v>
      </c>
      <c r="M1925">
        <f>'[2]بيانات العملاء'!P1926</f>
        <v>0</v>
      </c>
      <c r="N1925">
        <f>'[2]بيانات العملاء'!Q1926</f>
        <v>0</v>
      </c>
      <c r="O1925">
        <f>'[2]بيانات العملاء'!R1926</f>
        <v>0</v>
      </c>
    </row>
    <row r="1926" spans="1:15" hidden="1" x14ac:dyDescent="0.25">
      <c r="A1926" t="str">
        <f>'[2]بيانات العملاء'!D1927</f>
        <v xml:space="preserve">اولاد رجب </v>
      </c>
      <c r="B1926" t="str">
        <f>'[2]بيانات العملاء'!E1927</f>
        <v>مودرن تريد</v>
      </c>
      <c r="C1926">
        <f>'[2]بيانات العملاء'!F1927</f>
        <v>0</v>
      </c>
      <c r="D1926">
        <f>'[2]بيانات العملاء'!G1927</f>
        <v>0</v>
      </c>
      <c r="E1926">
        <f>'[2]بيانات العملاء'!H1927</f>
        <v>0</v>
      </c>
      <c r="F1926" t="str">
        <f>'[2]بيانات العملاء'!I1927</f>
        <v/>
      </c>
      <c r="G1926">
        <f>'[2]بيانات العملاء'!J1927</f>
        <v>1925</v>
      </c>
      <c r="H1926">
        <f>'[2]بيانات العملاء'!K1927</f>
        <v>30</v>
      </c>
      <c r="I1926" t="str">
        <f>'[2]بيانات العملاء'!L1927</f>
        <v>اجل ع الاستحقاق</v>
      </c>
      <c r="J1926" t="str">
        <f>'[2]بيانات العملاء'!M1927</f>
        <v xml:space="preserve">ضريبى </v>
      </c>
      <c r="K1926">
        <f>'[2]بيانات العملاء'!N1927</f>
        <v>0</v>
      </c>
      <c r="L1926">
        <f>'[2]بيانات العملاء'!O1927</f>
        <v>0</v>
      </c>
      <c r="M1926">
        <f>'[2]بيانات العملاء'!P1927</f>
        <v>0</v>
      </c>
      <c r="N1926">
        <f>'[2]بيانات العملاء'!Q1927</f>
        <v>0</v>
      </c>
      <c r="O1926">
        <f>'[2]بيانات العملاء'!R1927</f>
        <v>0</v>
      </c>
    </row>
    <row r="1927" spans="1:15" hidden="1" x14ac:dyDescent="0.25">
      <c r="A1927" t="str">
        <f>'[2]بيانات العملاء'!D1928</f>
        <v xml:space="preserve">اولاد رجب </v>
      </c>
      <c r="B1927" t="str">
        <f>'[2]بيانات العملاء'!E1928</f>
        <v>مودرن تريد</v>
      </c>
      <c r="C1927">
        <f>'[2]بيانات العملاء'!F1928</f>
        <v>0</v>
      </c>
      <c r="D1927">
        <f>'[2]بيانات العملاء'!G1928</f>
        <v>0</v>
      </c>
      <c r="E1927">
        <f>'[2]بيانات العملاء'!H1928</f>
        <v>0</v>
      </c>
      <c r="F1927" t="str">
        <f>'[2]بيانات العملاء'!I1928</f>
        <v/>
      </c>
      <c r="G1927">
        <f>'[2]بيانات العملاء'!J1928</f>
        <v>1926</v>
      </c>
      <c r="H1927">
        <f>'[2]بيانات العملاء'!K1928</f>
        <v>30</v>
      </c>
      <c r="I1927" t="str">
        <f>'[2]بيانات العملاء'!L1928</f>
        <v>اجل ع الاستحقاق</v>
      </c>
      <c r="J1927" t="str">
        <f>'[2]بيانات العملاء'!M1928</f>
        <v xml:space="preserve">ضريبى </v>
      </c>
      <c r="K1927">
        <f>'[2]بيانات العملاء'!N1928</f>
        <v>0</v>
      </c>
      <c r="L1927">
        <f>'[2]بيانات العملاء'!O1928</f>
        <v>0</v>
      </c>
      <c r="M1927">
        <f>'[2]بيانات العملاء'!P1928</f>
        <v>0</v>
      </c>
      <c r="N1927">
        <f>'[2]بيانات العملاء'!Q1928</f>
        <v>0</v>
      </c>
      <c r="O1927">
        <f>'[2]بيانات العملاء'!R1928</f>
        <v>0</v>
      </c>
    </row>
    <row r="1928" spans="1:15" hidden="1" x14ac:dyDescent="0.25">
      <c r="A1928" t="str">
        <f>'[2]بيانات العملاء'!D1929</f>
        <v xml:space="preserve">اولاد رجب </v>
      </c>
      <c r="B1928" t="str">
        <f>'[2]بيانات العملاء'!E1929</f>
        <v>مودرن تريد</v>
      </c>
      <c r="C1928">
        <f>'[2]بيانات العملاء'!F1929</f>
        <v>0</v>
      </c>
      <c r="D1928">
        <f>'[2]بيانات العملاء'!G1929</f>
        <v>0</v>
      </c>
      <c r="E1928">
        <f>'[2]بيانات العملاء'!H1929</f>
        <v>0</v>
      </c>
      <c r="F1928" t="str">
        <f>'[2]بيانات العملاء'!I1929</f>
        <v/>
      </c>
      <c r="G1928">
        <f>'[2]بيانات العملاء'!J1929</f>
        <v>1927</v>
      </c>
      <c r="H1928">
        <f>'[2]بيانات العملاء'!K1929</f>
        <v>30</v>
      </c>
      <c r="I1928" t="str">
        <f>'[2]بيانات العملاء'!L1929</f>
        <v>اجل ع الاستحقاق</v>
      </c>
      <c r="J1928" t="str">
        <f>'[2]بيانات العملاء'!M1929</f>
        <v xml:space="preserve">ضريبى </v>
      </c>
      <c r="K1928">
        <f>'[2]بيانات العملاء'!N1929</f>
        <v>0</v>
      </c>
      <c r="L1928">
        <f>'[2]بيانات العملاء'!O1929</f>
        <v>0</v>
      </c>
      <c r="M1928">
        <f>'[2]بيانات العملاء'!P1929</f>
        <v>0</v>
      </c>
      <c r="N1928">
        <f>'[2]بيانات العملاء'!Q1929</f>
        <v>0</v>
      </c>
      <c r="O1928">
        <f>'[2]بيانات العملاء'!R1929</f>
        <v>0</v>
      </c>
    </row>
    <row r="1929" spans="1:15" hidden="1" x14ac:dyDescent="0.25">
      <c r="A1929" t="str">
        <f>'[2]بيانات العملاء'!D1930</f>
        <v xml:space="preserve">اولاد رجب </v>
      </c>
      <c r="B1929" t="str">
        <f>'[2]بيانات العملاء'!E1930</f>
        <v>مودرن تريد</v>
      </c>
      <c r="C1929">
        <f>'[2]بيانات العملاء'!F1930</f>
        <v>0</v>
      </c>
      <c r="D1929">
        <f>'[2]بيانات العملاء'!G1930</f>
        <v>0</v>
      </c>
      <c r="E1929">
        <f>'[2]بيانات العملاء'!H1930</f>
        <v>0</v>
      </c>
      <c r="F1929" t="str">
        <f>'[2]بيانات العملاء'!I1930</f>
        <v/>
      </c>
      <c r="G1929">
        <f>'[2]بيانات العملاء'!J1930</f>
        <v>1928</v>
      </c>
      <c r="H1929">
        <f>'[2]بيانات العملاء'!K1930</f>
        <v>30</v>
      </c>
      <c r="I1929" t="str">
        <f>'[2]بيانات العملاء'!L1930</f>
        <v>اجل ع الاستحقاق</v>
      </c>
      <c r="J1929" t="str">
        <f>'[2]بيانات العملاء'!M1930</f>
        <v xml:space="preserve">ضريبى </v>
      </c>
      <c r="K1929">
        <f>'[2]بيانات العملاء'!N1930</f>
        <v>0</v>
      </c>
      <c r="L1929">
        <f>'[2]بيانات العملاء'!O1930</f>
        <v>0</v>
      </c>
      <c r="M1929">
        <f>'[2]بيانات العملاء'!P1930</f>
        <v>0</v>
      </c>
      <c r="N1929">
        <f>'[2]بيانات العملاء'!Q1930</f>
        <v>0</v>
      </c>
      <c r="O1929">
        <f>'[2]بيانات العملاء'!R1930</f>
        <v>0</v>
      </c>
    </row>
    <row r="1930" spans="1:15" hidden="1" x14ac:dyDescent="0.25">
      <c r="A1930" t="str">
        <f>'[2]بيانات العملاء'!D1931</f>
        <v xml:space="preserve">اولاد رجب </v>
      </c>
      <c r="B1930" t="str">
        <f>'[2]بيانات العملاء'!E1931</f>
        <v>مودرن تريد</v>
      </c>
      <c r="C1930">
        <f>'[2]بيانات العملاء'!F1931</f>
        <v>0</v>
      </c>
      <c r="D1930">
        <f>'[2]بيانات العملاء'!G1931</f>
        <v>0</v>
      </c>
      <c r="E1930">
        <f>'[2]بيانات العملاء'!H1931</f>
        <v>0</v>
      </c>
      <c r="F1930" t="str">
        <f>'[2]بيانات العملاء'!I1931</f>
        <v/>
      </c>
      <c r="G1930">
        <f>'[2]بيانات العملاء'!J1931</f>
        <v>1929</v>
      </c>
      <c r="H1930">
        <f>'[2]بيانات العملاء'!K1931</f>
        <v>30</v>
      </c>
      <c r="I1930" t="str">
        <f>'[2]بيانات العملاء'!L1931</f>
        <v>اجل ع الاستحقاق</v>
      </c>
      <c r="J1930" t="str">
        <f>'[2]بيانات العملاء'!M1931</f>
        <v xml:space="preserve">ضريبى </v>
      </c>
      <c r="K1930">
        <f>'[2]بيانات العملاء'!N1931</f>
        <v>0</v>
      </c>
      <c r="L1930">
        <f>'[2]بيانات العملاء'!O1931</f>
        <v>0</v>
      </c>
      <c r="M1930">
        <f>'[2]بيانات العملاء'!P1931</f>
        <v>0</v>
      </c>
      <c r="N1930">
        <f>'[2]بيانات العملاء'!Q1931</f>
        <v>0</v>
      </c>
      <c r="O1930">
        <f>'[2]بيانات العملاء'!R1931</f>
        <v>0</v>
      </c>
    </row>
    <row r="1931" spans="1:15" hidden="1" x14ac:dyDescent="0.25">
      <c r="A1931" t="str">
        <f>'[2]بيانات العملاء'!D1932</f>
        <v xml:space="preserve">اولاد رجب </v>
      </c>
      <c r="B1931" t="str">
        <f>'[2]بيانات العملاء'!E1932</f>
        <v>مودرن تريد</v>
      </c>
      <c r="C1931">
        <f>'[2]بيانات العملاء'!F1932</f>
        <v>0</v>
      </c>
      <c r="D1931">
        <f>'[2]بيانات العملاء'!G1932</f>
        <v>0</v>
      </c>
      <c r="E1931">
        <f>'[2]بيانات العملاء'!H1932</f>
        <v>0</v>
      </c>
      <c r="F1931" t="str">
        <f>'[2]بيانات العملاء'!I1932</f>
        <v/>
      </c>
      <c r="G1931">
        <f>'[2]بيانات العملاء'!J1932</f>
        <v>1930</v>
      </c>
      <c r="H1931">
        <f>'[2]بيانات العملاء'!K1932</f>
        <v>30</v>
      </c>
      <c r="I1931" t="str">
        <f>'[2]بيانات العملاء'!L1932</f>
        <v>اجل ع الاستحقاق</v>
      </c>
      <c r="J1931" t="str">
        <f>'[2]بيانات العملاء'!M1932</f>
        <v xml:space="preserve">ضريبى </v>
      </c>
      <c r="K1931">
        <f>'[2]بيانات العملاء'!N1932</f>
        <v>0</v>
      </c>
      <c r="L1931">
        <f>'[2]بيانات العملاء'!O1932</f>
        <v>0</v>
      </c>
      <c r="M1931">
        <f>'[2]بيانات العملاء'!P1932</f>
        <v>0</v>
      </c>
      <c r="N1931">
        <f>'[2]بيانات العملاء'!Q1932</f>
        <v>0</v>
      </c>
      <c r="O1931">
        <f>'[2]بيانات العملاء'!R1932</f>
        <v>0</v>
      </c>
    </row>
    <row r="1932" spans="1:15" hidden="1" x14ac:dyDescent="0.25">
      <c r="A1932" t="str">
        <f>'[2]بيانات العملاء'!D1933</f>
        <v xml:space="preserve">اولاد رجب </v>
      </c>
      <c r="B1932" t="str">
        <f>'[2]بيانات العملاء'!E1933</f>
        <v>مودرن تريد</v>
      </c>
      <c r="C1932">
        <f>'[2]بيانات العملاء'!F1933</f>
        <v>0</v>
      </c>
      <c r="D1932">
        <f>'[2]بيانات العملاء'!G1933</f>
        <v>0</v>
      </c>
      <c r="E1932">
        <f>'[2]بيانات العملاء'!H1933</f>
        <v>0</v>
      </c>
      <c r="F1932" t="str">
        <f>'[2]بيانات العملاء'!I1933</f>
        <v/>
      </c>
      <c r="G1932">
        <f>'[2]بيانات العملاء'!J1933</f>
        <v>1931</v>
      </c>
      <c r="H1932">
        <f>'[2]بيانات العملاء'!K1933</f>
        <v>30</v>
      </c>
      <c r="I1932" t="str">
        <f>'[2]بيانات العملاء'!L1933</f>
        <v>اجل ع الاستحقاق</v>
      </c>
      <c r="J1932" t="str">
        <f>'[2]بيانات العملاء'!M1933</f>
        <v xml:space="preserve">ضريبى </v>
      </c>
      <c r="K1932">
        <f>'[2]بيانات العملاء'!N1933</f>
        <v>0</v>
      </c>
      <c r="L1932">
        <f>'[2]بيانات العملاء'!O1933</f>
        <v>0</v>
      </c>
      <c r="M1932">
        <f>'[2]بيانات العملاء'!P1933</f>
        <v>0</v>
      </c>
      <c r="N1932">
        <f>'[2]بيانات العملاء'!Q1933</f>
        <v>0</v>
      </c>
      <c r="O1932">
        <f>'[2]بيانات العملاء'!R1933</f>
        <v>0</v>
      </c>
    </row>
    <row r="1933" spans="1:15" hidden="1" x14ac:dyDescent="0.25">
      <c r="A1933" t="str">
        <f>'[2]بيانات العملاء'!D1934</f>
        <v xml:space="preserve">اولاد رجب </v>
      </c>
      <c r="B1933" t="str">
        <f>'[2]بيانات العملاء'!E1934</f>
        <v>مودرن تريد</v>
      </c>
      <c r="C1933">
        <f>'[2]بيانات العملاء'!F1934</f>
        <v>0</v>
      </c>
      <c r="D1933">
        <f>'[2]بيانات العملاء'!G1934</f>
        <v>0</v>
      </c>
      <c r="E1933">
        <f>'[2]بيانات العملاء'!H1934</f>
        <v>0</v>
      </c>
      <c r="F1933" t="str">
        <f>'[2]بيانات العملاء'!I1934</f>
        <v/>
      </c>
      <c r="G1933">
        <f>'[2]بيانات العملاء'!J1934</f>
        <v>1932</v>
      </c>
      <c r="H1933">
        <f>'[2]بيانات العملاء'!K1934</f>
        <v>30</v>
      </c>
      <c r="I1933" t="str">
        <f>'[2]بيانات العملاء'!L1934</f>
        <v>اجل ع الاستحقاق</v>
      </c>
      <c r="J1933" t="str">
        <f>'[2]بيانات العملاء'!M1934</f>
        <v xml:space="preserve">ضريبى </v>
      </c>
      <c r="K1933">
        <f>'[2]بيانات العملاء'!N1934</f>
        <v>0</v>
      </c>
      <c r="L1933">
        <f>'[2]بيانات العملاء'!O1934</f>
        <v>0</v>
      </c>
      <c r="M1933">
        <f>'[2]بيانات العملاء'!P1934</f>
        <v>0</v>
      </c>
      <c r="N1933">
        <f>'[2]بيانات العملاء'!Q1934</f>
        <v>0</v>
      </c>
      <c r="O1933">
        <f>'[2]بيانات العملاء'!R1934</f>
        <v>0</v>
      </c>
    </row>
    <row r="1934" spans="1:15" hidden="1" x14ac:dyDescent="0.25">
      <c r="A1934" t="str">
        <f>'[2]بيانات العملاء'!D1935</f>
        <v xml:space="preserve">اولاد رجب </v>
      </c>
      <c r="B1934" t="str">
        <f>'[2]بيانات العملاء'!E1935</f>
        <v>مودرن تريد</v>
      </c>
      <c r="C1934">
        <f>'[2]بيانات العملاء'!F1935</f>
        <v>0</v>
      </c>
      <c r="D1934">
        <f>'[2]بيانات العملاء'!G1935</f>
        <v>0</v>
      </c>
      <c r="E1934">
        <f>'[2]بيانات العملاء'!H1935</f>
        <v>0</v>
      </c>
      <c r="F1934" t="str">
        <f>'[2]بيانات العملاء'!I1935</f>
        <v/>
      </c>
      <c r="G1934">
        <f>'[2]بيانات العملاء'!J1935</f>
        <v>1933</v>
      </c>
      <c r="H1934">
        <f>'[2]بيانات العملاء'!K1935</f>
        <v>30</v>
      </c>
      <c r="I1934" t="str">
        <f>'[2]بيانات العملاء'!L1935</f>
        <v>اجل ع الاستحقاق</v>
      </c>
      <c r="J1934" t="str">
        <f>'[2]بيانات العملاء'!M1935</f>
        <v xml:space="preserve">ضريبى </v>
      </c>
      <c r="K1934">
        <f>'[2]بيانات العملاء'!N1935</f>
        <v>0</v>
      </c>
      <c r="L1934">
        <f>'[2]بيانات العملاء'!O1935</f>
        <v>0</v>
      </c>
      <c r="M1934">
        <f>'[2]بيانات العملاء'!P1935</f>
        <v>0</v>
      </c>
      <c r="N1934">
        <f>'[2]بيانات العملاء'!Q1935</f>
        <v>0</v>
      </c>
      <c r="O1934">
        <f>'[2]بيانات العملاء'!R1935</f>
        <v>0</v>
      </c>
    </row>
    <row r="1935" spans="1:15" hidden="1" x14ac:dyDescent="0.25">
      <c r="A1935" t="str">
        <f>'[2]بيانات العملاء'!D1936</f>
        <v xml:space="preserve">اولاد رجب </v>
      </c>
      <c r="B1935" t="str">
        <f>'[2]بيانات العملاء'!E1936</f>
        <v>مودرن تريد</v>
      </c>
      <c r="C1935">
        <f>'[2]بيانات العملاء'!F1936</f>
        <v>0</v>
      </c>
      <c r="D1935">
        <f>'[2]بيانات العملاء'!G1936</f>
        <v>0</v>
      </c>
      <c r="E1935">
        <f>'[2]بيانات العملاء'!H1936</f>
        <v>0</v>
      </c>
      <c r="F1935" t="str">
        <f>'[2]بيانات العملاء'!I1936</f>
        <v/>
      </c>
      <c r="G1935">
        <f>'[2]بيانات العملاء'!J1936</f>
        <v>1934</v>
      </c>
      <c r="H1935">
        <f>'[2]بيانات العملاء'!K1936</f>
        <v>30</v>
      </c>
      <c r="I1935" t="str">
        <f>'[2]بيانات العملاء'!L1936</f>
        <v>اجل ع الاستحقاق</v>
      </c>
      <c r="J1935" t="str">
        <f>'[2]بيانات العملاء'!M1936</f>
        <v xml:space="preserve">ضريبى </v>
      </c>
      <c r="K1935">
        <f>'[2]بيانات العملاء'!N1936</f>
        <v>0</v>
      </c>
      <c r="L1935">
        <f>'[2]بيانات العملاء'!O1936</f>
        <v>0</v>
      </c>
      <c r="M1935">
        <f>'[2]بيانات العملاء'!P1936</f>
        <v>0</v>
      </c>
      <c r="N1935">
        <f>'[2]بيانات العملاء'!Q1936</f>
        <v>0</v>
      </c>
      <c r="O1935">
        <f>'[2]بيانات العملاء'!R1936</f>
        <v>0</v>
      </c>
    </row>
    <row r="1936" spans="1:15" hidden="1" x14ac:dyDescent="0.25">
      <c r="A1936" t="str">
        <f>'[2]بيانات العملاء'!D1937</f>
        <v>سبنس ماركت الهرم</v>
      </c>
      <c r="B1936" t="str">
        <f>'[2]بيانات العملاء'!E1937</f>
        <v>مودرن تريد</v>
      </c>
      <c r="C1936" t="str">
        <f>'[2]بيانات العملاء'!F1937</f>
        <v>الجيزة</v>
      </c>
      <c r="D1936" t="str">
        <f>'[2]بيانات العملاء'!G1937</f>
        <v xml:space="preserve">الهرم </v>
      </c>
      <c r="E1936" t="str">
        <f>'[2]بيانات العملاء'!H1937</f>
        <v xml:space="preserve">46ش الهرم داخل جلاكسي مول المريوطيه </v>
      </c>
      <c r="F1936" t="str">
        <f>'[2]بيانات العملاء'!I1937</f>
        <v/>
      </c>
      <c r="G1936">
        <f>'[2]بيانات العملاء'!J1937</f>
        <v>1935</v>
      </c>
      <c r="H1936">
        <f>'[2]بيانات العملاء'!K1937</f>
        <v>30</v>
      </c>
      <c r="I1936" t="str">
        <f>'[2]بيانات العملاء'!L1937</f>
        <v>اجل ع الاستحقاق</v>
      </c>
      <c r="J1936" t="str">
        <f>'[2]بيانات العملاء'!M1937</f>
        <v xml:space="preserve">ضريبى </v>
      </c>
      <c r="K1936">
        <f>'[2]بيانات العملاء'!N1937</f>
        <v>0</v>
      </c>
      <c r="L1936">
        <f>'[2]بيانات العملاء'!O1937</f>
        <v>0</v>
      </c>
      <c r="M1936">
        <f>'[2]بيانات العملاء'!P1937</f>
        <v>0</v>
      </c>
      <c r="N1936">
        <f>'[2]بيانات العملاء'!Q1937</f>
        <v>0</v>
      </c>
      <c r="O1936">
        <f>'[2]بيانات العملاء'!R1937</f>
        <v>0</v>
      </c>
    </row>
    <row r="1937" spans="1:15" hidden="1" x14ac:dyDescent="0.25">
      <c r="A1937" t="str">
        <f>'[2]بيانات العملاء'!D1938</f>
        <v>سبينس</v>
      </c>
      <c r="B1937" t="str">
        <f>'[2]بيانات العملاء'!E1938</f>
        <v>مودرن تريد</v>
      </c>
      <c r="C1937">
        <f>'[2]بيانات العملاء'!F1938</f>
        <v>0</v>
      </c>
      <c r="D1937">
        <f>'[2]بيانات العملاء'!G1938</f>
        <v>0</v>
      </c>
      <c r="E1937">
        <f>'[2]بيانات العملاء'!H1938</f>
        <v>0</v>
      </c>
      <c r="F1937" t="str">
        <f>'[2]بيانات العملاء'!I1938</f>
        <v/>
      </c>
      <c r="G1937">
        <f>'[2]بيانات العملاء'!J1938</f>
        <v>1936</v>
      </c>
      <c r="H1937">
        <f>'[2]بيانات العملاء'!K1938</f>
        <v>30</v>
      </c>
      <c r="I1937" t="str">
        <f>'[2]بيانات العملاء'!L1938</f>
        <v>اجل ع الاستحقاق</v>
      </c>
      <c r="J1937" t="str">
        <f>'[2]بيانات العملاء'!M1938</f>
        <v xml:space="preserve">ضريبى </v>
      </c>
      <c r="K1937">
        <f>'[2]بيانات العملاء'!N1938</f>
        <v>0</v>
      </c>
      <c r="L1937">
        <f>'[2]بيانات العملاء'!O1938</f>
        <v>0</v>
      </c>
      <c r="M1937">
        <f>'[2]بيانات العملاء'!P1938</f>
        <v>0</v>
      </c>
      <c r="N1937">
        <f>'[2]بيانات العملاء'!Q1938</f>
        <v>0</v>
      </c>
      <c r="O1937">
        <f>'[2]بيانات العملاء'!R1938</f>
        <v>0</v>
      </c>
    </row>
    <row r="1938" spans="1:15" hidden="1" x14ac:dyDescent="0.25">
      <c r="A1938" t="str">
        <f>'[2]بيانات العملاء'!D1939</f>
        <v>سبينس</v>
      </c>
      <c r="B1938" t="str">
        <f>'[2]بيانات العملاء'!E1939</f>
        <v>مودرن تريد</v>
      </c>
      <c r="C1938">
        <f>'[2]بيانات العملاء'!F1939</f>
        <v>0</v>
      </c>
      <c r="D1938">
        <f>'[2]بيانات العملاء'!G1939</f>
        <v>0</v>
      </c>
      <c r="E1938">
        <f>'[2]بيانات العملاء'!H1939</f>
        <v>0</v>
      </c>
      <c r="F1938" t="str">
        <f>'[2]بيانات العملاء'!I1939</f>
        <v/>
      </c>
      <c r="G1938">
        <f>'[2]بيانات العملاء'!J1939</f>
        <v>1937</v>
      </c>
      <c r="H1938">
        <f>'[2]بيانات العملاء'!K1939</f>
        <v>30</v>
      </c>
      <c r="I1938" t="str">
        <f>'[2]بيانات العملاء'!L1939</f>
        <v>اجل ع الاستحقاق</v>
      </c>
      <c r="J1938" t="str">
        <f>'[2]بيانات العملاء'!M1939</f>
        <v xml:space="preserve">ضريبى </v>
      </c>
      <c r="K1938">
        <f>'[2]بيانات العملاء'!N1939</f>
        <v>0</v>
      </c>
      <c r="L1938">
        <f>'[2]بيانات العملاء'!O1939</f>
        <v>0</v>
      </c>
      <c r="M1938">
        <f>'[2]بيانات العملاء'!P1939</f>
        <v>0</v>
      </c>
      <c r="N1938">
        <f>'[2]بيانات العملاء'!Q1939</f>
        <v>0</v>
      </c>
      <c r="O1938">
        <f>'[2]بيانات العملاء'!R1939</f>
        <v>0</v>
      </c>
    </row>
    <row r="1939" spans="1:15" hidden="1" x14ac:dyDescent="0.25">
      <c r="A1939" t="str">
        <f>'[2]بيانات العملاء'!D1940</f>
        <v>سبينس</v>
      </c>
      <c r="B1939" t="str">
        <f>'[2]بيانات العملاء'!E1940</f>
        <v>مودرن تريد</v>
      </c>
      <c r="C1939">
        <f>'[2]بيانات العملاء'!F1940</f>
        <v>0</v>
      </c>
      <c r="D1939">
        <f>'[2]بيانات العملاء'!G1940</f>
        <v>0</v>
      </c>
      <c r="E1939">
        <f>'[2]بيانات العملاء'!H1940</f>
        <v>0</v>
      </c>
      <c r="F1939" t="str">
        <f>'[2]بيانات العملاء'!I1940</f>
        <v/>
      </c>
      <c r="G1939">
        <f>'[2]بيانات العملاء'!J1940</f>
        <v>1938</v>
      </c>
      <c r="H1939">
        <f>'[2]بيانات العملاء'!K1940</f>
        <v>30</v>
      </c>
      <c r="I1939" t="str">
        <f>'[2]بيانات العملاء'!L1940</f>
        <v>اجل ع الاستحقاق</v>
      </c>
      <c r="J1939" t="str">
        <f>'[2]بيانات العملاء'!M1940</f>
        <v xml:space="preserve">ضريبى </v>
      </c>
      <c r="K1939">
        <f>'[2]بيانات العملاء'!N1940</f>
        <v>0</v>
      </c>
      <c r="L1939">
        <f>'[2]بيانات العملاء'!O1940</f>
        <v>0</v>
      </c>
      <c r="M1939">
        <f>'[2]بيانات العملاء'!P1940</f>
        <v>0</v>
      </c>
      <c r="N1939">
        <f>'[2]بيانات العملاء'!Q1940</f>
        <v>0</v>
      </c>
      <c r="O1939">
        <f>'[2]بيانات العملاء'!R1940</f>
        <v>0</v>
      </c>
    </row>
    <row r="1940" spans="1:15" hidden="1" x14ac:dyDescent="0.25">
      <c r="A1940" t="str">
        <f>'[2]بيانات العملاء'!D1941</f>
        <v>سبينس</v>
      </c>
      <c r="B1940" t="str">
        <f>'[2]بيانات العملاء'!E1941</f>
        <v>مودرن تريد</v>
      </c>
      <c r="C1940">
        <f>'[2]بيانات العملاء'!F1941</f>
        <v>0</v>
      </c>
      <c r="D1940">
        <f>'[2]بيانات العملاء'!G1941</f>
        <v>0</v>
      </c>
      <c r="E1940">
        <f>'[2]بيانات العملاء'!H1941</f>
        <v>0</v>
      </c>
      <c r="F1940" t="str">
        <f>'[2]بيانات العملاء'!I1941</f>
        <v/>
      </c>
      <c r="G1940">
        <f>'[2]بيانات العملاء'!J1941</f>
        <v>1939</v>
      </c>
      <c r="H1940">
        <f>'[2]بيانات العملاء'!K1941</f>
        <v>30</v>
      </c>
      <c r="I1940" t="str">
        <f>'[2]بيانات العملاء'!L1941</f>
        <v>اجل ع الاستحقاق</v>
      </c>
      <c r="J1940" t="str">
        <f>'[2]بيانات العملاء'!M1941</f>
        <v xml:space="preserve">ضريبى </v>
      </c>
      <c r="K1940">
        <f>'[2]بيانات العملاء'!N1941</f>
        <v>0</v>
      </c>
      <c r="L1940">
        <f>'[2]بيانات العملاء'!O1941</f>
        <v>0</v>
      </c>
      <c r="M1940">
        <f>'[2]بيانات العملاء'!P1941</f>
        <v>0</v>
      </c>
      <c r="N1940">
        <f>'[2]بيانات العملاء'!Q1941</f>
        <v>0</v>
      </c>
      <c r="O1940">
        <f>'[2]بيانات العملاء'!R1941</f>
        <v>0</v>
      </c>
    </row>
    <row r="1941" spans="1:15" hidden="1" x14ac:dyDescent="0.25">
      <c r="A1941" t="str">
        <f>'[2]بيانات العملاء'!D1942</f>
        <v>سبينس</v>
      </c>
      <c r="B1941" t="str">
        <f>'[2]بيانات العملاء'!E1942</f>
        <v>مودرن تريد</v>
      </c>
      <c r="C1941">
        <f>'[2]بيانات العملاء'!F1942</f>
        <v>0</v>
      </c>
      <c r="D1941">
        <f>'[2]بيانات العملاء'!G1942</f>
        <v>0</v>
      </c>
      <c r="E1941">
        <f>'[2]بيانات العملاء'!H1942</f>
        <v>0</v>
      </c>
      <c r="F1941" t="str">
        <f>'[2]بيانات العملاء'!I1942</f>
        <v/>
      </c>
      <c r="G1941">
        <f>'[2]بيانات العملاء'!J1942</f>
        <v>1940</v>
      </c>
      <c r="H1941">
        <f>'[2]بيانات العملاء'!K1942</f>
        <v>30</v>
      </c>
      <c r="I1941" t="str">
        <f>'[2]بيانات العملاء'!L1942</f>
        <v>اجل ع الاستحقاق</v>
      </c>
      <c r="J1941" t="str">
        <f>'[2]بيانات العملاء'!M1942</f>
        <v xml:space="preserve">ضريبى </v>
      </c>
      <c r="K1941">
        <f>'[2]بيانات العملاء'!N1942</f>
        <v>0</v>
      </c>
      <c r="L1941">
        <f>'[2]بيانات العملاء'!O1942</f>
        <v>0</v>
      </c>
      <c r="M1941">
        <f>'[2]بيانات العملاء'!P1942</f>
        <v>0</v>
      </c>
      <c r="N1941">
        <f>'[2]بيانات العملاء'!Q1942</f>
        <v>0</v>
      </c>
      <c r="O1941">
        <f>'[2]بيانات العملاء'!R1942</f>
        <v>0</v>
      </c>
    </row>
    <row r="1942" spans="1:15" hidden="1" x14ac:dyDescent="0.25">
      <c r="A1942" t="str">
        <f>'[2]بيانات العملاء'!D1943</f>
        <v>سبينس</v>
      </c>
      <c r="B1942" t="str">
        <f>'[2]بيانات العملاء'!E1943</f>
        <v>مودرن تريد</v>
      </c>
      <c r="C1942">
        <f>'[2]بيانات العملاء'!F1943</f>
        <v>0</v>
      </c>
      <c r="D1942">
        <f>'[2]بيانات العملاء'!G1943</f>
        <v>0</v>
      </c>
      <c r="E1942">
        <f>'[2]بيانات العملاء'!H1943</f>
        <v>0</v>
      </c>
      <c r="F1942" t="str">
        <f>'[2]بيانات العملاء'!I1943</f>
        <v/>
      </c>
      <c r="G1942">
        <f>'[2]بيانات العملاء'!J1943</f>
        <v>1941</v>
      </c>
      <c r="H1942">
        <f>'[2]بيانات العملاء'!K1943</f>
        <v>30</v>
      </c>
      <c r="I1942" t="str">
        <f>'[2]بيانات العملاء'!L1943</f>
        <v>اجل ع الاستحقاق</v>
      </c>
      <c r="J1942" t="str">
        <f>'[2]بيانات العملاء'!M1943</f>
        <v xml:space="preserve">ضريبى </v>
      </c>
      <c r="K1942">
        <f>'[2]بيانات العملاء'!N1943</f>
        <v>0</v>
      </c>
      <c r="L1942">
        <f>'[2]بيانات العملاء'!O1943</f>
        <v>0</v>
      </c>
      <c r="M1942">
        <f>'[2]بيانات العملاء'!P1943</f>
        <v>0</v>
      </c>
      <c r="N1942">
        <f>'[2]بيانات العملاء'!Q1943</f>
        <v>0</v>
      </c>
      <c r="O1942">
        <f>'[2]بيانات العملاء'!R1943</f>
        <v>0</v>
      </c>
    </row>
    <row r="1943" spans="1:15" hidden="1" x14ac:dyDescent="0.25">
      <c r="A1943" t="str">
        <f>'[2]بيانات العملاء'!D1944</f>
        <v>سبينس</v>
      </c>
      <c r="B1943" t="str">
        <f>'[2]بيانات العملاء'!E1944</f>
        <v>مودرن تريد</v>
      </c>
      <c r="C1943">
        <f>'[2]بيانات العملاء'!F1944</f>
        <v>0</v>
      </c>
      <c r="D1943">
        <f>'[2]بيانات العملاء'!G1944</f>
        <v>0</v>
      </c>
      <c r="E1943">
        <f>'[2]بيانات العملاء'!H1944</f>
        <v>0</v>
      </c>
      <c r="F1943" t="str">
        <f>'[2]بيانات العملاء'!I1944</f>
        <v/>
      </c>
      <c r="G1943">
        <f>'[2]بيانات العملاء'!J1944</f>
        <v>1942</v>
      </c>
      <c r="H1943">
        <f>'[2]بيانات العملاء'!K1944</f>
        <v>30</v>
      </c>
      <c r="I1943" t="str">
        <f>'[2]بيانات العملاء'!L1944</f>
        <v>اجل ع الاستحقاق</v>
      </c>
      <c r="J1943" t="str">
        <f>'[2]بيانات العملاء'!M1944</f>
        <v xml:space="preserve">ضريبى </v>
      </c>
      <c r="K1943">
        <f>'[2]بيانات العملاء'!N1944</f>
        <v>0</v>
      </c>
      <c r="L1943">
        <f>'[2]بيانات العملاء'!O1944</f>
        <v>0</v>
      </c>
      <c r="M1943">
        <f>'[2]بيانات العملاء'!P1944</f>
        <v>0</v>
      </c>
      <c r="N1943">
        <f>'[2]بيانات العملاء'!Q1944</f>
        <v>0</v>
      </c>
      <c r="O1943">
        <f>'[2]بيانات العملاء'!R1944</f>
        <v>0</v>
      </c>
    </row>
    <row r="1944" spans="1:15" hidden="1" x14ac:dyDescent="0.25">
      <c r="A1944" t="str">
        <f>'[2]بيانات العملاء'!D1945</f>
        <v>سبينس</v>
      </c>
      <c r="B1944" t="str">
        <f>'[2]بيانات العملاء'!E1945</f>
        <v>مودرن تريد</v>
      </c>
      <c r="C1944">
        <f>'[2]بيانات العملاء'!F1945</f>
        <v>0</v>
      </c>
      <c r="D1944">
        <f>'[2]بيانات العملاء'!G1945</f>
        <v>0</v>
      </c>
      <c r="E1944">
        <f>'[2]بيانات العملاء'!H1945</f>
        <v>0</v>
      </c>
      <c r="F1944" t="str">
        <f>'[2]بيانات العملاء'!I1945</f>
        <v/>
      </c>
      <c r="G1944">
        <f>'[2]بيانات العملاء'!J1945</f>
        <v>1943</v>
      </c>
      <c r="H1944">
        <f>'[2]بيانات العملاء'!K1945</f>
        <v>30</v>
      </c>
      <c r="I1944" t="str">
        <f>'[2]بيانات العملاء'!L1945</f>
        <v>اجل ع الاستحقاق</v>
      </c>
      <c r="J1944" t="str">
        <f>'[2]بيانات العملاء'!M1945</f>
        <v xml:space="preserve">ضريبى </v>
      </c>
      <c r="K1944">
        <f>'[2]بيانات العملاء'!N1945</f>
        <v>0</v>
      </c>
      <c r="L1944">
        <f>'[2]بيانات العملاء'!O1945</f>
        <v>0</v>
      </c>
      <c r="M1944">
        <f>'[2]بيانات العملاء'!P1945</f>
        <v>0</v>
      </c>
      <c r="N1944">
        <f>'[2]بيانات العملاء'!Q1945</f>
        <v>0</v>
      </c>
      <c r="O1944">
        <f>'[2]بيانات العملاء'!R1945</f>
        <v>0</v>
      </c>
    </row>
    <row r="1945" spans="1:15" hidden="1" x14ac:dyDescent="0.25">
      <c r="A1945" t="str">
        <f>'[2]بيانات العملاء'!D1946</f>
        <v>سبينس</v>
      </c>
      <c r="B1945" t="str">
        <f>'[2]بيانات العملاء'!E1946</f>
        <v>مودرن تريد</v>
      </c>
      <c r="C1945">
        <f>'[2]بيانات العملاء'!F1946</f>
        <v>0</v>
      </c>
      <c r="D1945">
        <f>'[2]بيانات العملاء'!G1946</f>
        <v>0</v>
      </c>
      <c r="E1945">
        <f>'[2]بيانات العملاء'!H1946</f>
        <v>0</v>
      </c>
      <c r="F1945" t="str">
        <f>'[2]بيانات العملاء'!I1946</f>
        <v/>
      </c>
      <c r="G1945">
        <f>'[2]بيانات العملاء'!J1946</f>
        <v>1944</v>
      </c>
      <c r="H1945">
        <f>'[2]بيانات العملاء'!K1946</f>
        <v>30</v>
      </c>
      <c r="I1945" t="str">
        <f>'[2]بيانات العملاء'!L1946</f>
        <v>اجل ع الاستحقاق</v>
      </c>
      <c r="J1945" t="str">
        <f>'[2]بيانات العملاء'!M1946</f>
        <v xml:space="preserve">ضريبى </v>
      </c>
      <c r="K1945">
        <f>'[2]بيانات العملاء'!N1946</f>
        <v>0</v>
      </c>
      <c r="L1945">
        <f>'[2]بيانات العملاء'!O1946</f>
        <v>0</v>
      </c>
      <c r="M1945">
        <f>'[2]بيانات العملاء'!P1946</f>
        <v>0</v>
      </c>
      <c r="N1945">
        <f>'[2]بيانات العملاء'!Q1946</f>
        <v>0</v>
      </c>
      <c r="O1945">
        <f>'[2]بيانات العملاء'!R1946</f>
        <v>0</v>
      </c>
    </row>
    <row r="1946" spans="1:15" hidden="1" x14ac:dyDescent="0.25">
      <c r="A1946" t="str">
        <f>'[2]بيانات العملاء'!D1947</f>
        <v>سعودى الجديد سفنكس</v>
      </c>
      <c r="B1946" t="str">
        <f>'[2]بيانات العملاء'!E1947</f>
        <v>مودرن تريد</v>
      </c>
      <c r="C1946" t="str">
        <f>'[2]بيانات العملاء'!F1947</f>
        <v>القاهره</v>
      </c>
      <c r="D1946" t="str">
        <f>'[2]بيانات العملاء'!G1947</f>
        <v>سفنكس</v>
      </c>
      <c r="E1946" t="str">
        <f>'[2]بيانات العملاء'!H1947</f>
        <v>سفنكس</v>
      </c>
      <c r="F1946" t="str">
        <f>'[2]بيانات العملاء'!I1947</f>
        <v/>
      </c>
      <c r="G1946">
        <f>'[2]بيانات العملاء'!J1947</f>
        <v>1945</v>
      </c>
      <c r="H1946">
        <f>'[2]بيانات العملاء'!K1947</f>
        <v>30</v>
      </c>
      <c r="I1946" t="str">
        <f>'[2]بيانات العملاء'!L1947</f>
        <v>اجل ع الاستحقاق</v>
      </c>
      <c r="J1946" t="str">
        <f>'[2]بيانات العملاء'!M1947</f>
        <v xml:space="preserve">ضريبى </v>
      </c>
      <c r="K1946">
        <f>'[2]بيانات العملاء'!N1947</f>
        <v>0</v>
      </c>
      <c r="L1946">
        <f>'[2]بيانات العملاء'!O1947</f>
        <v>0</v>
      </c>
      <c r="M1946">
        <f>'[2]بيانات العملاء'!P1947</f>
        <v>0</v>
      </c>
      <c r="N1946">
        <f>'[2]بيانات العملاء'!Q1947</f>
        <v>0</v>
      </c>
      <c r="O1946">
        <f>'[2]بيانات العملاء'!R1947</f>
        <v>0</v>
      </c>
    </row>
    <row r="1947" spans="1:15" hidden="1" x14ac:dyDescent="0.25">
      <c r="A1947" t="str">
        <f>'[2]بيانات العملاء'!D1948</f>
        <v>سعودى الجديد الدقي</v>
      </c>
      <c r="B1947" t="str">
        <f>'[2]بيانات العملاء'!E1948</f>
        <v>مودرن تريد</v>
      </c>
      <c r="C1947" t="str">
        <f>'[2]بيانات العملاء'!F1948</f>
        <v>الجيزة</v>
      </c>
      <c r="D1947" t="str">
        <f>'[2]بيانات العملاء'!G1948</f>
        <v>الدقي</v>
      </c>
      <c r="E1947" t="str">
        <f>'[2]بيانات العملاء'!H1948</f>
        <v>25شارع المساحة</v>
      </c>
      <c r="F1947" t="str">
        <f>'[2]بيانات العملاء'!I1948</f>
        <v/>
      </c>
      <c r="G1947">
        <f>'[2]بيانات العملاء'!J1948</f>
        <v>1946</v>
      </c>
      <c r="H1947">
        <f>'[2]بيانات العملاء'!K1948</f>
        <v>30</v>
      </c>
      <c r="I1947" t="str">
        <f>'[2]بيانات العملاء'!L1948</f>
        <v>اجل ع الاستحقاق</v>
      </c>
      <c r="J1947" t="str">
        <f>'[2]بيانات العملاء'!M1948</f>
        <v xml:space="preserve">ضريبى </v>
      </c>
      <c r="K1947">
        <f>'[2]بيانات العملاء'!N1948</f>
        <v>0</v>
      </c>
      <c r="L1947">
        <f>'[2]بيانات العملاء'!O1948</f>
        <v>0</v>
      </c>
      <c r="M1947">
        <f>'[2]بيانات العملاء'!P1948</f>
        <v>0</v>
      </c>
      <c r="N1947">
        <f>'[2]بيانات العملاء'!Q1948</f>
        <v>0</v>
      </c>
      <c r="O1947">
        <f>'[2]بيانات العملاء'!R1948</f>
        <v>0</v>
      </c>
    </row>
    <row r="1948" spans="1:15" hidden="1" x14ac:dyDescent="0.25">
      <c r="A1948" t="str">
        <f>'[2]بيانات العملاء'!D1949</f>
        <v>سعودى الجديد المهندسين</v>
      </c>
      <c r="B1948" t="str">
        <f>'[2]بيانات العملاء'!E1949</f>
        <v>مودرن تريد</v>
      </c>
      <c r="C1948" t="str">
        <f>'[2]بيانات العملاء'!F1949</f>
        <v>الجيزة</v>
      </c>
      <c r="D1948" t="str">
        <f>'[2]بيانات العملاء'!G1949</f>
        <v>المهندسين</v>
      </c>
      <c r="E1948" t="str">
        <f>'[2]بيانات العملاء'!H1949</f>
        <v>ش الحجاز</v>
      </c>
      <c r="F1948" t="str">
        <f>'[2]بيانات العملاء'!I1949</f>
        <v/>
      </c>
      <c r="G1948">
        <f>'[2]بيانات العملاء'!J1949</f>
        <v>1947</v>
      </c>
      <c r="H1948">
        <f>'[2]بيانات العملاء'!K1949</f>
        <v>30</v>
      </c>
      <c r="I1948" t="str">
        <f>'[2]بيانات العملاء'!L1949</f>
        <v>اجل ع الاستحقاق</v>
      </c>
      <c r="J1948" t="str">
        <f>'[2]بيانات العملاء'!M1949</f>
        <v xml:space="preserve">ضريبى </v>
      </c>
      <c r="K1948">
        <f>'[2]بيانات العملاء'!N1949</f>
        <v>0</v>
      </c>
      <c r="L1948">
        <f>'[2]بيانات العملاء'!O1949</f>
        <v>0</v>
      </c>
      <c r="M1948">
        <f>'[2]بيانات العملاء'!P1949</f>
        <v>0</v>
      </c>
      <c r="N1948">
        <f>'[2]بيانات العملاء'!Q1949</f>
        <v>0</v>
      </c>
      <c r="O1948">
        <f>'[2]بيانات العملاء'!R1949</f>
        <v>0</v>
      </c>
    </row>
    <row r="1949" spans="1:15" hidden="1" x14ac:dyDescent="0.25">
      <c r="A1949" t="str">
        <f>'[2]بيانات العملاء'!D1950</f>
        <v>سعودى الجديد-سيتي ستارز</v>
      </c>
      <c r="B1949" t="str">
        <f>'[2]بيانات العملاء'!E1950</f>
        <v>مودرن تريد</v>
      </c>
      <c r="C1949" t="str">
        <f>'[2]بيانات العملاء'!F1950</f>
        <v>القاهره</v>
      </c>
      <c r="D1949" t="str">
        <f>'[2]بيانات العملاء'!G1950</f>
        <v>مدينة نصر</v>
      </c>
      <c r="E1949" t="str">
        <f>'[2]بيانات العملاء'!H1950</f>
        <v>داخل سيتي ستارز -الدور الاول</v>
      </c>
      <c r="F1949" t="str">
        <f>'[2]بيانات العملاء'!I1950</f>
        <v/>
      </c>
      <c r="G1949">
        <f>'[2]بيانات العملاء'!J1950</f>
        <v>1948</v>
      </c>
      <c r="H1949">
        <f>'[2]بيانات العملاء'!K1950</f>
        <v>30</v>
      </c>
      <c r="I1949" t="str">
        <f>'[2]بيانات العملاء'!L1950</f>
        <v>اجل ع الاستحقاق</v>
      </c>
      <c r="J1949" t="str">
        <f>'[2]بيانات العملاء'!M1950</f>
        <v xml:space="preserve">ضريبى </v>
      </c>
      <c r="K1949">
        <f>'[2]بيانات العملاء'!N1950</f>
        <v>0</v>
      </c>
      <c r="L1949">
        <f>'[2]بيانات العملاء'!O1950</f>
        <v>0</v>
      </c>
      <c r="M1949">
        <f>'[2]بيانات العملاء'!P1950</f>
        <v>0</v>
      </c>
      <c r="N1949">
        <f>'[2]بيانات العملاء'!Q1950</f>
        <v>0</v>
      </c>
      <c r="O1949">
        <f>'[2]بيانات العملاء'!R1950</f>
        <v>0</v>
      </c>
    </row>
    <row r="1950" spans="1:15" hidden="1" x14ac:dyDescent="0.25">
      <c r="A1950" t="str">
        <f>'[2]بيانات العملاء'!D1951</f>
        <v xml:space="preserve">سعودى الجديد-الطيران </v>
      </c>
      <c r="B1950" t="str">
        <f>'[2]بيانات العملاء'!E1951</f>
        <v>مودرن تريد</v>
      </c>
      <c r="C1950" t="str">
        <f>'[2]بيانات العملاء'!F1951</f>
        <v>القاهره</v>
      </c>
      <c r="D1950" t="str">
        <f>'[2]بيانات العملاء'!G1951</f>
        <v>مدينة نصر</v>
      </c>
      <c r="E1950" t="str">
        <f>'[2]بيانات العملاء'!H1951</f>
        <v>8ش اسماعيل القباني متفرع من شارع الطيران</v>
      </c>
      <c r="F1950" t="str">
        <f>'[2]بيانات العملاء'!I1951</f>
        <v/>
      </c>
      <c r="G1950">
        <f>'[2]بيانات العملاء'!J1951</f>
        <v>1949</v>
      </c>
      <c r="H1950">
        <f>'[2]بيانات العملاء'!K1951</f>
        <v>30</v>
      </c>
      <c r="I1950" t="str">
        <f>'[2]بيانات العملاء'!L1951</f>
        <v>اجل ع الاستحقاق</v>
      </c>
      <c r="J1950" t="str">
        <f>'[2]بيانات العملاء'!M1951</f>
        <v xml:space="preserve">ضريبى </v>
      </c>
      <c r="K1950">
        <f>'[2]بيانات العملاء'!N1951</f>
        <v>0</v>
      </c>
      <c r="L1950">
        <f>'[2]بيانات العملاء'!O1951</f>
        <v>0</v>
      </c>
      <c r="M1950">
        <f>'[2]بيانات العملاء'!P1951</f>
        <v>0</v>
      </c>
      <c r="N1950">
        <f>'[2]بيانات العملاء'!Q1951</f>
        <v>0</v>
      </c>
      <c r="O1950">
        <f>'[2]بيانات العملاء'!R1951</f>
        <v>0</v>
      </c>
    </row>
    <row r="1951" spans="1:15" hidden="1" x14ac:dyDescent="0.25">
      <c r="A1951" t="str">
        <f>'[2]بيانات العملاء'!D1952</f>
        <v>سعودي -بيفرلي هيلز</v>
      </c>
      <c r="B1951" t="str">
        <f>'[2]بيانات العملاء'!E1952</f>
        <v>مودرن تريد</v>
      </c>
      <c r="C1951" t="str">
        <f>'[2]بيانات العملاء'!F1952</f>
        <v>الجيزة</v>
      </c>
      <c r="D1951" t="str">
        <f>'[2]بيانات العملاء'!G1952</f>
        <v>6اكتوبر</v>
      </c>
      <c r="E1951" t="str">
        <f>'[2]بيانات العملاء'!H1952</f>
        <v>ستريب مول مبني 8-بيفرلي هيلز</v>
      </c>
      <c r="F1951" t="str">
        <f>'[2]بيانات العملاء'!I1952</f>
        <v/>
      </c>
      <c r="G1951">
        <f>'[2]بيانات العملاء'!J1952</f>
        <v>1950</v>
      </c>
      <c r="H1951">
        <f>'[2]بيانات العملاء'!K1952</f>
        <v>30</v>
      </c>
      <c r="I1951" t="str">
        <f>'[2]بيانات العملاء'!L1952</f>
        <v>اجل ع الاستحقاق</v>
      </c>
      <c r="J1951" t="str">
        <f>'[2]بيانات العملاء'!M1952</f>
        <v xml:space="preserve">ضريبى </v>
      </c>
      <c r="K1951">
        <f>'[2]بيانات العملاء'!N1952</f>
        <v>0</v>
      </c>
      <c r="L1951">
        <f>'[2]بيانات العملاء'!O1952</f>
        <v>0</v>
      </c>
      <c r="M1951">
        <f>'[2]بيانات العملاء'!P1952</f>
        <v>0</v>
      </c>
      <c r="N1951">
        <f>'[2]بيانات العملاء'!Q1952</f>
        <v>0</v>
      </c>
      <c r="O1951">
        <f>'[2]بيانات العملاء'!R1952</f>
        <v>0</v>
      </c>
    </row>
    <row r="1952" spans="1:15" hidden="1" x14ac:dyDescent="0.25">
      <c r="A1952" t="str">
        <f>'[2]بيانات العملاء'!D1953</f>
        <v>سعودي -دريم لاند</v>
      </c>
      <c r="B1952" t="str">
        <f>'[2]بيانات العملاء'!E1953</f>
        <v>مودرن تريد</v>
      </c>
      <c r="C1952" t="str">
        <f>'[2]بيانات العملاء'!F1953</f>
        <v>الجيزة</v>
      </c>
      <c r="D1952" t="str">
        <f>'[2]بيانات العملاء'!G1953</f>
        <v>6اكتوبر</v>
      </c>
      <c r="E1952" t="str">
        <f>'[2]بيانات العملاء'!H1953</f>
        <v>داخل دريم لاند -اول بوابة بلاج مول</v>
      </c>
      <c r="F1952" t="str">
        <f>'[2]بيانات العملاء'!I1953</f>
        <v/>
      </c>
      <c r="G1952">
        <f>'[2]بيانات العملاء'!J1953</f>
        <v>1951</v>
      </c>
      <c r="H1952">
        <f>'[2]بيانات العملاء'!K1953</f>
        <v>30</v>
      </c>
      <c r="I1952" t="str">
        <f>'[2]بيانات العملاء'!L1953</f>
        <v>اجل ع الاستحقاق</v>
      </c>
      <c r="J1952" t="str">
        <f>'[2]بيانات العملاء'!M1953</f>
        <v xml:space="preserve">ضريبى </v>
      </c>
      <c r="K1952">
        <f>'[2]بيانات العملاء'!N1953</f>
        <v>0</v>
      </c>
      <c r="L1952">
        <f>'[2]بيانات العملاء'!O1953</f>
        <v>0</v>
      </c>
      <c r="M1952">
        <f>'[2]بيانات العملاء'!P1953</f>
        <v>0</v>
      </c>
      <c r="N1952">
        <f>'[2]بيانات العملاء'!Q1953</f>
        <v>0</v>
      </c>
      <c r="O1952">
        <f>'[2]بيانات العملاء'!R1953</f>
        <v>0</v>
      </c>
    </row>
    <row r="1953" spans="1:15" hidden="1" x14ac:dyDescent="0.25">
      <c r="A1953" t="str">
        <f>'[2]بيانات العملاء'!D1954</f>
        <v>سعودي المعادي 1</v>
      </c>
      <c r="B1953" t="str">
        <f>'[2]بيانات العملاء'!E1954</f>
        <v>مودرن تريد</v>
      </c>
      <c r="C1953" t="str">
        <f>'[2]بيانات العملاء'!F1954</f>
        <v>القاهره</v>
      </c>
      <c r="D1953" t="str">
        <f>'[2]بيانات العملاء'!G1954</f>
        <v>المعادي</v>
      </c>
      <c r="E1953" t="str">
        <f>'[2]بيانات العملاء'!H1954</f>
        <v>32شارع 214مع شارع 253فيكتوريا المعادي</v>
      </c>
      <c r="F1953" t="str">
        <f>'[2]بيانات العملاء'!I1954</f>
        <v/>
      </c>
      <c r="G1953">
        <f>'[2]بيانات العملاء'!J1954</f>
        <v>1952</v>
      </c>
      <c r="H1953">
        <f>'[2]بيانات العملاء'!K1954</f>
        <v>30</v>
      </c>
      <c r="I1953" t="str">
        <f>'[2]بيانات العملاء'!L1954</f>
        <v>اجل ع الاستحقاق</v>
      </c>
      <c r="J1953" t="str">
        <f>'[2]بيانات العملاء'!M1954</f>
        <v xml:space="preserve">ضريبى </v>
      </c>
      <c r="K1953">
        <f>'[2]بيانات العملاء'!N1954</f>
        <v>0</v>
      </c>
      <c r="L1953">
        <f>'[2]بيانات العملاء'!O1954</f>
        <v>0</v>
      </c>
      <c r="M1953">
        <f>'[2]بيانات العملاء'!P1954</f>
        <v>0</v>
      </c>
      <c r="N1953">
        <f>'[2]بيانات العملاء'!Q1954</f>
        <v>0</v>
      </c>
      <c r="O1953">
        <f>'[2]بيانات العملاء'!R1954</f>
        <v>0</v>
      </c>
    </row>
    <row r="1954" spans="1:15" hidden="1" x14ac:dyDescent="0.25">
      <c r="A1954" t="str">
        <f>'[2]بيانات العملاء'!D1955</f>
        <v>سعودي -روكسي</v>
      </c>
      <c r="B1954" t="str">
        <f>'[2]بيانات العملاء'!E1955</f>
        <v>مودرن تريد</v>
      </c>
      <c r="C1954" t="str">
        <f>'[2]بيانات العملاء'!F1955</f>
        <v>القاهره</v>
      </c>
      <c r="D1954" t="str">
        <f>'[2]بيانات العملاء'!G1955</f>
        <v>روكسي</v>
      </c>
      <c r="E1954" t="str">
        <f>'[2]بيانات العملاء'!H1955</f>
        <v>33ش ابراهيم بجوار جراج روكسي الجديد الميريلاند</v>
      </c>
      <c r="F1954" t="str">
        <f>'[2]بيانات العملاء'!I1955</f>
        <v/>
      </c>
      <c r="G1954">
        <f>'[2]بيانات العملاء'!J1955</f>
        <v>1953</v>
      </c>
      <c r="H1954">
        <f>'[2]بيانات العملاء'!K1955</f>
        <v>30</v>
      </c>
      <c r="I1954" t="str">
        <f>'[2]بيانات العملاء'!L1955</f>
        <v>اجل ع الاستحقاق</v>
      </c>
      <c r="J1954" t="str">
        <f>'[2]بيانات العملاء'!M1955</f>
        <v xml:space="preserve">ضريبى </v>
      </c>
      <c r="K1954">
        <f>'[2]بيانات العملاء'!N1955</f>
        <v>0</v>
      </c>
      <c r="L1954">
        <f>'[2]بيانات العملاء'!O1955</f>
        <v>0</v>
      </c>
      <c r="M1954">
        <f>'[2]بيانات العملاء'!P1955</f>
        <v>0</v>
      </c>
      <c r="N1954">
        <f>'[2]بيانات العملاء'!Q1955</f>
        <v>0</v>
      </c>
      <c r="O1954">
        <f>'[2]بيانات العملاء'!R1955</f>
        <v>0</v>
      </c>
    </row>
    <row r="1955" spans="1:15" hidden="1" x14ac:dyDescent="0.25">
      <c r="A1955" t="str">
        <f>'[2]بيانات العملاء'!D1956</f>
        <v>سعودي المعادي 2</v>
      </c>
      <c r="B1955" t="str">
        <f>'[2]بيانات العملاء'!E1956</f>
        <v>مودرن تريد</v>
      </c>
      <c r="C1955" t="str">
        <f>'[2]بيانات العملاء'!F1956</f>
        <v>القاهره</v>
      </c>
      <c r="D1955" t="str">
        <f>'[2]بيانات العملاء'!G1956</f>
        <v>المعادي</v>
      </c>
      <c r="E1955" t="str">
        <f>'[2]بيانات العملاء'!H1956</f>
        <v>14شارع 205دجله المعادي</v>
      </c>
      <c r="F1955" t="str">
        <f>'[2]بيانات العملاء'!I1956</f>
        <v/>
      </c>
      <c r="G1955">
        <f>'[2]بيانات العملاء'!J1956</f>
        <v>1954</v>
      </c>
      <c r="H1955">
        <f>'[2]بيانات العملاء'!K1956</f>
        <v>30</v>
      </c>
      <c r="I1955" t="str">
        <f>'[2]بيانات العملاء'!L1956</f>
        <v>اجل ع الاستحقاق</v>
      </c>
      <c r="J1955" t="str">
        <f>'[2]بيانات العملاء'!M1956</f>
        <v xml:space="preserve">ضريبى </v>
      </c>
      <c r="K1955">
        <f>'[2]بيانات العملاء'!N1956</f>
        <v>0</v>
      </c>
      <c r="L1955">
        <f>'[2]بيانات العملاء'!O1956</f>
        <v>0</v>
      </c>
      <c r="M1955">
        <f>'[2]بيانات العملاء'!P1956</f>
        <v>0</v>
      </c>
      <c r="N1955">
        <f>'[2]بيانات العملاء'!Q1956</f>
        <v>0</v>
      </c>
      <c r="O1955">
        <f>'[2]بيانات العملاء'!R1956</f>
        <v>0</v>
      </c>
    </row>
    <row r="1956" spans="1:15" hidden="1" x14ac:dyDescent="0.25">
      <c r="A1956" t="str">
        <f>'[2]بيانات العملاء'!D1957</f>
        <v>سعودى الجديد-شيراتون</v>
      </c>
      <c r="B1956" t="str">
        <f>'[2]بيانات العملاء'!E1957</f>
        <v>مودرن تريد</v>
      </c>
      <c r="C1956" t="str">
        <f>'[2]بيانات العملاء'!F1957</f>
        <v>القاهره</v>
      </c>
      <c r="D1956" t="str">
        <f>'[2]بيانات العملاء'!G1957</f>
        <v xml:space="preserve">شيراتون </v>
      </c>
      <c r="E1956" t="str">
        <f>'[2]بيانات العملاء'!H1957</f>
        <v>شيراتون</v>
      </c>
      <c r="F1956" t="str">
        <f>'[2]بيانات العملاء'!I1957</f>
        <v/>
      </c>
      <c r="G1956">
        <f>'[2]بيانات العملاء'!J1957</f>
        <v>1955</v>
      </c>
      <c r="H1956">
        <f>'[2]بيانات العملاء'!K1957</f>
        <v>30</v>
      </c>
      <c r="I1956" t="str">
        <f>'[2]بيانات العملاء'!L1957</f>
        <v>اجل ع الاستحقاق</v>
      </c>
      <c r="J1956" t="str">
        <f>'[2]بيانات العملاء'!M1957</f>
        <v xml:space="preserve">ضريبى </v>
      </c>
      <c r="K1956">
        <f>'[2]بيانات العملاء'!N1957</f>
        <v>0</v>
      </c>
      <c r="L1956">
        <f>'[2]بيانات العملاء'!O1957</f>
        <v>0</v>
      </c>
      <c r="M1956">
        <f>'[2]بيانات العملاء'!P1957</f>
        <v>0</v>
      </c>
      <c r="N1956">
        <f>'[2]بيانات العملاء'!Q1957</f>
        <v>0</v>
      </c>
      <c r="O1956">
        <f>'[2]بيانات العملاء'!R1957</f>
        <v>0</v>
      </c>
    </row>
    <row r="1957" spans="1:15" hidden="1" x14ac:dyDescent="0.25">
      <c r="A1957" t="str">
        <f>'[2]بيانات العملاء'!D1958</f>
        <v xml:space="preserve">سعودي -التجمع الخامس </v>
      </c>
      <c r="B1957" t="str">
        <f>'[2]بيانات العملاء'!E1958</f>
        <v>مودرن تريد</v>
      </c>
      <c r="C1957" t="str">
        <f>'[2]بيانات العملاء'!F1958</f>
        <v>القاهره</v>
      </c>
      <c r="D1957" t="str">
        <f>'[2]بيانات العملاء'!G1958</f>
        <v>التجمع الخامس</v>
      </c>
      <c r="E1957" t="str">
        <f>'[2]بيانات العملاء'!H1958</f>
        <v>13شارع اخناتون -التجمع الخامس</v>
      </c>
      <c r="F1957" t="str">
        <f>'[2]بيانات العملاء'!I1958</f>
        <v/>
      </c>
      <c r="G1957">
        <f>'[2]بيانات العملاء'!J1958</f>
        <v>1956</v>
      </c>
      <c r="H1957">
        <f>'[2]بيانات العملاء'!K1958</f>
        <v>30</v>
      </c>
      <c r="I1957" t="str">
        <f>'[2]بيانات العملاء'!L1958</f>
        <v>اجل ع الاستحقاق</v>
      </c>
      <c r="J1957" t="str">
        <f>'[2]بيانات العملاء'!M1958</f>
        <v xml:space="preserve">ضريبى </v>
      </c>
      <c r="K1957">
        <f>'[2]بيانات العملاء'!N1958</f>
        <v>0</v>
      </c>
      <c r="L1957">
        <f>'[2]بيانات العملاء'!O1958</f>
        <v>0</v>
      </c>
      <c r="M1957">
        <f>'[2]بيانات العملاء'!P1958</f>
        <v>0</v>
      </c>
      <c r="N1957">
        <f>'[2]بيانات العملاء'!Q1958</f>
        <v>0</v>
      </c>
      <c r="O1957">
        <f>'[2]بيانات العملاء'!R1958</f>
        <v>0</v>
      </c>
    </row>
    <row r="1958" spans="1:15" hidden="1" x14ac:dyDescent="0.25">
      <c r="A1958">
        <f>'[2]بيانات العملاء'!D1959</f>
        <v>0</v>
      </c>
      <c r="B1958" t="str">
        <f>'[2]بيانات العملاء'!E1959</f>
        <v>مودرن تريد</v>
      </c>
      <c r="C1958">
        <f>'[2]بيانات العملاء'!F1959</f>
        <v>0</v>
      </c>
      <c r="D1958">
        <f>'[2]بيانات العملاء'!G1959</f>
        <v>0</v>
      </c>
      <c r="E1958">
        <f>'[2]بيانات العملاء'!H1959</f>
        <v>0</v>
      </c>
      <c r="F1958" t="str">
        <f>'[2]بيانات العملاء'!I1959</f>
        <v/>
      </c>
      <c r="G1958">
        <f>'[2]بيانات العملاء'!J1959</f>
        <v>1957</v>
      </c>
      <c r="H1958">
        <f>'[2]بيانات العملاء'!K1959</f>
        <v>30</v>
      </c>
      <c r="I1958" t="str">
        <f>'[2]بيانات العملاء'!L1959</f>
        <v>اجل ع الاستحقاق</v>
      </c>
      <c r="J1958" t="str">
        <f>'[2]بيانات العملاء'!M1959</f>
        <v xml:space="preserve">ضريبى </v>
      </c>
      <c r="K1958">
        <f>'[2]بيانات العملاء'!N1959</f>
        <v>0</v>
      </c>
      <c r="L1958">
        <f>'[2]بيانات العملاء'!O1959</f>
        <v>0</v>
      </c>
      <c r="M1958">
        <f>'[2]بيانات العملاء'!P1959</f>
        <v>0</v>
      </c>
      <c r="N1958">
        <f>'[2]بيانات العملاء'!Q1959</f>
        <v>0</v>
      </c>
      <c r="O1958">
        <f>'[2]بيانات العملاء'!R1959</f>
        <v>0</v>
      </c>
    </row>
    <row r="1959" spans="1:15" hidden="1" x14ac:dyDescent="0.25">
      <c r="A1959">
        <f>'[2]بيانات العملاء'!D1960</f>
        <v>0</v>
      </c>
      <c r="B1959" t="str">
        <f>'[2]بيانات العملاء'!E1960</f>
        <v>مودرن تريد</v>
      </c>
      <c r="C1959">
        <f>'[2]بيانات العملاء'!F1960</f>
        <v>0</v>
      </c>
      <c r="D1959">
        <f>'[2]بيانات العملاء'!G1960</f>
        <v>0</v>
      </c>
      <c r="E1959">
        <f>'[2]بيانات العملاء'!H1960</f>
        <v>0</v>
      </c>
      <c r="F1959" t="str">
        <f>'[2]بيانات العملاء'!I1960</f>
        <v/>
      </c>
      <c r="G1959">
        <f>'[2]بيانات العملاء'!J1960</f>
        <v>1958</v>
      </c>
      <c r="H1959">
        <f>'[2]بيانات العملاء'!K1960</f>
        <v>30</v>
      </c>
      <c r="I1959" t="str">
        <f>'[2]بيانات العملاء'!L1960</f>
        <v>اجل ع الاستحقاق</v>
      </c>
      <c r="J1959" t="str">
        <f>'[2]بيانات العملاء'!M1960</f>
        <v xml:space="preserve">ضريبى </v>
      </c>
      <c r="K1959">
        <f>'[2]بيانات العملاء'!N1960</f>
        <v>0</v>
      </c>
      <c r="L1959">
        <f>'[2]بيانات العملاء'!O1960</f>
        <v>0</v>
      </c>
      <c r="M1959">
        <f>'[2]بيانات العملاء'!P1960</f>
        <v>0</v>
      </c>
      <c r="N1959">
        <f>'[2]بيانات العملاء'!Q1960</f>
        <v>0</v>
      </c>
      <c r="O1959">
        <f>'[2]بيانات العملاء'!R1960</f>
        <v>0</v>
      </c>
    </row>
    <row r="1960" spans="1:15" hidden="1" x14ac:dyDescent="0.25">
      <c r="A1960">
        <f>'[2]بيانات العملاء'!D1961</f>
        <v>0</v>
      </c>
      <c r="B1960" t="str">
        <f>'[2]بيانات العملاء'!E1961</f>
        <v>مودرن تريد</v>
      </c>
      <c r="C1960">
        <f>'[2]بيانات العملاء'!F1961</f>
        <v>0</v>
      </c>
      <c r="D1960">
        <f>'[2]بيانات العملاء'!G1961</f>
        <v>0</v>
      </c>
      <c r="E1960">
        <f>'[2]بيانات العملاء'!H1961</f>
        <v>0</v>
      </c>
      <c r="F1960" t="str">
        <f>'[2]بيانات العملاء'!I1961</f>
        <v/>
      </c>
      <c r="G1960">
        <f>'[2]بيانات العملاء'!J1961</f>
        <v>1959</v>
      </c>
      <c r="H1960">
        <f>'[2]بيانات العملاء'!K1961</f>
        <v>30</v>
      </c>
      <c r="I1960" t="str">
        <f>'[2]بيانات العملاء'!L1961</f>
        <v>اجل ع الاستحقاق</v>
      </c>
      <c r="J1960" t="str">
        <f>'[2]بيانات العملاء'!M1961</f>
        <v xml:space="preserve">ضريبى </v>
      </c>
      <c r="K1960">
        <f>'[2]بيانات العملاء'!N1961</f>
        <v>0</v>
      </c>
      <c r="L1960">
        <f>'[2]بيانات العملاء'!O1961</f>
        <v>0</v>
      </c>
      <c r="M1960">
        <f>'[2]بيانات العملاء'!P1961</f>
        <v>0</v>
      </c>
      <c r="N1960">
        <f>'[2]بيانات العملاء'!Q1961</f>
        <v>0</v>
      </c>
      <c r="O1960">
        <f>'[2]بيانات العملاء'!R1961</f>
        <v>0</v>
      </c>
    </row>
    <row r="1961" spans="1:15" hidden="1" x14ac:dyDescent="0.25">
      <c r="A1961">
        <f>'[2]بيانات العملاء'!D1962</f>
        <v>0</v>
      </c>
      <c r="B1961" t="str">
        <f>'[2]بيانات العملاء'!E1962</f>
        <v>مودرن تريد</v>
      </c>
      <c r="C1961">
        <f>'[2]بيانات العملاء'!F1962</f>
        <v>0</v>
      </c>
      <c r="D1961">
        <f>'[2]بيانات العملاء'!G1962</f>
        <v>0</v>
      </c>
      <c r="E1961">
        <f>'[2]بيانات العملاء'!H1962</f>
        <v>0</v>
      </c>
      <c r="F1961" t="str">
        <f>'[2]بيانات العملاء'!I1962</f>
        <v/>
      </c>
      <c r="G1961">
        <f>'[2]بيانات العملاء'!J1962</f>
        <v>1960</v>
      </c>
      <c r="H1961">
        <f>'[2]بيانات العملاء'!K1962</f>
        <v>30</v>
      </c>
      <c r="I1961" t="str">
        <f>'[2]بيانات العملاء'!L1962</f>
        <v>اجل ع الاستحقاق</v>
      </c>
      <c r="J1961" t="str">
        <f>'[2]بيانات العملاء'!M1962</f>
        <v xml:space="preserve">ضريبى </v>
      </c>
      <c r="K1961">
        <f>'[2]بيانات العملاء'!N1962</f>
        <v>0</v>
      </c>
      <c r="L1961">
        <f>'[2]بيانات العملاء'!O1962</f>
        <v>0</v>
      </c>
      <c r="M1961">
        <f>'[2]بيانات العملاء'!P1962</f>
        <v>0</v>
      </c>
      <c r="N1961">
        <f>'[2]بيانات العملاء'!Q1962</f>
        <v>0</v>
      </c>
      <c r="O1961">
        <f>'[2]بيانات العملاء'!R1962</f>
        <v>0</v>
      </c>
    </row>
    <row r="1962" spans="1:15" hidden="1" x14ac:dyDescent="0.25">
      <c r="A1962">
        <f>'[2]بيانات العملاء'!D1963</f>
        <v>0</v>
      </c>
      <c r="B1962" t="str">
        <f>'[2]بيانات العملاء'!E1963</f>
        <v>مودرن تريد</v>
      </c>
      <c r="C1962">
        <f>'[2]بيانات العملاء'!F1963</f>
        <v>0</v>
      </c>
      <c r="D1962">
        <f>'[2]بيانات العملاء'!G1963</f>
        <v>0</v>
      </c>
      <c r="E1962">
        <f>'[2]بيانات العملاء'!H1963</f>
        <v>0</v>
      </c>
      <c r="F1962" t="str">
        <f>'[2]بيانات العملاء'!I1963</f>
        <v/>
      </c>
      <c r="G1962">
        <f>'[2]بيانات العملاء'!J1963</f>
        <v>1961</v>
      </c>
      <c r="H1962">
        <f>'[2]بيانات العملاء'!K1963</f>
        <v>30</v>
      </c>
      <c r="I1962" t="str">
        <f>'[2]بيانات العملاء'!L1963</f>
        <v>اجل ع الاستحقاق</v>
      </c>
      <c r="J1962" t="str">
        <f>'[2]بيانات العملاء'!M1963</f>
        <v xml:space="preserve">ضريبى </v>
      </c>
      <c r="K1962">
        <f>'[2]بيانات العملاء'!N1963</f>
        <v>0</v>
      </c>
      <c r="L1962">
        <f>'[2]بيانات العملاء'!O1963</f>
        <v>0</v>
      </c>
      <c r="M1962">
        <f>'[2]بيانات العملاء'!P1963</f>
        <v>0</v>
      </c>
      <c r="N1962">
        <f>'[2]بيانات العملاء'!Q1963</f>
        <v>0</v>
      </c>
      <c r="O1962">
        <f>'[2]بيانات العملاء'!R1963</f>
        <v>0</v>
      </c>
    </row>
    <row r="1963" spans="1:15" hidden="1" x14ac:dyDescent="0.25">
      <c r="A1963">
        <f>'[2]بيانات العملاء'!D1964</f>
        <v>0</v>
      </c>
      <c r="B1963" t="str">
        <f>'[2]بيانات العملاء'!E1964</f>
        <v>مودرن تريد</v>
      </c>
      <c r="C1963">
        <f>'[2]بيانات العملاء'!F1964</f>
        <v>0</v>
      </c>
      <c r="D1963">
        <f>'[2]بيانات العملاء'!G1964</f>
        <v>0</v>
      </c>
      <c r="E1963">
        <f>'[2]بيانات العملاء'!H1964</f>
        <v>0</v>
      </c>
      <c r="F1963" t="str">
        <f>'[2]بيانات العملاء'!I1964</f>
        <v/>
      </c>
      <c r="G1963">
        <f>'[2]بيانات العملاء'!J1964</f>
        <v>1962</v>
      </c>
      <c r="H1963">
        <f>'[2]بيانات العملاء'!K1964</f>
        <v>30</v>
      </c>
      <c r="I1963" t="str">
        <f>'[2]بيانات العملاء'!L1964</f>
        <v>اجل ع الاستحقاق</v>
      </c>
      <c r="J1963" t="str">
        <f>'[2]بيانات العملاء'!M1964</f>
        <v xml:space="preserve">ضريبى </v>
      </c>
      <c r="K1963">
        <f>'[2]بيانات العملاء'!N1964</f>
        <v>0</v>
      </c>
      <c r="L1963">
        <f>'[2]بيانات العملاء'!O1964</f>
        <v>0</v>
      </c>
      <c r="M1963">
        <f>'[2]بيانات العملاء'!P1964</f>
        <v>0</v>
      </c>
      <c r="N1963">
        <f>'[2]بيانات العملاء'!Q1964</f>
        <v>0</v>
      </c>
      <c r="O1963">
        <f>'[2]بيانات العملاء'!R1964</f>
        <v>0</v>
      </c>
    </row>
    <row r="1964" spans="1:15" hidden="1" x14ac:dyDescent="0.25">
      <c r="A1964">
        <f>'[2]بيانات العملاء'!D1965</f>
        <v>0</v>
      </c>
      <c r="B1964" t="str">
        <f>'[2]بيانات العملاء'!E1965</f>
        <v>مودرن تريد</v>
      </c>
      <c r="C1964">
        <f>'[2]بيانات العملاء'!F1965</f>
        <v>0</v>
      </c>
      <c r="D1964">
        <f>'[2]بيانات العملاء'!G1965</f>
        <v>0</v>
      </c>
      <c r="E1964">
        <f>'[2]بيانات العملاء'!H1965</f>
        <v>0</v>
      </c>
      <c r="F1964" t="str">
        <f>'[2]بيانات العملاء'!I1965</f>
        <v/>
      </c>
      <c r="G1964">
        <f>'[2]بيانات العملاء'!J1965</f>
        <v>1963</v>
      </c>
      <c r="H1964">
        <f>'[2]بيانات العملاء'!K1965</f>
        <v>30</v>
      </c>
      <c r="I1964" t="str">
        <f>'[2]بيانات العملاء'!L1965</f>
        <v>اجل ع الاستحقاق</v>
      </c>
      <c r="J1964" t="str">
        <f>'[2]بيانات العملاء'!M1965</f>
        <v xml:space="preserve">ضريبى </v>
      </c>
      <c r="K1964">
        <f>'[2]بيانات العملاء'!N1965</f>
        <v>0</v>
      </c>
      <c r="L1964">
        <f>'[2]بيانات العملاء'!O1965</f>
        <v>0</v>
      </c>
      <c r="M1964">
        <f>'[2]بيانات العملاء'!P1965</f>
        <v>0</v>
      </c>
      <c r="N1964">
        <f>'[2]بيانات العملاء'!Q1965</f>
        <v>0</v>
      </c>
      <c r="O1964">
        <f>'[2]بيانات العملاء'!R1965</f>
        <v>0</v>
      </c>
    </row>
    <row r="1965" spans="1:15" hidden="1" x14ac:dyDescent="0.25">
      <c r="A1965">
        <f>'[2]بيانات العملاء'!D1966</f>
        <v>0</v>
      </c>
      <c r="B1965" t="str">
        <f>'[2]بيانات العملاء'!E1966</f>
        <v>مودرن تريد</v>
      </c>
      <c r="C1965">
        <f>'[2]بيانات العملاء'!F1966</f>
        <v>0</v>
      </c>
      <c r="D1965">
        <f>'[2]بيانات العملاء'!G1966</f>
        <v>0</v>
      </c>
      <c r="E1965">
        <f>'[2]بيانات العملاء'!H1966</f>
        <v>0</v>
      </c>
      <c r="F1965" t="str">
        <f>'[2]بيانات العملاء'!I1966</f>
        <v/>
      </c>
      <c r="G1965">
        <f>'[2]بيانات العملاء'!J1966</f>
        <v>1964</v>
      </c>
      <c r="H1965">
        <f>'[2]بيانات العملاء'!K1966</f>
        <v>30</v>
      </c>
      <c r="I1965" t="str">
        <f>'[2]بيانات العملاء'!L1966</f>
        <v>اجل ع الاستحقاق</v>
      </c>
      <c r="J1965" t="str">
        <f>'[2]بيانات العملاء'!M1966</f>
        <v xml:space="preserve">ضريبى </v>
      </c>
      <c r="K1965">
        <f>'[2]بيانات العملاء'!N1966</f>
        <v>0</v>
      </c>
      <c r="L1965">
        <f>'[2]بيانات العملاء'!O1966</f>
        <v>0</v>
      </c>
      <c r="M1965">
        <f>'[2]بيانات العملاء'!P1966</f>
        <v>0</v>
      </c>
      <c r="N1965">
        <f>'[2]بيانات العملاء'!Q1966</f>
        <v>0</v>
      </c>
      <c r="O1965">
        <f>'[2]بيانات العملاء'!R1966</f>
        <v>0</v>
      </c>
    </row>
    <row r="1966" spans="1:15" hidden="1" x14ac:dyDescent="0.25">
      <c r="A1966">
        <f>'[2]بيانات العملاء'!D1967</f>
        <v>0</v>
      </c>
      <c r="B1966" t="str">
        <f>'[2]بيانات العملاء'!E1967</f>
        <v>مودرن تريد</v>
      </c>
      <c r="C1966">
        <f>'[2]بيانات العملاء'!F1967</f>
        <v>0</v>
      </c>
      <c r="D1966">
        <f>'[2]بيانات العملاء'!G1967</f>
        <v>0</v>
      </c>
      <c r="E1966">
        <f>'[2]بيانات العملاء'!H1967</f>
        <v>0</v>
      </c>
      <c r="F1966" t="str">
        <f>'[2]بيانات العملاء'!I1967</f>
        <v/>
      </c>
      <c r="G1966">
        <f>'[2]بيانات العملاء'!J1967</f>
        <v>1965</v>
      </c>
      <c r="H1966">
        <f>'[2]بيانات العملاء'!K1967</f>
        <v>30</v>
      </c>
      <c r="I1966" t="str">
        <f>'[2]بيانات العملاء'!L1967</f>
        <v>اجل ع الاستحقاق</v>
      </c>
      <c r="J1966" t="str">
        <f>'[2]بيانات العملاء'!M1967</f>
        <v xml:space="preserve">ضريبى </v>
      </c>
      <c r="K1966">
        <f>'[2]بيانات العملاء'!N1967</f>
        <v>0</v>
      </c>
      <c r="L1966">
        <f>'[2]بيانات العملاء'!O1967</f>
        <v>0</v>
      </c>
      <c r="M1966">
        <f>'[2]بيانات العملاء'!P1967</f>
        <v>0</v>
      </c>
      <c r="N1966">
        <f>'[2]بيانات العملاء'!Q1967</f>
        <v>0</v>
      </c>
      <c r="O1966">
        <f>'[2]بيانات العملاء'!R1967</f>
        <v>0</v>
      </c>
    </row>
    <row r="1967" spans="1:15" hidden="1" x14ac:dyDescent="0.25">
      <c r="A1967" t="str">
        <f>'[2]بيانات العملاء'!D1968</f>
        <v xml:space="preserve">المحلاوى ستورز للاستيراد والتصدير العاشر </v>
      </c>
      <c r="B1967" t="str">
        <f>'[2]بيانات العملاء'!E1968</f>
        <v>مودرن تريد</v>
      </c>
      <c r="C1967" t="str">
        <f>'[2]بيانات العملاء'!F1968</f>
        <v>القاهرة</v>
      </c>
      <c r="D1967" t="str">
        <f>'[2]بيانات العملاء'!G1968</f>
        <v xml:space="preserve">مدينه نصر </v>
      </c>
      <c r="E1967" t="str">
        <f>'[2]بيانات العملاء'!H1968</f>
        <v xml:space="preserve">112شارع السويسري الحي العاشر -مدينه نصر </v>
      </c>
      <c r="F1967" t="str">
        <f>'[2]بيانات العملاء'!I1968</f>
        <v/>
      </c>
      <c r="G1967">
        <f>'[2]بيانات العملاء'!J1968</f>
        <v>1966</v>
      </c>
      <c r="H1967">
        <f>'[2]بيانات العملاء'!K1968</f>
        <v>30</v>
      </c>
      <c r="I1967" t="str">
        <f>'[2]بيانات العملاء'!L1968</f>
        <v>اجل ع الاستحقاق</v>
      </c>
      <c r="J1967" t="str">
        <f>'[2]بيانات العملاء'!M1968</f>
        <v xml:space="preserve">ضريبى </v>
      </c>
      <c r="K1967">
        <f>'[2]بيانات العملاء'!N1968</f>
        <v>0</v>
      </c>
      <c r="L1967">
        <f>'[2]بيانات العملاء'!O1968</f>
        <v>0</v>
      </c>
      <c r="M1967">
        <f>'[2]بيانات العملاء'!P1968</f>
        <v>0</v>
      </c>
      <c r="N1967">
        <f>'[2]بيانات العملاء'!Q1968</f>
        <v>0</v>
      </c>
      <c r="O1967">
        <f>'[2]بيانات العملاء'!R1968</f>
        <v>0</v>
      </c>
    </row>
    <row r="1968" spans="1:15" hidden="1" x14ac:dyDescent="0.25">
      <c r="A1968" t="str">
        <f>'[2]بيانات العملاء'!D1969</f>
        <v>المحلاوى ستورز للاستيراد والتصدير مسطرد</v>
      </c>
      <c r="B1968" t="str">
        <f>'[2]بيانات العملاء'!E1969</f>
        <v>مودرن تريد</v>
      </c>
      <c r="C1968" t="str">
        <f>'[2]بيانات العملاء'!F1969</f>
        <v xml:space="preserve">القليوبية </v>
      </c>
      <c r="D1968" t="str">
        <f>'[2]بيانات العملاء'!G1969</f>
        <v>شبرا الخيمه</v>
      </c>
      <c r="E1968" t="str">
        <f>'[2]بيانات العملاء'!H1969</f>
        <v>1أ -برج الصفا كوبري مسطرظد بجوار المعهد الديني شبرا الخيمه</v>
      </c>
      <c r="F1968" t="str">
        <f>'[2]بيانات العملاء'!I1969</f>
        <v/>
      </c>
      <c r="G1968">
        <f>'[2]بيانات العملاء'!J1969</f>
        <v>1967</v>
      </c>
      <c r="H1968">
        <f>'[2]بيانات العملاء'!K1969</f>
        <v>30</v>
      </c>
      <c r="I1968" t="str">
        <f>'[2]بيانات العملاء'!L1969</f>
        <v>اجل ع الاستحقاق</v>
      </c>
      <c r="J1968" t="str">
        <f>'[2]بيانات العملاء'!M1969</f>
        <v xml:space="preserve">ضريبى </v>
      </c>
      <c r="K1968">
        <f>'[2]بيانات العملاء'!N1969</f>
        <v>0</v>
      </c>
      <c r="L1968">
        <f>'[2]بيانات العملاء'!O1969</f>
        <v>0</v>
      </c>
      <c r="M1968">
        <f>'[2]بيانات العملاء'!P1969</f>
        <v>0</v>
      </c>
      <c r="N1968">
        <f>'[2]بيانات العملاء'!Q1969</f>
        <v>0</v>
      </c>
      <c r="O1968">
        <f>'[2]بيانات العملاء'!R1969</f>
        <v>0</v>
      </c>
    </row>
    <row r="1969" spans="1:15" hidden="1" x14ac:dyDescent="0.25">
      <c r="A1969" t="str">
        <f>'[2]بيانات العملاء'!D1970</f>
        <v>هايبر المحلاوي للتجاره فرع مكرم عبيد</v>
      </c>
      <c r="B1969" t="str">
        <f>'[2]بيانات العملاء'!E1970</f>
        <v>مودرن تريد</v>
      </c>
      <c r="C1969" t="str">
        <f>'[2]بيانات العملاء'!F1970</f>
        <v>القاهره</v>
      </c>
      <c r="D1969" t="str">
        <f>'[2]بيانات العملاء'!G1970</f>
        <v xml:space="preserve">مدينه نصر </v>
      </c>
      <c r="E1969" t="str">
        <f>'[2]بيانات العملاء'!H1970</f>
        <v>شارع ابو داوود الظاهرى من مكرم عبيد -مدينة نصر</v>
      </c>
      <c r="F1969" t="str">
        <f>'[2]بيانات العملاء'!I1970</f>
        <v/>
      </c>
      <c r="G1969">
        <f>'[2]بيانات العملاء'!J1970</f>
        <v>1968</v>
      </c>
      <c r="H1969">
        <f>'[2]بيانات العملاء'!K1970</f>
        <v>30</v>
      </c>
      <c r="I1969" t="str">
        <f>'[2]بيانات العملاء'!L1970</f>
        <v>اجل ع الاستحقاق</v>
      </c>
      <c r="J1969" t="str">
        <f>'[2]بيانات العملاء'!M1970</f>
        <v xml:space="preserve">ضريبى </v>
      </c>
      <c r="K1969">
        <f>'[2]بيانات العملاء'!N1970</f>
        <v>0</v>
      </c>
      <c r="L1969">
        <f>'[2]بيانات العملاء'!O1970</f>
        <v>0</v>
      </c>
      <c r="M1969">
        <f>'[2]بيانات العملاء'!P1970</f>
        <v>0</v>
      </c>
      <c r="N1969">
        <f>'[2]بيانات العملاء'!Q1970</f>
        <v>0</v>
      </c>
      <c r="O1969">
        <f>'[2]بيانات العملاء'!R1970</f>
        <v>0</v>
      </c>
    </row>
    <row r="1970" spans="1:15" hidden="1" x14ac:dyDescent="0.25">
      <c r="A1970" t="str">
        <f>'[2]بيانات العملاء'!D1971</f>
        <v>هايبر المحلاوى للتجارة - فرع مصطفى النحاس2</v>
      </c>
      <c r="B1970" t="str">
        <f>'[2]بيانات العملاء'!E1971</f>
        <v>مودرن تريد</v>
      </c>
      <c r="C1970" t="str">
        <f>'[2]بيانات العملاء'!F1971</f>
        <v>القاهره</v>
      </c>
      <c r="D1970" t="str">
        <f>'[2]بيانات العملاء'!G1971</f>
        <v xml:space="preserve">مدينه نصر </v>
      </c>
      <c r="E1970" t="str">
        <f>'[2]بيانات العملاء'!H1971</f>
        <v xml:space="preserve">الحى الثامن امام كبابجى عنتر - مدينة نصر </v>
      </c>
      <c r="F1970" t="str">
        <f>'[2]بيانات العملاء'!I1971</f>
        <v/>
      </c>
      <c r="G1970">
        <f>'[2]بيانات العملاء'!J1971</f>
        <v>1969</v>
      </c>
      <c r="H1970">
        <f>'[2]بيانات العملاء'!K1971</f>
        <v>30</v>
      </c>
      <c r="I1970" t="str">
        <f>'[2]بيانات العملاء'!L1971</f>
        <v>اجل ع الاستحقاق</v>
      </c>
      <c r="J1970" t="str">
        <f>'[2]بيانات العملاء'!M1971</f>
        <v xml:space="preserve">ضريبى </v>
      </c>
      <c r="K1970">
        <f>'[2]بيانات العملاء'!N1971</f>
        <v>0</v>
      </c>
      <c r="L1970">
        <f>'[2]بيانات العملاء'!O1971</f>
        <v>0</v>
      </c>
      <c r="M1970">
        <f>'[2]بيانات العملاء'!P1971</f>
        <v>0</v>
      </c>
      <c r="N1970">
        <f>'[2]بيانات العملاء'!Q1971</f>
        <v>0</v>
      </c>
      <c r="O1970">
        <f>'[2]بيانات العملاء'!R1971</f>
        <v>0</v>
      </c>
    </row>
    <row r="1971" spans="1:15" hidden="1" x14ac:dyDescent="0.25">
      <c r="A1971" t="str">
        <f>'[2]بيانات العملاء'!D1972</f>
        <v>هايبر المحلاوى للتجارة - فرع مصطفى النحاس1</v>
      </c>
      <c r="B1971" t="str">
        <f>'[2]بيانات العملاء'!E1972</f>
        <v>مودرن تريد</v>
      </c>
      <c r="C1971" t="str">
        <f>'[2]بيانات العملاء'!F1972</f>
        <v>القاهره</v>
      </c>
      <c r="D1971" t="str">
        <f>'[2]بيانات العملاء'!G1972</f>
        <v xml:space="preserve">مدينه نصر </v>
      </c>
      <c r="E1971" t="str">
        <f>'[2]بيانات العملاء'!H1972</f>
        <v>شارع مصطفي النحاس المنطقة 9 بعد مدرسة المنهل - مدينة نصر</v>
      </c>
      <c r="F1971" t="str">
        <f>'[2]بيانات العملاء'!I1972</f>
        <v/>
      </c>
      <c r="G1971">
        <f>'[2]بيانات العملاء'!J1972</f>
        <v>1970</v>
      </c>
      <c r="H1971">
        <f>'[2]بيانات العملاء'!K1972</f>
        <v>30</v>
      </c>
      <c r="I1971" t="str">
        <f>'[2]بيانات العملاء'!L1972</f>
        <v>اجل ع الاستحقاق</v>
      </c>
      <c r="J1971" t="str">
        <f>'[2]بيانات العملاء'!M1972</f>
        <v xml:space="preserve">ضريبى </v>
      </c>
      <c r="K1971">
        <f>'[2]بيانات العملاء'!N1972</f>
        <v>0</v>
      </c>
      <c r="L1971">
        <f>'[2]بيانات العملاء'!O1972</f>
        <v>0</v>
      </c>
      <c r="M1971">
        <f>'[2]بيانات العملاء'!P1972</f>
        <v>0</v>
      </c>
      <c r="N1971">
        <f>'[2]بيانات العملاء'!Q1972</f>
        <v>0</v>
      </c>
      <c r="O1971">
        <f>'[2]بيانات العملاء'!R1972</f>
        <v>0</v>
      </c>
    </row>
    <row r="1972" spans="1:15" hidden="1" x14ac:dyDescent="0.25">
      <c r="A1972" t="str">
        <f>'[2]بيانات العملاء'!D1973</f>
        <v>هايبر المحلاوى للتجارة - فرع النزهه مصر الجديده</v>
      </c>
      <c r="B1972" t="str">
        <f>'[2]بيانات العملاء'!E1973</f>
        <v>مودرن تريد</v>
      </c>
      <c r="C1972" t="str">
        <f>'[2]بيانات العملاء'!F1973</f>
        <v>القاهرة</v>
      </c>
      <c r="D1972" t="str">
        <f>'[2]بيانات العملاء'!G1973</f>
        <v>مصر الجديده</v>
      </c>
      <c r="E1972" t="str">
        <f>'[2]بيانات العملاء'!H1973</f>
        <v>134شارع النزهه ميدان تريومف - مصر الجديدة</v>
      </c>
      <c r="F1972" t="str">
        <f>'[2]بيانات العملاء'!I1973</f>
        <v/>
      </c>
      <c r="G1972">
        <f>'[2]بيانات العملاء'!J1973</f>
        <v>1971</v>
      </c>
      <c r="H1972">
        <f>'[2]بيانات العملاء'!K1973</f>
        <v>30</v>
      </c>
      <c r="I1972" t="str">
        <f>'[2]بيانات العملاء'!L1973</f>
        <v>اجل ع الاستحقاق</v>
      </c>
      <c r="J1972" t="str">
        <f>'[2]بيانات العملاء'!M1973</f>
        <v xml:space="preserve">ضريبى </v>
      </c>
      <c r="K1972">
        <f>'[2]بيانات العملاء'!N1973</f>
        <v>0</v>
      </c>
      <c r="L1972">
        <f>'[2]بيانات العملاء'!O1973</f>
        <v>0</v>
      </c>
      <c r="M1972">
        <f>'[2]بيانات العملاء'!P1973</f>
        <v>0</v>
      </c>
      <c r="N1972">
        <f>'[2]بيانات العملاء'!Q1973</f>
        <v>0</v>
      </c>
      <c r="O1972">
        <f>'[2]بيانات العملاء'!R1973</f>
        <v>0</v>
      </c>
    </row>
    <row r="1973" spans="1:15" hidden="1" x14ac:dyDescent="0.25">
      <c r="A1973" t="str">
        <f>'[2]بيانات العملاء'!D1974</f>
        <v>هايبر المحلاوى للتجارة - تريومف</v>
      </c>
      <c r="B1973" t="str">
        <f>'[2]بيانات العملاء'!E1974</f>
        <v>مودرن تريد</v>
      </c>
      <c r="C1973" t="str">
        <f>'[2]بيانات العملاء'!F1974</f>
        <v>القاهرة</v>
      </c>
      <c r="D1973" t="str">
        <f>'[2]بيانات العملاء'!G1974</f>
        <v>مصر الجديده</v>
      </c>
      <c r="E1973" t="str">
        <f>'[2]بيانات العملاء'!H1974</f>
        <v>مصر الجديدة - ميدان تريومف</v>
      </c>
      <c r="F1973" t="str">
        <f>'[2]بيانات العملاء'!I1974</f>
        <v/>
      </c>
      <c r="G1973">
        <f>'[2]بيانات العملاء'!J1974</f>
        <v>1972</v>
      </c>
      <c r="H1973">
        <f>'[2]بيانات العملاء'!K1974</f>
        <v>30</v>
      </c>
      <c r="I1973" t="str">
        <f>'[2]بيانات العملاء'!L1974</f>
        <v>اجل ع الاستحقاق</v>
      </c>
      <c r="J1973" t="str">
        <f>'[2]بيانات العملاء'!M1974</f>
        <v xml:space="preserve">ضريبى </v>
      </c>
      <c r="K1973">
        <f>'[2]بيانات العملاء'!N1974</f>
        <v>0</v>
      </c>
      <c r="L1973">
        <f>'[2]بيانات العملاء'!O1974</f>
        <v>0</v>
      </c>
      <c r="M1973">
        <f>'[2]بيانات العملاء'!P1974</f>
        <v>0</v>
      </c>
      <c r="N1973">
        <f>'[2]بيانات العملاء'!Q1974</f>
        <v>0</v>
      </c>
      <c r="O1973">
        <f>'[2]بيانات العملاء'!R1974</f>
        <v>0</v>
      </c>
    </row>
    <row r="1974" spans="1:15" hidden="1" x14ac:dyDescent="0.25">
      <c r="A1974" t="str">
        <f>'[2]بيانات العملاء'!D1975</f>
        <v>هايبر المحلاوي للتجاره فرع الطيران</v>
      </c>
      <c r="B1974" t="str">
        <f>'[2]بيانات العملاء'!E1975</f>
        <v>مودرن تريد</v>
      </c>
      <c r="C1974" t="str">
        <f>'[2]بيانات العملاء'!F1975</f>
        <v>القاهرة</v>
      </c>
      <c r="D1974" t="str">
        <f>'[2]بيانات العملاء'!G1975</f>
        <v xml:space="preserve">مدينه نصر </v>
      </c>
      <c r="E1974" t="str">
        <f>'[2]بيانات العملاء'!H1975</f>
        <v>64ش الطيرن -مديه نصر</v>
      </c>
      <c r="F1974" t="str">
        <f>'[2]بيانات العملاء'!I1975</f>
        <v/>
      </c>
      <c r="G1974">
        <f>'[2]بيانات العملاء'!J1975</f>
        <v>1973</v>
      </c>
      <c r="H1974">
        <f>'[2]بيانات العملاء'!K1975</f>
        <v>30</v>
      </c>
      <c r="I1974" t="str">
        <f>'[2]بيانات العملاء'!L1975</f>
        <v>اجل ع الاستحقاق</v>
      </c>
      <c r="J1974" t="str">
        <f>'[2]بيانات العملاء'!M1975</f>
        <v xml:space="preserve">ضريبى </v>
      </c>
      <c r="K1974">
        <f>'[2]بيانات العملاء'!N1975</f>
        <v>0</v>
      </c>
      <c r="L1974">
        <f>'[2]بيانات العملاء'!O1975</f>
        <v>0</v>
      </c>
      <c r="M1974">
        <f>'[2]بيانات العملاء'!P1975</f>
        <v>0</v>
      </c>
      <c r="N1974">
        <f>'[2]بيانات العملاء'!Q1975</f>
        <v>0</v>
      </c>
      <c r="O1974">
        <f>'[2]بيانات العملاء'!R1975</f>
        <v>0</v>
      </c>
    </row>
    <row r="1975" spans="1:15" hidden="1" x14ac:dyDescent="0.25">
      <c r="A1975" t="str">
        <f>'[2]بيانات العملاء'!D1976</f>
        <v xml:space="preserve">ماركت المحلاوي -التجمع الخامس </v>
      </c>
      <c r="B1975" t="str">
        <f>'[2]بيانات العملاء'!E1976</f>
        <v>مودرن تريد</v>
      </c>
      <c r="C1975" t="str">
        <f>'[2]بيانات العملاء'!F1976</f>
        <v>القاهرة</v>
      </c>
      <c r="D1975" t="str">
        <f>'[2]بيانات العملاء'!G1976</f>
        <v>التجمع</v>
      </c>
      <c r="E1975" t="str">
        <f>'[2]بيانات العملاء'!H1976</f>
        <v>الحي الثاني -شارع 53من محور 77-التجمع الخامس</v>
      </c>
      <c r="F1975" t="str">
        <f>'[2]بيانات العملاء'!I1976</f>
        <v/>
      </c>
      <c r="G1975">
        <f>'[2]بيانات العملاء'!J1976</f>
        <v>1974</v>
      </c>
      <c r="H1975">
        <f>'[2]بيانات العملاء'!K1976</f>
        <v>30</v>
      </c>
      <c r="I1975" t="str">
        <f>'[2]بيانات العملاء'!L1976</f>
        <v>اجل ع الاستحقاق</v>
      </c>
      <c r="J1975" t="str">
        <f>'[2]بيانات العملاء'!M1976</f>
        <v xml:space="preserve">ضريبى </v>
      </c>
      <c r="K1975">
        <f>'[2]بيانات العملاء'!N1976</f>
        <v>0</v>
      </c>
      <c r="L1975">
        <f>'[2]بيانات العملاء'!O1976</f>
        <v>0</v>
      </c>
      <c r="M1975">
        <f>'[2]بيانات العملاء'!P1976</f>
        <v>0</v>
      </c>
      <c r="N1975">
        <f>'[2]بيانات العملاء'!Q1976</f>
        <v>0</v>
      </c>
      <c r="O1975">
        <f>'[2]بيانات العملاء'!R1976</f>
        <v>0</v>
      </c>
    </row>
    <row r="1976" spans="1:15" hidden="1" x14ac:dyDescent="0.25">
      <c r="A1976" t="str">
        <f>'[2]بيانات العملاء'!D1977</f>
        <v>ماركت المحلاوي - مدينة المستقبل</v>
      </c>
      <c r="B1976" t="str">
        <f>'[2]بيانات العملاء'!E1977</f>
        <v>مودرن تريد</v>
      </c>
      <c r="C1976" t="str">
        <f>'[2]بيانات العملاء'!F1977</f>
        <v>القاهرة</v>
      </c>
      <c r="D1976" t="str">
        <f>'[2]بيانات العملاء'!G1977</f>
        <v>مدينة المستقبل</v>
      </c>
      <c r="E1976" t="str">
        <f>'[2]بيانات العملاء'!H1977</f>
        <v>مدينة المستقبل-طريق اسماعيلية الصحراوى بعد نفق العبور-صن مول المحلاوى</v>
      </c>
      <c r="F1976" t="str">
        <f>'[2]بيانات العملاء'!I1977</f>
        <v/>
      </c>
      <c r="G1976">
        <f>'[2]بيانات العملاء'!J1977</f>
        <v>1975</v>
      </c>
      <c r="H1976">
        <f>'[2]بيانات العملاء'!K1977</f>
        <v>30</v>
      </c>
      <c r="I1976" t="str">
        <f>'[2]بيانات العملاء'!L1977</f>
        <v>اجل ع الاستحقاق</v>
      </c>
      <c r="J1976" t="str">
        <f>'[2]بيانات العملاء'!M1977</f>
        <v xml:space="preserve">ضريبى </v>
      </c>
      <c r="K1976">
        <f>'[2]بيانات العملاء'!N1977</f>
        <v>0</v>
      </c>
      <c r="L1976">
        <f>'[2]بيانات العملاء'!O1977</f>
        <v>0</v>
      </c>
      <c r="M1976">
        <f>'[2]بيانات العملاء'!P1977</f>
        <v>0</v>
      </c>
      <c r="N1976">
        <f>'[2]بيانات العملاء'!Q1977</f>
        <v>0</v>
      </c>
      <c r="O1976">
        <f>'[2]بيانات العملاء'!R1977</f>
        <v>0</v>
      </c>
    </row>
    <row r="1977" spans="1:15" hidden="1" x14ac:dyDescent="0.25">
      <c r="A1977" t="str">
        <f>'[2]بيانات العملاء'!D1978</f>
        <v>سعودى ماركت - الزمالك</v>
      </c>
      <c r="B1977" t="str">
        <f>'[2]بيانات العملاء'!E1978</f>
        <v>مودرن تريد</v>
      </c>
      <c r="C1977" t="str">
        <f>'[2]بيانات العملاء'!F1978</f>
        <v>القاهرة</v>
      </c>
      <c r="D1977" t="str">
        <f>'[2]بيانات العملاء'!G1978</f>
        <v>الزمالك</v>
      </c>
      <c r="E1977" t="str">
        <f>'[2]بيانات العملاء'!H1978</f>
        <v>20شارع المرعشلى - الزمالك</v>
      </c>
      <c r="F1977" t="str">
        <f>'[2]بيانات العملاء'!I1978</f>
        <v/>
      </c>
      <c r="G1977">
        <f>'[2]بيانات العملاء'!J1978</f>
        <v>1976</v>
      </c>
      <c r="H1977">
        <f>'[2]بيانات العملاء'!K1978</f>
        <v>30</v>
      </c>
      <c r="I1977" t="str">
        <f>'[2]بيانات العملاء'!L1978</f>
        <v>اجل ع الاستحقاق</v>
      </c>
      <c r="J1977" t="str">
        <f>'[2]بيانات العملاء'!M1978</f>
        <v xml:space="preserve">ضريبى </v>
      </c>
      <c r="K1977">
        <f>'[2]بيانات العملاء'!N1978</f>
        <v>0</v>
      </c>
      <c r="L1977">
        <f>'[2]بيانات العملاء'!O1978</f>
        <v>0</v>
      </c>
      <c r="M1977">
        <f>'[2]بيانات العملاء'!P1978</f>
        <v>0</v>
      </c>
      <c r="N1977">
        <f>'[2]بيانات العملاء'!Q1978</f>
        <v>0</v>
      </c>
      <c r="O1977">
        <f>'[2]بيانات العملاء'!R1978</f>
        <v>0</v>
      </c>
    </row>
    <row r="1978" spans="1:15" hidden="1" x14ac:dyDescent="0.25">
      <c r="A1978" t="str">
        <f>'[2]بيانات العملاء'!D1979</f>
        <v>رويال هاوس - السواح-الفرع</v>
      </c>
      <c r="B1978" t="str">
        <f>'[2]بيانات العملاء'!E1979</f>
        <v>مودرن تريد</v>
      </c>
      <c r="C1978" t="str">
        <f>'[2]بيانات العملاء'!F1979</f>
        <v>القاهرة</v>
      </c>
      <c r="D1978" t="str">
        <f>'[2]بيانات العملاء'!G1979</f>
        <v>مصر الجديده</v>
      </c>
      <c r="E1978" t="str">
        <f>'[2]بيانات العملاء'!H1979</f>
        <v xml:space="preserve"> 4ابراج عثمان شارع الاثرى عمارات الميريلاند  مصر الجديدة</v>
      </c>
      <c r="F1978" t="str">
        <f>'[2]بيانات العملاء'!I1979</f>
        <v/>
      </c>
      <c r="G1978">
        <f>'[2]بيانات العملاء'!J1979</f>
        <v>1977</v>
      </c>
      <c r="H1978">
        <f>'[2]بيانات العملاء'!K1979</f>
        <v>30</v>
      </c>
      <c r="I1978" t="str">
        <f>'[2]بيانات العملاء'!L1979</f>
        <v>اجل ع الاستحقاق</v>
      </c>
      <c r="J1978" t="str">
        <f>'[2]بيانات العملاء'!M1979</f>
        <v xml:space="preserve">ضريبى </v>
      </c>
      <c r="K1978">
        <f>'[2]بيانات العملاء'!N1979</f>
        <v>200199315</v>
      </c>
      <c r="L1978">
        <f>'[2]بيانات العملاء'!O1979</f>
        <v>0</v>
      </c>
      <c r="M1978">
        <f>'[2]بيانات العملاء'!P1979</f>
        <v>0</v>
      </c>
      <c r="N1978">
        <f>'[2]بيانات العملاء'!Q1979</f>
        <v>0</v>
      </c>
      <c r="O1978">
        <f>'[2]بيانات العملاء'!R1979</f>
        <v>0</v>
      </c>
    </row>
    <row r="1979" spans="1:15" hidden="1" x14ac:dyDescent="0.25">
      <c r="A1979" t="str">
        <f>'[2]بيانات العملاء'!D1980</f>
        <v xml:space="preserve">العابد طوخ </v>
      </c>
      <c r="B1979" t="str">
        <f>'[2]بيانات العملاء'!E1980</f>
        <v>مودرن تريد</v>
      </c>
      <c r="C1979" t="str">
        <f>'[2]بيانات العملاء'!F1980</f>
        <v>القليوبيه</v>
      </c>
      <c r="D1979" t="str">
        <f>'[2]بيانات العملاء'!G1980</f>
        <v>طوخ</v>
      </c>
      <c r="E1979" t="str">
        <f>'[2]بيانات العملاء'!H1980</f>
        <v>37طريق مصر اسكندريه الزراعي بمول العابد -طوخ</v>
      </c>
      <c r="F1979" t="str">
        <f>'[2]بيانات العملاء'!I1980</f>
        <v/>
      </c>
      <c r="G1979">
        <f>'[2]بيانات العملاء'!J1980</f>
        <v>1978</v>
      </c>
      <c r="H1979">
        <f>'[2]بيانات العملاء'!K1980</f>
        <v>30</v>
      </c>
      <c r="I1979" t="str">
        <f>'[2]بيانات العملاء'!L1980</f>
        <v>اجل ع الاستحقاق</v>
      </c>
      <c r="J1979" t="str">
        <f>'[2]بيانات العملاء'!M1980</f>
        <v xml:space="preserve">ضريبى </v>
      </c>
      <c r="K1979">
        <f>'[2]بيانات العملاء'!N1980</f>
        <v>0</v>
      </c>
      <c r="L1979">
        <f>'[2]بيانات العملاء'!O1980</f>
        <v>0</v>
      </c>
      <c r="M1979">
        <f>'[2]بيانات العملاء'!P1980</f>
        <v>0</v>
      </c>
      <c r="N1979">
        <f>'[2]بيانات العملاء'!Q1980</f>
        <v>0</v>
      </c>
      <c r="O1979">
        <f>'[2]بيانات العملاء'!R1980</f>
        <v>0</v>
      </c>
    </row>
    <row r="1980" spans="1:15" hidden="1" x14ac:dyDescent="0.25">
      <c r="A1980" t="str">
        <f>'[2]بيانات العملاء'!D1981</f>
        <v xml:space="preserve">العابد شبرا </v>
      </c>
      <c r="B1980" t="str">
        <f>'[2]بيانات العملاء'!E1981</f>
        <v>مودرن تريد</v>
      </c>
      <c r="C1980" t="str">
        <f>'[2]بيانات العملاء'!F1981</f>
        <v>القاهرة</v>
      </c>
      <c r="D1980" t="str">
        <f>'[2]بيانات العملاء'!G1981</f>
        <v xml:space="preserve">شبرا مصر </v>
      </c>
      <c r="E1980" t="str">
        <f>'[2]بيانات العملاء'!H1981</f>
        <v xml:space="preserve">شبرا مصر </v>
      </c>
      <c r="F1980" t="str">
        <f>'[2]بيانات العملاء'!I1981</f>
        <v/>
      </c>
      <c r="G1980">
        <f>'[2]بيانات العملاء'!J1981</f>
        <v>1979</v>
      </c>
      <c r="H1980">
        <f>'[2]بيانات العملاء'!K1981</f>
        <v>30</v>
      </c>
      <c r="I1980" t="str">
        <f>'[2]بيانات العملاء'!L1981</f>
        <v>اجل ع الاستحقاق</v>
      </c>
      <c r="J1980" t="str">
        <f>'[2]بيانات العملاء'!M1981</f>
        <v xml:space="preserve">ضريبى </v>
      </c>
      <c r="K1980">
        <f>'[2]بيانات العملاء'!N1981</f>
        <v>0</v>
      </c>
      <c r="L1980">
        <f>'[2]بيانات العملاء'!O1981</f>
        <v>0</v>
      </c>
      <c r="M1980">
        <f>'[2]بيانات العملاء'!P1981</f>
        <v>0</v>
      </c>
      <c r="N1980">
        <f>'[2]بيانات العملاء'!Q1981</f>
        <v>0</v>
      </c>
      <c r="O1980">
        <f>'[2]بيانات العملاء'!R1981</f>
        <v>0</v>
      </c>
    </row>
    <row r="1981" spans="1:15" hidden="1" x14ac:dyDescent="0.25">
      <c r="A1981" t="str">
        <f>'[2]بيانات العملاء'!D1982</f>
        <v>هايبر ماركت البشاير - فيصل</v>
      </c>
      <c r="B1981" t="str">
        <f>'[2]بيانات العملاء'!E1982</f>
        <v>مودرن تريد</v>
      </c>
      <c r="C1981" t="str">
        <f>'[2]بيانات العملاء'!F1982</f>
        <v>الجيزة</v>
      </c>
      <c r="D1981" t="str">
        <f>'[2]بيانات العملاء'!G1982</f>
        <v>فيصل</v>
      </c>
      <c r="E1981" t="str">
        <f>'[2]بيانات العملاء'!H1982</f>
        <v>اخر شارع اللبيني - فيصل</v>
      </c>
      <c r="F1981" t="str">
        <f>'[2]بيانات العملاء'!I1982</f>
        <v/>
      </c>
      <c r="G1981">
        <f>'[2]بيانات العملاء'!J1982</f>
        <v>1980</v>
      </c>
      <c r="H1981">
        <f>'[2]بيانات العملاء'!K1982</f>
        <v>30</v>
      </c>
      <c r="I1981" t="str">
        <f>'[2]بيانات العملاء'!L1982</f>
        <v>اجل ع الاستحقاق</v>
      </c>
      <c r="J1981" t="str">
        <f>'[2]بيانات العملاء'!M1982</f>
        <v xml:space="preserve">ضريبى </v>
      </c>
      <c r="K1981">
        <f>'[2]بيانات العملاء'!N1982</f>
        <v>0</v>
      </c>
      <c r="L1981">
        <f>'[2]بيانات العملاء'!O1982</f>
        <v>0</v>
      </c>
      <c r="M1981">
        <f>'[2]بيانات العملاء'!P1982</f>
        <v>0</v>
      </c>
      <c r="N1981">
        <f>'[2]بيانات العملاء'!Q1982</f>
        <v>0</v>
      </c>
      <c r="O1981">
        <f>'[2]بيانات العملاء'!R1982</f>
        <v>0</v>
      </c>
    </row>
    <row r="1982" spans="1:15" hidden="1" x14ac:dyDescent="0.25">
      <c r="A1982" t="str">
        <f>'[2]بيانات العملاء'!D1983</f>
        <v>جاليري</v>
      </c>
      <c r="B1982" t="str">
        <f>'[2]بيانات العملاء'!E1983</f>
        <v>مودرن تريد</v>
      </c>
      <c r="C1982" t="str">
        <f>'[2]بيانات العملاء'!F1983</f>
        <v>القاهرة</v>
      </c>
      <c r="D1982" t="str">
        <f>'[2]بيانات العملاء'!G1983</f>
        <v xml:space="preserve">مدينه نصر </v>
      </c>
      <c r="E1982" t="str">
        <f>'[2]بيانات العملاء'!H1983</f>
        <v>اول مكرم بجوار التوحيد والنور</v>
      </c>
      <c r="F1982" t="str">
        <f>'[2]بيانات العملاء'!I1983</f>
        <v/>
      </c>
      <c r="G1982">
        <f>'[2]بيانات العملاء'!J1983</f>
        <v>1981</v>
      </c>
      <c r="H1982">
        <f>'[2]بيانات العملاء'!K1983</f>
        <v>30</v>
      </c>
      <c r="I1982" t="str">
        <f>'[2]بيانات العملاء'!L1983</f>
        <v>اجل ع الاستحقاق</v>
      </c>
      <c r="J1982" t="str">
        <f>'[2]بيانات العملاء'!M1983</f>
        <v xml:space="preserve">ضريبى </v>
      </c>
      <c r="K1982">
        <f>'[2]بيانات العملاء'!N1983</f>
        <v>0</v>
      </c>
      <c r="L1982">
        <f>'[2]بيانات العملاء'!O1983</f>
        <v>0</v>
      </c>
      <c r="M1982">
        <f>'[2]بيانات العملاء'!P1983</f>
        <v>0</v>
      </c>
      <c r="N1982">
        <f>'[2]بيانات العملاء'!Q1983</f>
        <v>0</v>
      </c>
      <c r="O1982">
        <f>'[2]بيانات العملاء'!R1983</f>
        <v>0</v>
      </c>
    </row>
    <row r="1983" spans="1:15" hidden="1" x14ac:dyDescent="0.25">
      <c r="A1983" t="str">
        <f>'[2]بيانات العملاء'!D1984</f>
        <v>مجدي وسيد</v>
      </c>
      <c r="B1983" t="str">
        <f>'[2]بيانات العملاء'!E1984</f>
        <v>مودرن تريد</v>
      </c>
      <c r="C1983" t="str">
        <f>'[2]بيانات العملاء'!F1984</f>
        <v>القاهره</v>
      </c>
      <c r="D1983" t="str">
        <f>'[2]بيانات العملاء'!G1984</f>
        <v>روكسي</v>
      </c>
      <c r="E1983" t="str">
        <f>'[2]بيانات العملاء'!H1984</f>
        <v>شارع القبة- روكسى</v>
      </c>
      <c r="F1983" t="str">
        <f>'[2]بيانات العملاء'!I1984</f>
        <v/>
      </c>
      <c r="G1983">
        <f>'[2]بيانات العملاء'!J1984</f>
        <v>1982</v>
      </c>
      <c r="H1983">
        <f>'[2]بيانات العملاء'!K1984</f>
        <v>30</v>
      </c>
      <c r="I1983" t="str">
        <f>'[2]بيانات العملاء'!L1984</f>
        <v>اجل ع الاستحقاق</v>
      </c>
      <c r="J1983" t="str">
        <f>'[2]بيانات العملاء'!M1984</f>
        <v xml:space="preserve">ضريبى </v>
      </c>
      <c r="K1983">
        <f>'[2]بيانات العملاء'!N1984</f>
        <v>0</v>
      </c>
      <c r="L1983">
        <f>'[2]بيانات العملاء'!O1984</f>
        <v>0</v>
      </c>
      <c r="M1983">
        <f>'[2]بيانات العملاء'!P1984</f>
        <v>0</v>
      </c>
      <c r="N1983">
        <f>'[2]بيانات العملاء'!Q1984</f>
        <v>0</v>
      </c>
      <c r="O1983">
        <f>'[2]بيانات العملاء'!R1984</f>
        <v>0</v>
      </c>
    </row>
    <row r="1984" spans="1:15" hidden="1" x14ac:dyDescent="0.25">
      <c r="A1984" t="str">
        <f>'[2]بيانات العملاء'!D1985</f>
        <v>دريم ماركت الظاهر</v>
      </c>
      <c r="B1984" t="str">
        <f>'[2]بيانات العملاء'!E1985</f>
        <v>مودرن تريد</v>
      </c>
      <c r="C1984" t="str">
        <f>'[2]بيانات العملاء'!F1985</f>
        <v>القاهره</v>
      </c>
      <c r="D1984" t="str">
        <f>'[2]بيانات العملاء'!G1985</f>
        <v>العباسية</v>
      </c>
      <c r="E1984" t="str">
        <f>'[2]بيانات العملاء'!H1985</f>
        <v>الظاهر</v>
      </c>
      <c r="F1984" t="str">
        <f>'[2]بيانات العملاء'!I1985</f>
        <v/>
      </c>
      <c r="G1984">
        <f>'[2]بيانات العملاء'!J1985</f>
        <v>1983</v>
      </c>
      <c r="H1984">
        <f>'[2]بيانات العملاء'!K1985</f>
        <v>30</v>
      </c>
      <c r="I1984" t="str">
        <f>'[2]بيانات العملاء'!L1985</f>
        <v>اجل ع الاستحقاق</v>
      </c>
      <c r="J1984" t="str">
        <f>'[2]بيانات العملاء'!M1985</f>
        <v xml:space="preserve">ضريبى </v>
      </c>
      <c r="K1984">
        <f>'[2]بيانات العملاء'!N1985</f>
        <v>0</v>
      </c>
      <c r="L1984">
        <f>'[2]بيانات العملاء'!O1985</f>
        <v>0</v>
      </c>
      <c r="M1984">
        <f>'[2]بيانات العملاء'!P1985</f>
        <v>0</v>
      </c>
      <c r="N1984">
        <f>'[2]بيانات العملاء'!Q1985</f>
        <v>0</v>
      </c>
      <c r="O1984">
        <f>'[2]بيانات العملاء'!R1985</f>
        <v>0</v>
      </c>
    </row>
    <row r="1985" spans="1:15" hidden="1" x14ac:dyDescent="0.25">
      <c r="A1985" t="str">
        <f>'[2]بيانات العملاء'!D1986</f>
        <v>دريم ماركت شبرا</v>
      </c>
      <c r="B1985" t="str">
        <f>'[2]بيانات العملاء'!E1986</f>
        <v>مودرن تريد</v>
      </c>
      <c r="C1985" t="str">
        <f>'[2]بيانات العملاء'!F1986</f>
        <v>القليوبية</v>
      </c>
      <c r="D1985" t="str">
        <f>'[2]بيانات العملاء'!G1986</f>
        <v>شبرا</v>
      </c>
      <c r="E1985" t="str">
        <f>'[2]بيانات العملاء'!H1986</f>
        <v>شبرا</v>
      </c>
      <c r="F1985" t="str">
        <f>'[2]بيانات العملاء'!I1986</f>
        <v/>
      </c>
      <c r="G1985">
        <f>'[2]بيانات العملاء'!J1986</f>
        <v>1984</v>
      </c>
      <c r="H1985">
        <f>'[2]بيانات العملاء'!K1986</f>
        <v>30</v>
      </c>
      <c r="I1985" t="str">
        <f>'[2]بيانات العملاء'!L1986</f>
        <v>اجل ع الاستحقاق</v>
      </c>
      <c r="J1985" t="str">
        <f>'[2]بيانات العملاء'!M1986</f>
        <v xml:space="preserve">ضريبى </v>
      </c>
      <c r="K1985">
        <f>'[2]بيانات العملاء'!N1986</f>
        <v>0</v>
      </c>
      <c r="L1985">
        <f>'[2]بيانات العملاء'!O1986</f>
        <v>0</v>
      </c>
      <c r="M1985">
        <f>'[2]بيانات العملاء'!P1986</f>
        <v>0</v>
      </c>
      <c r="N1985">
        <f>'[2]بيانات العملاء'!Q1986</f>
        <v>0</v>
      </c>
      <c r="O1985">
        <f>'[2]بيانات العملاء'!R1986</f>
        <v>0</v>
      </c>
    </row>
    <row r="1986" spans="1:15" hidden="1" x14ac:dyDescent="0.25">
      <c r="A1986" t="str">
        <f>'[2]بيانات العملاء'!D1987</f>
        <v xml:space="preserve">فلامنجو هايبر ماركت </v>
      </c>
      <c r="B1986" t="str">
        <f>'[2]بيانات العملاء'!E1987</f>
        <v>مودرن تريد</v>
      </c>
      <c r="C1986" t="str">
        <f>'[2]بيانات العملاء'!F1987</f>
        <v>القاهره</v>
      </c>
      <c r="D1986" t="str">
        <f>'[2]بيانات العملاء'!G1987</f>
        <v>التجمع الخامس</v>
      </c>
      <c r="E1986" t="str">
        <f>'[2]بيانات العملاء'!H1987</f>
        <v>التجمع الخامس -شارع التسعين الجنوبي -امام بوابه 1فندق توليب -النرجس 2</v>
      </c>
      <c r="F1986" t="str">
        <f>'[2]بيانات العملاء'!I1987</f>
        <v/>
      </c>
      <c r="G1986">
        <f>'[2]بيانات العملاء'!J1987</f>
        <v>1985</v>
      </c>
      <c r="H1986">
        <f>'[2]بيانات العملاء'!K1987</f>
        <v>30</v>
      </c>
      <c r="I1986" t="str">
        <f>'[2]بيانات العملاء'!L1987</f>
        <v>اجل ع الاستحقاق</v>
      </c>
      <c r="J1986" t="str">
        <f>'[2]بيانات العملاء'!M1987</f>
        <v xml:space="preserve">ضريبى </v>
      </c>
      <c r="K1986">
        <f>'[2]بيانات العملاء'!N1987</f>
        <v>0</v>
      </c>
      <c r="L1986">
        <f>'[2]بيانات العملاء'!O1987</f>
        <v>0</v>
      </c>
      <c r="M1986">
        <f>'[2]بيانات العملاء'!P1987</f>
        <v>0</v>
      </c>
      <c r="N1986">
        <f>'[2]بيانات العملاء'!Q1987</f>
        <v>0</v>
      </c>
      <c r="O1986">
        <f>'[2]بيانات العملاء'!R1987</f>
        <v>0</v>
      </c>
    </row>
    <row r="1987" spans="1:15" hidden="1" x14ac:dyDescent="0.25">
      <c r="A1987" t="str">
        <f>'[2]بيانات العملاء'!D1988</f>
        <v>اللولو ماركت -التجمع الاول</v>
      </c>
      <c r="B1987" t="str">
        <f>'[2]بيانات العملاء'!E1988</f>
        <v>مودرن تريد</v>
      </c>
      <c r="C1987" t="str">
        <f>'[2]بيانات العملاء'!F1988</f>
        <v>القاهره</v>
      </c>
      <c r="D1987" t="str">
        <f>'[2]بيانات العملاء'!G1988</f>
        <v>التجمع الاول</v>
      </c>
      <c r="E1987" t="str">
        <f>'[2]بيانات العملاء'!H1988</f>
        <v>التجمع الاول بجوار اكاديميه الشرطه عند تون بلازا مدخل سي -التجمع الاول</v>
      </c>
      <c r="F1987" t="str">
        <f>'[2]بيانات العملاء'!I1988</f>
        <v/>
      </c>
      <c r="G1987">
        <f>'[2]بيانات العملاء'!J1988</f>
        <v>1986</v>
      </c>
      <c r="H1987">
        <f>'[2]بيانات العملاء'!K1988</f>
        <v>30</v>
      </c>
      <c r="I1987" t="str">
        <f>'[2]بيانات العملاء'!L1988</f>
        <v>اجل ع الاستحقاق</v>
      </c>
      <c r="J1987" t="str">
        <f>'[2]بيانات العملاء'!M1988</f>
        <v xml:space="preserve">ضريبى </v>
      </c>
      <c r="K1987">
        <f>'[2]بيانات العملاء'!N1988</f>
        <v>0</v>
      </c>
      <c r="L1987">
        <f>'[2]بيانات العملاء'!O1988</f>
        <v>0</v>
      </c>
      <c r="M1987">
        <f>'[2]بيانات العملاء'!P1988</f>
        <v>0</v>
      </c>
      <c r="N1987">
        <f>'[2]بيانات العملاء'!Q1988</f>
        <v>0</v>
      </c>
      <c r="O1987">
        <f>'[2]بيانات العملاء'!R1988</f>
        <v>0</v>
      </c>
    </row>
    <row r="1988" spans="1:15" hidden="1" x14ac:dyDescent="0.25">
      <c r="A1988" t="str">
        <f>'[2]بيانات العملاء'!D1989</f>
        <v xml:space="preserve">اللولو ماركت -التجمع الخامس </v>
      </c>
      <c r="B1988" t="str">
        <f>'[2]بيانات العملاء'!E1989</f>
        <v>مودرن تريد</v>
      </c>
      <c r="C1988" t="str">
        <f>'[2]بيانات العملاء'!F1989</f>
        <v>القاهره</v>
      </c>
      <c r="D1988" t="str">
        <f>'[2]بيانات العملاء'!G1989</f>
        <v>التجمع الخامس</v>
      </c>
      <c r="E1988" t="str">
        <f>'[2]بيانات العملاء'!H1989</f>
        <v>بجوار الجامعة الامريكية بعد اوسكار</v>
      </c>
      <c r="F1988" t="str">
        <f>'[2]بيانات العملاء'!I1989</f>
        <v/>
      </c>
      <c r="G1988">
        <f>'[2]بيانات العملاء'!J1989</f>
        <v>1987</v>
      </c>
      <c r="H1988">
        <f>'[2]بيانات العملاء'!K1989</f>
        <v>30</v>
      </c>
      <c r="I1988" t="str">
        <f>'[2]بيانات العملاء'!L1989</f>
        <v>اجل ع الاستحقاق</v>
      </c>
      <c r="J1988" t="str">
        <f>'[2]بيانات العملاء'!M1989</f>
        <v xml:space="preserve">ضريبى </v>
      </c>
      <c r="K1988">
        <f>'[2]بيانات العملاء'!N1989</f>
        <v>447599798</v>
      </c>
      <c r="L1988">
        <f>'[2]بيانات العملاء'!O1989</f>
        <v>0</v>
      </c>
      <c r="M1988">
        <f>'[2]بيانات العملاء'!P1989</f>
        <v>0</v>
      </c>
      <c r="N1988">
        <f>'[2]بيانات العملاء'!Q1989</f>
        <v>0</v>
      </c>
      <c r="O1988">
        <f>'[2]بيانات العملاء'!R1989</f>
        <v>0</v>
      </c>
    </row>
    <row r="1989" spans="1:15" hidden="1" x14ac:dyDescent="0.25">
      <c r="A1989" t="str">
        <f>'[2]بيانات العملاء'!D1990</f>
        <v>هايبر المحلاوى للتجارة -التجمع الخامس</v>
      </c>
      <c r="B1989" t="str">
        <f>'[2]بيانات العملاء'!E1990</f>
        <v>مودرن تريد</v>
      </c>
      <c r="C1989" t="str">
        <f>'[2]بيانات العملاء'!F1990</f>
        <v>القاهره</v>
      </c>
      <c r="D1989" t="str">
        <f>'[2]بيانات العملاء'!G1990</f>
        <v>التجمع الخامس</v>
      </c>
      <c r="E1989" t="str">
        <f>'[2]بيانات العملاء'!H1990</f>
        <v>ش12المنطقة الثانية بجوار مدرسة اجيال للغات</v>
      </c>
      <c r="F1989" t="str">
        <f>'[2]بيانات العملاء'!I1990</f>
        <v/>
      </c>
      <c r="G1989">
        <f>'[2]بيانات العملاء'!J1990</f>
        <v>1988</v>
      </c>
      <c r="H1989">
        <f>'[2]بيانات العملاء'!K1990</f>
        <v>30</v>
      </c>
      <c r="I1989" t="str">
        <f>'[2]بيانات العملاء'!L1990</f>
        <v>اجل ع الاستحقاق</v>
      </c>
      <c r="J1989" t="str">
        <f>'[2]بيانات العملاء'!M1990</f>
        <v xml:space="preserve">ضريبى </v>
      </c>
      <c r="K1989">
        <f>'[2]بيانات العملاء'!N1990</f>
        <v>0</v>
      </c>
      <c r="L1989">
        <f>'[2]بيانات العملاء'!O1990</f>
        <v>0</v>
      </c>
      <c r="M1989">
        <f>'[2]بيانات العملاء'!P1990</f>
        <v>0</v>
      </c>
      <c r="N1989">
        <f>'[2]بيانات العملاء'!Q1990</f>
        <v>0</v>
      </c>
      <c r="O1989">
        <f>'[2]بيانات العملاء'!R1990</f>
        <v>0</v>
      </c>
    </row>
    <row r="1990" spans="1:15" hidden="1" x14ac:dyDescent="0.25">
      <c r="A1990">
        <f>'[2]بيانات العملاء'!D1991</f>
        <v>0</v>
      </c>
      <c r="B1990" t="str">
        <f>'[2]بيانات العملاء'!E1991</f>
        <v>مودرن تريد</v>
      </c>
      <c r="C1990">
        <f>'[2]بيانات العملاء'!F1991</f>
        <v>0</v>
      </c>
      <c r="D1990">
        <f>'[2]بيانات العملاء'!G1991</f>
        <v>0</v>
      </c>
      <c r="E1990">
        <f>'[2]بيانات العملاء'!H1991</f>
        <v>0</v>
      </c>
      <c r="F1990" t="str">
        <f>'[2]بيانات العملاء'!I1991</f>
        <v/>
      </c>
      <c r="G1990">
        <f>'[2]بيانات العملاء'!J1991</f>
        <v>1989</v>
      </c>
      <c r="H1990">
        <f>'[2]بيانات العملاء'!K1991</f>
        <v>30</v>
      </c>
      <c r="I1990" t="str">
        <f>'[2]بيانات العملاء'!L1991</f>
        <v>اجل ع الاستحقاق</v>
      </c>
      <c r="J1990" t="str">
        <f>'[2]بيانات العملاء'!M1991</f>
        <v xml:space="preserve">ضريبى </v>
      </c>
      <c r="K1990">
        <f>'[2]بيانات العملاء'!N1991</f>
        <v>0</v>
      </c>
      <c r="L1990">
        <f>'[2]بيانات العملاء'!O1991</f>
        <v>0</v>
      </c>
      <c r="M1990">
        <f>'[2]بيانات العملاء'!P1991</f>
        <v>0</v>
      </c>
      <c r="N1990">
        <f>'[2]بيانات العملاء'!Q1991</f>
        <v>0</v>
      </c>
      <c r="O1990">
        <f>'[2]بيانات العملاء'!R1991</f>
        <v>0</v>
      </c>
    </row>
    <row r="1991" spans="1:15" hidden="1" x14ac:dyDescent="0.25">
      <c r="A1991">
        <f>'[2]بيانات العملاء'!D1992</f>
        <v>0</v>
      </c>
      <c r="B1991" t="str">
        <f>'[2]بيانات العملاء'!E1992</f>
        <v>مودرن تريد</v>
      </c>
      <c r="C1991">
        <f>'[2]بيانات العملاء'!F1992</f>
        <v>0</v>
      </c>
      <c r="D1991">
        <f>'[2]بيانات العملاء'!G1992</f>
        <v>0</v>
      </c>
      <c r="E1991">
        <f>'[2]بيانات العملاء'!H1992</f>
        <v>0</v>
      </c>
      <c r="F1991" t="str">
        <f>'[2]بيانات العملاء'!I1992</f>
        <v/>
      </c>
      <c r="G1991">
        <f>'[2]بيانات العملاء'!J1992</f>
        <v>1990</v>
      </c>
      <c r="H1991">
        <f>'[2]بيانات العملاء'!K1992</f>
        <v>30</v>
      </c>
      <c r="I1991" t="str">
        <f>'[2]بيانات العملاء'!L1992</f>
        <v>اجل ع الاستحقاق</v>
      </c>
      <c r="J1991" t="str">
        <f>'[2]بيانات العملاء'!M1992</f>
        <v xml:space="preserve">ضريبى </v>
      </c>
      <c r="K1991">
        <f>'[2]بيانات العملاء'!N1992</f>
        <v>0</v>
      </c>
      <c r="L1991">
        <f>'[2]بيانات العملاء'!O1992</f>
        <v>0</v>
      </c>
      <c r="M1991">
        <f>'[2]بيانات العملاء'!P1992</f>
        <v>0</v>
      </c>
      <c r="N1991">
        <f>'[2]بيانات العملاء'!Q1992</f>
        <v>0</v>
      </c>
      <c r="O1991">
        <f>'[2]بيانات العملاء'!R1992</f>
        <v>0</v>
      </c>
    </row>
    <row r="1992" spans="1:15" hidden="1" x14ac:dyDescent="0.25">
      <c r="A1992">
        <f>'[2]بيانات العملاء'!D1993</f>
        <v>0</v>
      </c>
      <c r="B1992" t="str">
        <f>'[2]بيانات العملاء'!E1993</f>
        <v>مودرن تريد</v>
      </c>
      <c r="C1992">
        <f>'[2]بيانات العملاء'!F1993</f>
        <v>0</v>
      </c>
      <c r="D1992">
        <f>'[2]بيانات العملاء'!G1993</f>
        <v>0</v>
      </c>
      <c r="E1992">
        <f>'[2]بيانات العملاء'!H1993</f>
        <v>0</v>
      </c>
      <c r="F1992" t="str">
        <f>'[2]بيانات العملاء'!I1993</f>
        <v/>
      </c>
      <c r="G1992">
        <f>'[2]بيانات العملاء'!J1993</f>
        <v>1991</v>
      </c>
      <c r="H1992">
        <f>'[2]بيانات العملاء'!K1993</f>
        <v>30</v>
      </c>
      <c r="I1992" t="str">
        <f>'[2]بيانات العملاء'!L1993</f>
        <v>اجل ع الاستحقاق</v>
      </c>
      <c r="J1992" t="str">
        <f>'[2]بيانات العملاء'!M1993</f>
        <v xml:space="preserve">ضريبى </v>
      </c>
      <c r="K1992">
        <f>'[2]بيانات العملاء'!N1993</f>
        <v>0</v>
      </c>
      <c r="L1992">
        <f>'[2]بيانات العملاء'!O1993</f>
        <v>0</v>
      </c>
      <c r="M1992">
        <f>'[2]بيانات العملاء'!P1993</f>
        <v>0</v>
      </c>
      <c r="N1992">
        <f>'[2]بيانات العملاء'!Q1993</f>
        <v>0</v>
      </c>
      <c r="O1992">
        <f>'[2]بيانات العملاء'!R1993</f>
        <v>0</v>
      </c>
    </row>
    <row r="1993" spans="1:15" hidden="1" x14ac:dyDescent="0.25">
      <c r="A1993">
        <f>'[2]بيانات العملاء'!D1994</f>
        <v>0</v>
      </c>
      <c r="B1993" t="str">
        <f>'[2]بيانات العملاء'!E1994</f>
        <v>مودرن تريد</v>
      </c>
      <c r="C1993">
        <f>'[2]بيانات العملاء'!F1994</f>
        <v>0</v>
      </c>
      <c r="D1993">
        <f>'[2]بيانات العملاء'!G1994</f>
        <v>0</v>
      </c>
      <c r="E1993">
        <f>'[2]بيانات العملاء'!H1994</f>
        <v>0</v>
      </c>
      <c r="F1993" t="str">
        <f>'[2]بيانات العملاء'!I1994</f>
        <v/>
      </c>
      <c r="G1993">
        <f>'[2]بيانات العملاء'!J1994</f>
        <v>1992</v>
      </c>
      <c r="H1993">
        <f>'[2]بيانات العملاء'!K1994</f>
        <v>30</v>
      </c>
      <c r="I1993" t="str">
        <f>'[2]بيانات العملاء'!L1994</f>
        <v>اجل ع الاستحقاق</v>
      </c>
      <c r="J1993" t="str">
        <f>'[2]بيانات العملاء'!M1994</f>
        <v xml:space="preserve">ضريبى </v>
      </c>
      <c r="K1993">
        <f>'[2]بيانات العملاء'!N1994</f>
        <v>0</v>
      </c>
      <c r="L1993">
        <f>'[2]بيانات العملاء'!O1994</f>
        <v>0</v>
      </c>
      <c r="M1993">
        <f>'[2]بيانات العملاء'!P1994</f>
        <v>0</v>
      </c>
      <c r="N1993">
        <f>'[2]بيانات العملاء'!Q1994</f>
        <v>0</v>
      </c>
      <c r="O1993">
        <f>'[2]بيانات العملاء'!R1994</f>
        <v>0</v>
      </c>
    </row>
    <row r="1994" spans="1:15" hidden="1" x14ac:dyDescent="0.25">
      <c r="A1994">
        <f>'[2]بيانات العملاء'!D1995</f>
        <v>0</v>
      </c>
      <c r="B1994" t="str">
        <f>'[2]بيانات العملاء'!E1995</f>
        <v>مودرن تريد</v>
      </c>
      <c r="C1994">
        <f>'[2]بيانات العملاء'!F1995</f>
        <v>0</v>
      </c>
      <c r="D1994">
        <f>'[2]بيانات العملاء'!G1995</f>
        <v>0</v>
      </c>
      <c r="E1994">
        <f>'[2]بيانات العملاء'!H1995</f>
        <v>0</v>
      </c>
      <c r="F1994" t="str">
        <f>'[2]بيانات العملاء'!I1995</f>
        <v/>
      </c>
      <c r="G1994">
        <f>'[2]بيانات العملاء'!J1995</f>
        <v>1993</v>
      </c>
      <c r="H1994">
        <f>'[2]بيانات العملاء'!K1995</f>
        <v>30</v>
      </c>
      <c r="I1994" t="str">
        <f>'[2]بيانات العملاء'!L1995</f>
        <v>اجل ع الاستحقاق</v>
      </c>
      <c r="J1994" t="str">
        <f>'[2]بيانات العملاء'!M1995</f>
        <v xml:space="preserve">ضريبى </v>
      </c>
      <c r="K1994">
        <f>'[2]بيانات العملاء'!N1995</f>
        <v>0</v>
      </c>
      <c r="L1994">
        <f>'[2]بيانات العملاء'!O1995</f>
        <v>0</v>
      </c>
      <c r="M1994">
        <f>'[2]بيانات العملاء'!P1995</f>
        <v>0</v>
      </c>
      <c r="N1994">
        <f>'[2]بيانات العملاء'!Q1995</f>
        <v>0</v>
      </c>
      <c r="O1994">
        <f>'[2]بيانات العملاء'!R1995</f>
        <v>0</v>
      </c>
    </row>
    <row r="1995" spans="1:15" hidden="1" x14ac:dyDescent="0.25">
      <c r="A1995" t="str">
        <f>'[2]بيانات العملاء'!D1996</f>
        <v>صاني ماركت الزمالك</v>
      </c>
      <c r="B1995" t="str">
        <f>'[2]بيانات العملاء'!E1996</f>
        <v>مودرن تريد</v>
      </c>
      <c r="C1995" t="str">
        <f>'[2]بيانات العملاء'!F1996</f>
        <v>الجيزة</v>
      </c>
      <c r="D1995" t="str">
        <f>'[2]بيانات العملاء'!G1996</f>
        <v>الزمالك</v>
      </c>
      <c r="E1995" t="str">
        <f>'[2]بيانات العملاء'!H1996</f>
        <v>رقم 11ش العزيز عثمان الزمالك</v>
      </c>
      <c r="F1995" t="str">
        <f>'[2]بيانات العملاء'!I1996</f>
        <v/>
      </c>
      <c r="G1995">
        <f>'[2]بيانات العملاء'!J1996</f>
        <v>1994</v>
      </c>
      <c r="H1995">
        <f>'[2]بيانات العملاء'!K1996</f>
        <v>30</v>
      </c>
      <c r="I1995" t="str">
        <f>'[2]بيانات العملاء'!L1996</f>
        <v>اجل ع الاستحقاق</v>
      </c>
      <c r="J1995" t="str">
        <f>'[2]بيانات العملاء'!M1996</f>
        <v xml:space="preserve">ضريبى </v>
      </c>
      <c r="K1995">
        <f>'[2]بيانات العملاء'!N1996</f>
        <v>0</v>
      </c>
      <c r="L1995">
        <f>'[2]بيانات العملاء'!O1996</f>
        <v>0</v>
      </c>
      <c r="M1995">
        <f>'[2]بيانات العملاء'!P1996</f>
        <v>0</v>
      </c>
      <c r="N1995">
        <f>'[2]بيانات العملاء'!Q1996</f>
        <v>0</v>
      </c>
      <c r="O1995">
        <f>'[2]بيانات العملاء'!R1996</f>
        <v>0</v>
      </c>
    </row>
    <row r="1996" spans="1:15" hidden="1" x14ac:dyDescent="0.25">
      <c r="A1996" t="str">
        <f>'[2]بيانات العملاء'!D1997</f>
        <v>صاني ماركت بفرلى هيلز</v>
      </c>
      <c r="B1996" t="str">
        <f>'[2]بيانات العملاء'!E1997</f>
        <v>مودرن تريد</v>
      </c>
      <c r="C1996" t="str">
        <f>'[2]بيانات العملاء'!F1997</f>
        <v>الجيزة</v>
      </c>
      <c r="D1996" t="str">
        <f>'[2]بيانات العملاء'!G1997</f>
        <v>6اكتوبر</v>
      </c>
      <c r="E1996" t="str">
        <f>'[2]بيانات العملاء'!H1997</f>
        <v>الشيخ زايد ــ 6 اكتوبر</v>
      </c>
      <c r="F1996" t="str">
        <f>'[2]بيانات العملاء'!I1997</f>
        <v/>
      </c>
      <c r="G1996">
        <f>'[2]بيانات العملاء'!J1997</f>
        <v>1995</v>
      </c>
      <c r="H1996">
        <f>'[2]بيانات العملاء'!K1997</f>
        <v>30</v>
      </c>
      <c r="I1996" t="str">
        <f>'[2]بيانات العملاء'!L1997</f>
        <v>اجل ع الاستحقاق</v>
      </c>
      <c r="J1996" t="str">
        <f>'[2]بيانات العملاء'!M1997</f>
        <v xml:space="preserve">ضريبى </v>
      </c>
      <c r="K1996">
        <f>'[2]بيانات العملاء'!N1997</f>
        <v>0</v>
      </c>
      <c r="L1996">
        <f>'[2]بيانات العملاء'!O1997</f>
        <v>0</v>
      </c>
      <c r="M1996">
        <f>'[2]بيانات العملاء'!P1997</f>
        <v>0</v>
      </c>
      <c r="N1996">
        <f>'[2]بيانات العملاء'!Q1997</f>
        <v>0</v>
      </c>
      <c r="O1996">
        <f>'[2]بيانات العملاء'!R1997</f>
        <v>0</v>
      </c>
    </row>
    <row r="1997" spans="1:15" hidden="1" x14ac:dyDescent="0.25">
      <c r="A1997" t="str">
        <f>'[2]بيانات العملاء'!D1998</f>
        <v>المرشدي -فرع اكتوبر</v>
      </c>
      <c r="B1997" t="str">
        <f>'[2]بيانات العملاء'!E1998</f>
        <v>مودرن تريد</v>
      </c>
      <c r="C1997" t="str">
        <f>'[2]بيانات العملاء'!F1998</f>
        <v>الجيزة</v>
      </c>
      <c r="D1997" t="str">
        <f>'[2]بيانات العملاء'!G1998</f>
        <v>6اكتوبر</v>
      </c>
      <c r="E1997" t="str">
        <f>'[2]بيانات العملاء'!H1998</f>
        <v>ميدان المرشدي بجوار سيتي سكيب مول -6اكتوبر</v>
      </c>
      <c r="F1997" t="str">
        <f>'[2]بيانات العملاء'!I1998</f>
        <v/>
      </c>
      <c r="G1997">
        <f>'[2]بيانات العملاء'!J1998</f>
        <v>1996</v>
      </c>
      <c r="H1997">
        <f>'[2]بيانات العملاء'!K1998</f>
        <v>30</v>
      </c>
      <c r="I1997" t="str">
        <f>'[2]بيانات العملاء'!L1998</f>
        <v>اجل ع الاستحقاق</v>
      </c>
      <c r="J1997" t="str">
        <f>'[2]بيانات العملاء'!M1998</f>
        <v xml:space="preserve">ضريبى </v>
      </c>
      <c r="K1997">
        <f>'[2]بيانات العملاء'!N1998</f>
        <v>0</v>
      </c>
      <c r="L1997">
        <f>'[2]بيانات العملاء'!O1998</f>
        <v>0</v>
      </c>
      <c r="M1997">
        <f>'[2]بيانات العملاء'!P1998</f>
        <v>0</v>
      </c>
      <c r="N1997">
        <f>'[2]بيانات العملاء'!Q1998</f>
        <v>0</v>
      </c>
      <c r="O1997">
        <f>'[2]بيانات العملاء'!R1998</f>
        <v>0</v>
      </c>
    </row>
    <row r="1998" spans="1:15" hidden="1" x14ac:dyDescent="0.25">
      <c r="A1998" t="str">
        <f>'[2]بيانات العملاء'!D1999</f>
        <v>المرشدي -فرع زايد</v>
      </c>
      <c r="B1998" t="str">
        <f>'[2]بيانات العملاء'!E1999</f>
        <v>مودرن تريد</v>
      </c>
      <c r="C1998" t="str">
        <f>'[2]بيانات العملاء'!F1999</f>
        <v>الجيزة</v>
      </c>
      <c r="D1998" t="str">
        <f>'[2]بيانات العملاء'!G1999</f>
        <v>6اكتوبر</v>
      </c>
      <c r="E1998" t="str">
        <f>'[2]بيانات العملاء'!H1999</f>
        <v>مدخل زايد 2000-بجوار مول اركان وتمثال الشيخ زايد</v>
      </c>
      <c r="F1998" t="str">
        <f>'[2]بيانات العملاء'!I1999</f>
        <v/>
      </c>
      <c r="G1998">
        <f>'[2]بيانات العملاء'!J1999</f>
        <v>1997</v>
      </c>
      <c r="H1998">
        <f>'[2]بيانات العملاء'!K1999</f>
        <v>30</v>
      </c>
      <c r="I1998" t="str">
        <f>'[2]بيانات العملاء'!L1999</f>
        <v>اجل ع الاستحقاق</v>
      </c>
      <c r="J1998" t="str">
        <f>'[2]بيانات العملاء'!M1999</f>
        <v xml:space="preserve">ضريبى </v>
      </c>
      <c r="K1998">
        <f>'[2]بيانات العملاء'!N1999</f>
        <v>0</v>
      </c>
      <c r="L1998">
        <f>'[2]بيانات العملاء'!O1999</f>
        <v>0</v>
      </c>
      <c r="M1998">
        <f>'[2]بيانات العملاء'!P1999</f>
        <v>0</v>
      </c>
      <c r="N1998">
        <f>'[2]بيانات العملاء'!Q1999</f>
        <v>0</v>
      </c>
      <c r="O1998">
        <f>'[2]بيانات العملاء'!R1999</f>
        <v>0</v>
      </c>
    </row>
    <row r="1999" spans="1:15" hidden="1" x14ac:dyDescent="0.25">
      <c r="A1999" t="str">
        <f>'[2]بيانات العملاء'!D2000</f>
        <v xml:space="preserve">هايبر بلس شبرا </v>
      </c>
      <c r="B1999" t="str">
        <f>'[2]بيانات العملاء'!E2000</f>
        <v>مودرن تريد</v>
      </c>
      <c r="C1999" t="str">
        <f>'[2]بيانات العملاء'!F2000</f>
        <v>القليوبيه</v>
      </c>
      <c r="D1999" t="str">
        <f>'[2]بيانات العملاء'!G2000</f>
        <v>شبرا الخيمه</v>
      </c>
      <c r="E1999" t="str">
        <f>'[2]بيانات العملاء'!H2000</f>
        <v>شارع 15مايو شبرا الخيمه</v>
      </c>
      <c r="F1999" t="str">
        <f>'[2]بيانات العملاء'!I2000</f>
        <v/>
      </c>
      <c r="G1999">
        <f>'[2]بيانات العملاء'!J2000</f>
        <v>1998</v>
      </c>
      <c r="H1999">
        <f>'[2]بيانات العملاء'!K2000</f>
        <v>30</v>
      </c>
      <c r="I1999" t="str">
        <f>'[2]بيانات العملاء'!L2000</f>
        <v>اجل ع الاستحقاق</v>
      </c>
      <c r="J1999" t="str">
        <f>'[2]بيانات العملاء'!M2000</f>
        <v xml:space="preserve">ضريبى </v>
      </c>
      <c r="K1999">
        <f>'[2]بيانات العملاء'!N2000</f>
        <v>0</v>
      </c>
      <c r="L1999">
        <f>'[2]بيانات العملاء'!O2000</f>
        <v>0</v>
      </c>
      <c r="M1999">
        <f>'[2]بيانات العملاء'!P2000</f>
        <v>0</v>
      </c>
      <c r="N1999">
        <f>'[2]بيانات العملاء'!Q2000</f>
        <v>0</v>
      </c>
      <c r="O1999">
        <f>'[2]بيانات العملاء'!R2000</f>
        <v>0</v>
      </c>
    </row>
    <row r="2000" spans="1:15" hidden="1" x14ac:dyDescent="0.25">
      <c r="A2000" t="str">
        <f>'[2]بيانات العملاء'!D2001</f>
        <v>هايبر بلس عبود</v>
      </c>
      <c r="B2000" t="str">
        <f>'[2]بيانات العملاء'!E2001</f>
        <v>مودرن تريد</v>
      </c>
      <c r="C2000" t="str">
        <f>'[2]بيانات العملاء'!F2001</f>
        <v>القليوبيه</v>
      </c>
      <c r="D2000" t="str">
        <f>'[2]بيانات العملاء'!G2001</f>
        <v>عبود</v>
      </c>
      <c r="E2000" t="str">
        <f>'[2]بيانات العملاء'!H2001</f>
        <v>عبود</v>
      </c>
      <c r="F2000" t="str">
        <f>'[2]بيانات العملاء'!I2001</f>
        <v/>
      </c>
      <c r="G2000">
        <f>'[2]بيانات العملاء'!J2001</f>
        <v>1999</v>
      </c>
      <c r="H2000">
        <f>'[2]بيانات العملاء'!K2001</f>
        <v>30</v>
      </c>
      <c r="I2000" t="str">
        <f>'[2]بيانات العملاء'!L2001</f>
        <v>اجل ع الاستحقاق</v>
      </c>
      <c r="J2000" t="str">
        <f>'[2]بيانات العملاء'!M2001</f>
        <v xml:space="preserve">ضريبى </v>
      </c>
      <c r="K2000">
        <f>'[2]بيانات العملاء'!N2001</f>
        <v>0</v>
      </c>
      <c r="L2000">
        <f>'[2]بيانات العملاء'!O2001</f>
        <v>0</v>
      </c>
      <c r="M2000">
        <f>'[2]بيانات العملاء'!P2001</f>
        <v>0</v>
      </c>
      <c r="N2000">
        <f>'[2]بيانات العملاء'!Q2001</f>
        <v>0</v>
      </c>
      <c r="O2000">
        <f>'[2]بيانات العملاء'!R2001</f>
        <v>0</v>
      </c>
    </row>
    <row r="2001" spans="1:15" hidden="1" x14ac:dyDescent="0.25">
      <c r="A2001" t="str">
        <f>'[2]بيانات العملاء'!D2002</f>
        <v>اسواق الشرقيه -عبود</v>
      </c>
      <c r="B2001" t="str">
        <f>'[2]بيانات العملاء'!E2002</f>
        <v>مودرن تريد</v>
      </c>
      <c r="C2001" t="str">
        <f>'[2]بيانات العملاء'!F2002</f>
        <v>القليوبيه</v>
      </c>
      <c r="D2001" t="str">
        <f>'[2]بيانات العملاء'!G2002</f>
        <v>عبود</v>
      </c>
      <c r="E2001" t="str">
        <f>'[2]بيانات العملاء'!H2002</f>
        <v>عبود</v>
      </c>
      <c r="F2001" t="str">
        <f>'[2]بيانات العملاء'!I2002</f>
        <v/>
      </c>
      <c r="G2001">
        <f>'[2]بيانات العملاء'!J2002</f>
        <v>2000</v>
      </c>
      <c r="H2001">
        <f>'[2]بيانات العملاء'!K2002</f>
        <v>30</v>
      </c>
      <c r="I2001" t="str">
        <f>'[2]بيانات العملاء'!L2002</f>
        <v>اجل ع الاستحقاق</v>
      </c>
      <c r="J2001" t="str">
        <f>'[2]بيانات العملاء'!M2002</f>
        <v xml:space="preserve">ضريبى </v>
      </c>
      <c r="K2001">
        <f>'[2]بيانات العملاء'!N2002</f>
        <v>0</v>
      </c>
      <c r="L2001">
        <f>'[2]بيانات العملاء'!O2002</f>
        <v>0</v>
      </c>
      <c r="M2001">
        <f>'[2]بيانات العملاء'!P2002</f>
        <v>0</v>
      </c>
      <c r="N2001">
        <f>'[2]بيانات العملاء'!Q2002</f>
        <v>0</v>
      </c>
      <c r="O2001">
        <f>'[2]بيانات العملاء'!R2002</f>
        <v>0</v>
      </c>
    </row>
    <row r="2002" spans="1:15" hidden="1" x14ac:dyDescent="0.25">
      <c r="A2002" t="str">
        <f>'[2]بيانات العملاء'!D2003</f>
        <v xml:space="preserve">اسواق الشرقيه -شبرا </v>
      </c>
      <c r="B2002" t="str">
        <f>'[2]بيانات العملاء'!E2003</f>
        <v>مودرن تريد</v>
      </c>
      <c r="C2002" t="str">
        <f>'[2]بيانات العملاء'!F2003</f>
        <v>القليوبيه</v>
      </c>
      <c r="D2002" t="str">
        <f>'[2]بيانات العملاء'!G2003</f>
        <v>شبرا الخيمه</v>
      </c>
      <c r="E2002" t="str">
        <f>'[2]بيانات العملاء'!H2003</f>
        <v>شبرا الخيمه</v>
      </c>
      <c r="F2002" t="str">
        <f>'[2]بيانات العملاء'!I2003</f>
        <v/>
      </c>
      <c r="G2002">
        <f>'[2]بيانات العملاء'!J2003</f>
        <v>2001</v>
      </c>
      <c r="H2002">
        <f>'[2]بيانات العملاء'!K2003</f>
        <v>30</v>
      </c>
      <c r="I2002" t="str">
        <f>'[2]بيانات العملاء'!L2003</f>
        <v>اجل ع الاستحقاق</v>
      </c>
      <c r="J2002" t="str">
        <f>'[2]بيانات العملاء'!M2003</f>
        <v xml:space="preserve">ضريبى </v>
      </c>
      <c r="K2002">
        <f>'[2]بيانات العملاء'!N2003</f>
        <v>0</v>
      </c>
      <c r="L2002">
        <f>'[2]بيانات العملاء'!O2003</f>
        <v>0</v>
      </c>
      <c r="M2002">
        <f>'[2]بيانات العملاء'!P2003</f>
        <v>0</v>
      </c>
      <c r="N2002">
        <f>'[2]بيانات العملاء'!Q2003</f>
        <v>0</v>
      </c>
      <c r="O2002">
        <f>'[2]بيانات العملاء'!R2003</f>
        <v>0</v>
      </c>
    </row>
    <row r="2003" spans="1:15" hidden="1" x14ac:dyDescent="0.25">
      <c r="A2003" t="str">
        <f>'[2]بيانات العملاء'!D2004</f>
        <v>اوسكار  ماركت - التجمع الخامس</v>
      </c>
      <c r="B2003" t="str">
        <f>'[2]بيانات العملاء'!E2004</f>
        <v>مودرن تريد</v>
      </c>
      <c r="C2003" t="str">
        <f>'[2]بيانات العملاء'!F2004</f>
        <v>القاهره</v>
      </c>
      <c r="D2003" t="str">
        <f>'[2]بيانات العملاء'!G2004</f>
        <v>التجمع الخامس</v>
      </c>
      <c r="E2003" t="str">
        <f>'[2]بيانات العملاء'!H2004</f>
        <v xml:space="preserve">ش التسعين الجنوبي بجوار كونكورد بلازا بعد مول ميتينج مول -بنزينة شل </v>
      </c>
      <c r="F2003" t="str">
        <f>'[2]بيانات العملاء'!I2004</f>
        <v/>
      </c>
      <c r="G2003">
        <f>'[2]بيانات العملاء'!J2004</f>
        <v>2002</v>
      </c>
      <c r="H2003">
        <f>'[2]بيانات العملاء'!K2004</f>
        <v>30</v>
      </c>
      <c r="I2003" t="str">
        <f>'[2]بيانات العملاء'!L2004</f>
        <v>اجل ع الاستحقاق</v>
      </c>
      <c r="J2003" t="str">
        <f>'[2]بيانات العملاء'!M2004</f>
        <v xml:space="preserve">ضريبى </v>
      </c>
      <c r="K2003">
        <f>'[2]بيانات العملاء'!N2004</f>
        <v>0</v>
      </c>
      <c r="L2003">
        <f>'[2]بيانات العملاء'!O2004</f>
        <v>0</v>
      </c>
      <c r="M2003">
        <f>'[2]بيانات العملاء'!P2004</f>
        <v>0</v>
      </c>
      <c r="N2003">
        <f>'[2]بيانات العملاء'!Q2004</f>
        <v>0</v>
      </c>
      <c r="O2003">
        <f>'[2]بيانات العملاء'!R2004</f>
        <v>0</v>
      </c>
    </row>
    <row r="2004" spans="1:15" hidden="1" x14ac:dyDescent="0.25">
      <c r="A2004" t="str">
        <f>'[2]بيانات العملاء'!D2005</f>
        <v>اوسكار  ماركت - الماظه</v>
      </c>
      <c r="B2004" t="str">
        <f>'[2]بيانات العملاء'!E2005</f>
        <v>مودرن تريد</v>
      </c>
      <c r="C2004" t="str">
        <f>'[2]بيانات العملاء'!F2005</f>
        <v>القاهره</v>
      </c>
      <c r="D2004" t="str">
        <f>'[2]بيانات العملاء'!G2005</f>
        <v>مصر الجديده</v>
      </c>
      <c r="E2004" t="str">
        <f>'[2]بيانات العملاء'!H2005</f>
        <v>105شارع عمر ابن الخطاب قريب من سوبر جيت الماظه -مصر الجديده</v>
      </c>
      <c r="F2004" t="str">
        <f>'[2]بيانات العملاء'!I2005</f>
        <v/>
      </c>
      <c r="G2004">
        <f>'[2]بيانات العملاء'!J2005</f>
        <v>2003</v>
      </c>
      <c r="H2004">
        <f>'[2]بيانات العملاء'!K2005</f>
        <v>30</v>
      </c>
      <c r="I2004" t="str">
        <f>'[2]بيانات العملاء'!L2005</f>
        <v>اجل ع الاستحقاق</v>
      </c>
      <c r="J2004" t="str">
        <f>'[2]بيانات العملاء'!M2005</f>
        <v xml:space="preserve">ضريبى </v>
      </c>
      <c r="K2004">
        <f>'[2]بيانات العملاء'!N2005</f>
        <v>0</v>
      </c>
      <c r="L2004">
        <f>'[2]بيانات العملاء'!O2005</f>
        <v>0</v>
      </c>
      <c r="M2004">
        <f>'[2]بيانات العملاء'!P2005</f>
        <v>0</v>
      </c>
      <c r="N2004">
        <f>'[2]بيانات العملاء'!Q2005</f>
        <v>0</v>
      </c>
      <c r="O2004">
        <f>'[2]بيانات العملاء'!R2005</f>
        <v>0</v>
      </c>
    </row>
    <row r="2005" spans="1:15" hidden="1" x14ac:dyDescent="0.25">
      <c r="A2005" t="str">
        <f>'[2]بيانات العملاء'!D2006</f>
        <v>اوسكار  ماركت - المعادى</v>
      </c>
      <c r="B2005" t="str">
        <f>'[2]بيانات العملاء'!E2006</f>
        <v>مودرن تريد</v>
      </c>
      <c r="C2005" t="str">
        <f>'[2]بيانات العملاء'!F2006</f>
        <v>القاهره</v>
      </c>
      <c r="D2005" t="str">
        <f>'[2]بيانات العملاء'!G2006</f>
        <v>المعادي</v>
      </c>
      <c r="E2005" t="str">
        <f>'[2]بيانات العملاء'!H2006</f>
        <v>المعادي</v>
      </c>
      <c r="F2005" t="str">
        <f>'[2]بيانات العملاء'!I2006</f>
        <v/>
      </c>
      <c r="G2005">
        <f>'[2]بيانات العملاء'!J2006</f>
        <v>2004</v>
      </c>
      <c r="H2005">
        <f>'[2]بيانات العملاء'!K2006</f>
        <v>30</v>
      </c>
      <c r="I2005" t="str">
        <f>'[2]بيانات العملاء'!L2006</f>
        <v>اجل ع الاستحقاق</v>
      </c>
      <c r="J2005" t="str">
        <f>'[2]بيانات العملاء'!M2006</f>
        <v xml:space="preserve">ضريبى </v>
      </c>
      <c r="K2005">
        <f>'[2]بيانات العملاء'!N2006</f>
        <v>0</v>
      </c>
      <c r="L2005">
        <f>'[2]بيانات العملاء'!O2006</f>
        <v>0</v>
      </c>
      <c r="M2005">
        <f>'[2]بيانات العملاء'!P2006</f>
        <v>0</v>
      </c>
      <c r="N2005">
        <f>'[2]بيانات العملاء'!Q2006</f>
        <v>0</v>
      </c>
      <c r="O2005">
        <f>'[2]بيانات العملاء'!R2006</f>
        <v>0</v>
      </c>
    </row>
    <row r="2006" spans="1:15" hidden="1" x14ac:dyDescent="0.25">
      <c r="A2006" t="str">
        <f>'[2]بيانات العملاء'!D2007</f>
        <v>علام ماركت</v>
      </c>
      <c r="B2006" t="str">
        <f>'[2]بيانات العملاء'!E2007</f>
        <v>مودرن تريد</v>
      </c>
      <c r="C2006">
        <f>'[2]بيانات العملاء'!F2007</f>
        <v>0</v>
      </c>
      <c r="D2006">
        <f>'[2]بيانات العملاء'!G2007</f>
        <v>0</v>
      </c>
      <c r="E2006">
        <f>'[2]بيانات العملاء'!H2007</f>
        <v>0</v>
      </c>
      <c r="F2006" t="str">
        <f>'[2]بيانات العملاء'!I2007</f>
        <v/>
      </c>
      <c r="G2006">
        <f>'[2]بيانات العملاء'!J2007</f>
        <v>2005</v>
      </c>
      <c r="H2006">
        <f>'[2]بيانات العملاء'!K2007</f>
        <v>30</v>
      </c>
      <c r="I2006" t="str">
        <f>'[2]بيانات العملاء'!L2007</f>
        <v>اجل ع الاستحقاق</v>
      </c>
      <c r="J2006" t="str">
        <f>'[2]بيانات العملاء'!M2007</f>
        <v xml:space="preserve">ضريبى </v>
      </c>
      <c r="K2006">
        <f>'[2]بيانات العملاء'!N2007</f>
        <v>0</v>
      </c>
      <c r="L2006">
        <f>'[2]بيانات العملاء'!O2007</f>
        <v>0</v>
      </c>
      <c r="M2006">
        <f>'[2]بيانات العملاء'!P2007</f>
        <v>0</v>
      </c>
      <c r="N2006">
        <f>'[2]بيانات العملاء'!Q2007</f>
        <v>0</v>
      </c>
      <c r="O2006">
        <f>'[2]بيانات العملاء'!R2007</f>
        <v>0</v>
      </c>
    </row>
    <row r="2007" spans="1:15" hidden="1" x14ac:dyDescent="0.25">
      <c r="A2007">
        <f>'[2]بيانات العملاء'!D2008</f>
        <v>0</v>
      </c>
      <c r="B2007" t="str">
        <f>'[2]بيانات العملاء'!E2008</f>
        <v>مودرن تريد</v>
      </c>
      <c r="C2007">
        <f>'[2]بيانات العملاء'!F2008</f>
        <v>0</v>
      </c>
      <c r="D2007">
        <f>'[2]بيانات العملاء'!G2008</f>
        <v>0</v>
      </c>
      <c r="E2007">
        <f>'[2]بيانات العملاء'!H2008</f>
        <v>0</v>
      </c>
      <c r="F2007" t="str">
        <f>'[2]بيانات العملاء'!I2008</f>
        <v/>
      </c>
      <c r="G2007">
        <f>'[2]بيانات العملاء'!J2008</f>
        <v>2006</v>
      </c>
      <c r="H2007">
        <f>'[2]بيانات العملاء'!K2008</f>
        <v>30</v>
      </c>
      <c r="I2007" t="str">
        <f>'[2]بيانات العملاء'!L2008</f>
        <v>اجل ع الاستحقاق</v>
      </c>
      <c r="J2007" t="str">
        <f>'[2]بيانات العملاء'!M2008</f>
        <v xml:space="preserve">ضريبى </v>
      </c>
      <c r="K2007">
        <f>'[2]بيانات العملاء'!N2008</f>
        <v>0</v>
      </c>
      <c r="L2007">
        <f>'[2]بيانات العملاء'!O2008</f>
        <v>0</v>
      </c>
      <c r="M2007">
        <f>'[2]بيانات العملاء'!P2008</f>
        <v>0</v>
      </c>
      <c r="N2007">
        <f>'[2]بيانات العملاء'!Q2008</f>
        <v>0</v>
      </c>
      <c r="O2007">
        <f>'[2]بيانات العملاء'!R2008</f>
        <v>0</v>
      </c>
    </row>
    <row r="2008" spans="1:15" hidden="1" x14ac:dyDescent="0.25">
      <c r="A2008">
        <f>'[2]بيانات العملاء'!D2009</f>
        <v>0</v>
      </c>
      <c r="B2008" t="str">
        <f>'[2]بيانات العملاء'!E2009</f>
        <v>مودرن تريد</v>
      </c>
      <c r="C2008">
        <f>'[2]بيانات العملاء'!F2009</f>
        <v>0</v>
      </c>
      <c r="D2008">
        <f>'[2]بيانات العملاء'!G2009</f>
        <v>0</v>
      </c>
      <c r="E2008">
        <f>'[2]بيانات العملاء'!H2009</f>
        <v>0</v>
      </c>
      <c r="F2008" t="str">
        <f>'[2]بيانات العملاء'!I2009</f>
        <v/>
      </c>
      <c r="G2008">
        <f>'[2]بيانات العملاء'!J2009</f>
        <v>2007</v>
      </c>
      <c r="H2008">
        <f>'[2]بيانات العملاء'!K2009</f>
        <v>30</v>
      </c>
      <c r="I2008" t="str">
        <f>'[2]بيانات العملاء'!L2009</f>
        <v>اجل ع الاستحقاق</v>
      </c>
      <c r="J2008" t="str">
        <f>'[2]بيانات العملاء'!M2009</f>
        <v xml:space="preserve">ضريبى </v>
      </c>
      <c r="K2008">
        <f>'[2]بيانات العملاء'!N2009</f>
        <v>0</v>
      </c>
      <c r="L2008">
        <f>'[2]بيانات العملاء'!O2009</f>
        <v>0</v>
      </c>
      <c r="M2008">
        <f>'[2]بيانات العملاء'!P2009</f>
        <v>0</v>
      </c>
      <c r="N2008">
        <f>'[2]بيانات العملاء'!Q2009</f>
        <v>0</v>
      </c>
      <c r="O2008">
        <f>'[2]بيانات العملاء'!R2009</f>
        <v>0</v>
      </c>
    </row>
    <row r="2009" spans="1:15" hidden="1" x14ac:dyDescent="0.25">
      <c r="A2009">
        <f>'[2]بيانات العملاء'!D2010</f>
        <v>0</v>
      </c>
      <c r="B2009" t="str">
        <f>'[2]بيانات العملاء'!E2010</f>
        <v>مودرن تريد</v>
      </c>
      <c r="C2009">
        <f>'[2]بيانات العملاء'!F2010</f>
        <v>0</v>
      </c>
      <c r="D2009">
        <f>'[2]بيانات العملاء'!G2010</f>
        <v>0</v>
      </c>
      <c r="E2009">
        <f>'[2]بيانات العملاء'!H2010</f>
        <v>0</v>
      </c>
      <c r="F2009" t="str">
        <f>'[2]بيانات العملاء'!I2010</f>
        <v/>
      </c>
      <c r="G2009">
        <f>'[2]بيانات العملاء'!J2010</f>
        <v>2008</v>
      </c>
      <c r="H2009">
        <f>'[2]بيانات العملاء'!K2010</f>
        <v>30</v>
      </c>
      <c r="I2009" t="str">
        <f>'[2]بيانات العملاء'!L2010</f>
        <v>اجل ع الاستحقاق</v>
      </c>
      <c r="J2009" t="str">
        <f>'[2]بيانات العملاء'!M2010</f>
        <v xml:space="preserve">ضريبى </v>
      </c>
      <c r="K2009">
        <f>'[2]بيانات العملاء'!N2010</f>
        <v>0</v>
      </c>
      <c r="L2009">
        <f>'[2]بيانات العملاء'!O2010</f>
        <v>0</v>
      </c>
      <c r="M2009">
        <f>'[2]بيانات العملاء'!P2010</f>
        <v>0</v>
      </c>
      <c r="N2009">
        <f>'[2]بيانات العملاء'!Q2010</f>
        <v>0</v>
      </c>
      <c r="O2009">
        <f>'[2]بيانات العملاء'!R2010</f>
        <v>0</v>
      </c>
    </row>
    <row r="2010" spans="1:15" hidden="1" x14ac:dyDescent="0.25">
      <c r="A2010">
        <f>'[2]بيانات العملاء'!D2011</f>
        <v>0</v>
      </c>
      <c r="B2010" t="str">
        <f>'[2]بيانات العملاء'!E2011</f>
        <v>مودرن تريد</v>
      </c>
      <c r="C2010">
        <f>'[2]بيانات العملاء'!F2011</f>
        <v>0</v>
      </c>
      <c r="D2010">
        <f>'[2]بيانات العملاء'!G2011</f>
        <v>0</v>
      </c>
      <c r="E2010">
        <f>'[2]بيانات العملاء'!H2011</f>
        <v>0</v>
      </c>
      <c r="F2010" t="str">
        <f>'[2]بيانات العملاء'!I2011</f>
        <v/>
      </c>
      <c r="G2010">
        <f>'[2]بيانات العملاء'!J2011</f>
        <v>2009</v>
      </c>
      <c r="H2010">
        <f>'[2]بيانات العملاء'!K2011</f>
        <v>30</v>
      </c>
      <c r="I2010" t="str">
        <f>'[2]بيانات العملاء'!L2011</f>
        <v>اجل ع الاستحقاق</v>
      </c>
      <c r="J2010" t="str">
        <f>'[2]بيانات العملاء'!M2011</f>
        <v xml:space="preserve">ضريبى </v>
      </c>
      <c r="K2010">
        <f>'[2]بيانات العملاء'!N2011</f>
        <v>0</v>
      </c>
      <c r="L2010">
        <f>'[2]بيانات العملاء'!O2011</f>
        <v>0</v>
      </c>
      <c r="M2010">
        <f>'[2]بيانات العملاء'!P2011</f>
        <v>0</v>
      </c>
      <c r="N2010">
        <f>'[2]بيانات العملاء'!Q2011</f>
        <v>0</v>
      </c>
      <c r="O2010">
        <f>'[2]بيانات العملاء'!R2011</f>
        <v>0</v>
      </c>
    </row>
    <row r="2011" spans="1:15" hidden="1" x14ac:dyDescent="0.25">
      <c r="A2011">
        <f>'[2]بيانات العملاء'!D2012</f>
        <v>0</v>
      </c>
      <c r="B2011" t="str">
        <f>'[2]بيانات العملاء'!E2012</f>
        <v>مودرن تريد</v>
      </c>
      <c r="C2011">
        <f>'[2]بيانات العملاء'!F2012</f>
        <v>0</v>
      </c>
      <c r="D2011">
        <f>'[2]بيانات العملاء'!G2012</f>
        <v>0</v>
      </c>
      <c r="E2011">
        <f>'[2]بيانات العملاء'!H2012</f>
        <v>0</v>
      </c>
      <c r="F2011" t="str">
        <f>'[2]بيانات العملاء'!I2012</f>
        <v/>
      </c>
      <c r="G2011">
        <f>'[2]بيانات العملاء'!J2012</f>
        <v>2010</v>
      </c>
      <c r="H2011">
        <f>'[2]بيانات العملاء'!K2012</f>
        <v>30</v>
      </c>
      <c r="I2011" t="str">
        <f>'[2]بيانات العملاء'!L2012</f>
        <v>اجل ع الاستحقاق</v>
      </c>
      <c r="J2011" t="str">
        <f>'[2]بيانات العملاء'!M2012</f>
        <v xml:space="preserve">ضريبى </v>
      </c>
      <c r="K2011">
        <f>'[2]بيانات العملاء'!N2012</f>
        <v>0</v>
      </c>
      <c r="L2011">
        <f>'[2]بيانات العملاء'!O2012</f>
        <v>0</v>
      </c>
      <c r="M2011">
        <f>'[2]بيانات العملاء'!P2012</f>
        <v>0</v>
      </c>
      <c r="N2011">
        <f>'[2]بيانات العملاء'!Q2012</f>
        <v>0</v>
      </c>
      <c r="O2011">
        <f>'[2]بيانات العملاء'!R2012</f>
        <v>0</v>
      </c>
    </row>
    <row r="2012" spans="1:15" hidden="1" x14ac:dyDescent="0.25">
      <c r="A2012">
        <f>'[2]بيانات العملاء'!D2013</f>
        <v>0</v>
      </c>
      <c r="B2012" t="str">
        <f>'[2]بيانات العملاء'!E2013</f>
        <v>مودرن تريد</v>
      </c>
      <c r="C2012">
        <f>'[2]بيانات العملاء'!F2013</f>
        <v>0</v>
      </c>
      <c r="D2012">
        <f>'[2]بيانات العملاء'!G2013</f>
        <v>0</v>
      </c>
      <c r="E2012">
        <f>'[2]بيانات العملاء'!H2013</f>
        <v>0</v>
      </c>
      <c r="F2012" t="str">
        <f>'[2]بيانات العملاء'!I2013</f>
        <v/>
      </c>
      <c r="G2012">
        <f>'[2]بيانات العملاء'!J2013</f>
        <v>2011</v>
      </c>
      <c r="H2012">
        <f>'[2]بيانات العملاء'!K2013</f>
        <v>30</v>
      </c>
      <c r="I2012" t="str">
        <f>'[2]بيانات العملاء'!L2013</f>
        <v>اجل ع الاستحقاق</v>
      </c>
      <c r="J2012" t="str">
        <f>'[2]بيانات العملاء'!M2013</f>
        <v xml:space="preserve">ضريبى </v>
      </c>
      <c r="K2012">
        <f>'[2]بيانات العملاء'!N2013</f>
        <v>0</v>
      </c>
      <c r="L2012">
        <f>'[2]بيانات العملاء'!O2013</f>
        <v>0</v>
      </c>
      <c r="M2012">
        <f>'[2]بيانات العملاء'!P2013</f>
        <v>0</v>
      </c>
      <c r="N2012">
        <f>'[2]بيانات العملاء'!Q2013</f>
        <v>0</v>
      </c>
      <c r="O2012">
        <f>'[2]بيانات العملاء'!R2013</f>
        <v>0</v>
      </c>
    </row>
    <row r="2013" spans="1:15" hidden="1" x14ac:dyDescent="0.25">
      <c r="A2013">
        <f>'[2]بيانات العملاء'!D2014</f>
        <v>0</v>
      </c>
      <c r="B2013" t="str">
        <f>'[2]بيانات العملاء'!E2014</f>
        <v>مودرن تريد</v>
      </c>
      <c r="C2013">
        <f>'[2]بيانات العملاء'!F2014</f>
        <v>0</v>
      </c>
      <c r="D2013">
        <f>'[2]بيانات العملاء'!G2014</f>
        <v>0</v>
      </c>
      <c r="E2013">
        <f>'[2]بيانات العملاء'!H2014</f>
        <v>0</v>
      </c>
      <c r="F2013" t="str">
        <f>'[2]بيانات العملاء'!I2014</f>
        <v/>
      </c>
      <c r="G2013">
        <f>'[2]بيانات العملاء'!J2014</f>
        <v>2012</v>
      </c>
      <c r="H2013">
        <f>'[2]بيانات العملاء'!K2014</f>
        <v>30</v>
      </c>
      <c r="I2013" t="str">
        <f>'[2]بيانات العملاء'!L2014</f>
        <v>اجل ع الاستحقاق</v>
      </c>
      <c r="J2013" t="str">
        <f>'[2]بيانات العملاء'!M2014</f>
        <v xml:space="preserve">ضريبى </v>
      </c>
      <c r="K2013">
        <f>'[2]بيانات العملاء'!N2014</f>
        <v>0</v>
      </c>
      <c r="L2013">
        <f>'[2]بيانات العملاء'!O2014</f>
        <v>0</v>
      </c>
      <c r="M2013">
        <f>'[2]بيانات العملاء'!P2014</f>
        <v>0</v>
      </c>
      <c r="N2013">
        <f>'[2]بيانات العملاء'!Q2014</f>
        <v>0</v>
      </c>
      <c r="O2013">
        <f>'[2]بيانات العملاء'!R2014</f>
        <v>0</v>
      </c>
    </row>
    <row r="2014" spans="1:15" hidden="1" x14ac:dyDescent="0.25">
      <c r="A2014">
        <f>'[2]بيانات العملاء'!D2015</f>
        <v>0</v>
      </c>
      <c r="B2014" t="str">
        <f>'[2]بيانات العملاء'!E2015</f>
        <v>مودرن تريد</v>
      </c>
      <c r="C2014">
        <f>'[2]بيانات العملاء'!F2015</f>
        <v>0</v>
      </c>
      <c r="D2014">
        <f>'[2]بيانات العملاء'!G2015</f>
        <v>0</v>
      </c>
      <c r="E2014">
        <f>'[2]بيانات العملاء'!H2015</f>
        <v>0</v>
      </c>
      <c r="F2014" t="str">
        <f>'[2]بيانات العملاء'!I2015</f>
        <v/>
      </c>
      <c r="G2014">
        <f>'[2]بيانات العملاء'!J2015</f>
        <v>2013</v>
      </c>
      <c r="H2014">
        <f>'[2]بيانات العملاء'!K2015</f>
        <v>30</v>
      </c>
      <c r="I2014" t="str">
        <f>'[2]بيانات العملاء'!L2015</f>
        <v>اجل ع الاستحقاق</v>
      </c>
      <c r="J2014" t="str">
        <f>'[2]بيانات العملاء'!M2015</f>
        <v xml:space="preserve">ضريبى </v>
      </c>
      <c r="K2014">
        <f>'[2]بيانات العملاء'!N2015</f>
        <v>0</v>
      </c>
      <c r="L2014">
        <f>'[2]بيانات العملاء'!O2015</f>
        <v>0</v>
      </c>
      <c r="M2014">
        <f>'[2]بيانات العملاء'!P2015</f>
        <v>0</v>
      </c>
      <c r="N2014">
        <f>'[2]بيانات العملاء'!Q2015</f>
        <v>0</v>
      </c>
      <c r="O2014">
        <f>'[2]بيانات العملاء'!R2015</f>
        <v>0</v>
      </c>
    </row>
    <row r="2015" spans="1:15" hidden="1" x14ac:dyDescent="0.25">
      <c r="A2015">
        <f>'[2]بيانات العملاء'!D2016</f>
        <v>0</v>
      </c>
      <c r="B2015" t="str">
        <f>'[2]بيانات العملاء'!E2016</f>
        <v>مودرن تريد</v>
      </c>
      <c r="C2015">
        <f>'[2]بيانات العملاء'!F2016</f>
        <v>0</v>
      </c>
      <c r="D2015">
        <f>'[2]بيانات العملاء'!G2016</f>
        <v>0</v>
      </c>
      <c r="E2015">
        <f>'[2]بيانات العملاء'!H2016</f>
        <v>0</v>
      </c>
      <c r="F2015" t="str">
        <f>'[2]بيانات العملاء'!I2016</f>
        <v/>
      </c>
      <c r="G2015">
        <f>'[2]بيانات العملاء'!J2016</f>
        <v>2014</v>
      </c>
      <c r="H2015">
        <f>'[2]بيانات العملاء'!K2016</f>
        <v>30</v>
      </c>
      <c r="I2015" t="str">
        <f>'[2]بيانات العملاء'!L2016</f>
        <v>اجل ع الاستحقاق</v>
      </c>
      <c r="J2015" t="str">
        <f>'[2]بيانات العملاء'!M2016</f>
        <v xml:space="preserve">ضريبى </v>
      </c>
      <c r="K2015">
        <f>'[2]بيانات العملاء'!N2016</f>
        <v>0</v>
      </c>
      <c r="L2015">
        <f>'[2]بيانات العملاء'!O2016</f>
        <v>0</v>
      </c>
      <c r="M2015">
        <f>'[2]بيانات العملاء'!P2016</f>
        <v>0</v>
      </c>
      <c r="N2015">
        <f>'[2]بيانات العملاء'!Q2016</f>
        <v>0</v>
      </c>
      <c r="O2015">
        <f>'[2]بيانات العملاء'!R2016</f>
        <v>0</v>
      </c>
    </row>
    <row r="2016" spans="1:15" hidden="1" x14ac:dyDescent="0.25">
      <c r="A2016">
        <f>'[2]بيانات العملاء'!D2017</f>
        <v>0</v>
      </c>
      <c r="B2016" t="str">
        <f>'[2]بيانات العملاء'!E2017</f>
        <v>مودرن تريد</v>
      </c>
      <c r="C2016">
        <f>'[2]بيانات العملاء'!F2017</f>
        <v>0</v>
      </c>
      <c r="D2016">
        <f>'[2]بيانات العملاء'!G2017</f>
        <v>0</v>
      </c>
      <c r="E2016">
        <f>'[2]بيانات العملاء'!H2017</f>
        <v>0</v>
      </c>
      <c r="F2016" t="str">
        <f>'[2]بيانات العملاء'!I2017</f>
        <v/>
      </c>
      <c r="G2016">
        <f>'[2]بيانات العملاء'!J2017</f>
        <v>2015</v>
      </c>
      <c r="H2016">
        <f>'[2]بيانات العملاء'!K2017</f>
        <v>30</v>
      </c>
      <c r="I2016" t="str">
        <f>'[2]بيانات العملاء'!L2017</f>
        <v>اجل ع الاستحقاق</v>
      </c>
      <c r="J2016" t="str">
        <f>'[2]بيانات العملاء'!M2017</f>
        <v xml:space="preserve">ضريبى </v>
      </c>
      <c r="K2016">
        <f>'[2]بيانات العملاء'!N2017</f>
        <v>0</v>
      </c>
      <c r="L2016">
        <f>'[2]بيانات العملاء'!O2017</f>
        <v>0</v>
      </c>
      <c r="M2016">
        <f>'[2]بيانات العملاء'!P2017</f>
        <v>0</v>
      </c>
      <c r="N2016">
        <f>'[2]بيانات العملاء'!Q2017</f>
        <v>0</v>
      </c>
      <c r="O2016">
        <f>'[2]بيانات العملاء'!R2017</f>
        <v>0</v>
      </c>
    </row>
    <row r="2017" spans="1:15" hidden="1" x14ac:dyDescent="0.25">
      <c r="A2017">
        <f>'[2]بيانات العملاء'!D2018</f>
        <v>0</v>
      </c>
      <c r="B2017" t="str">
        <f>'[2]بيانات العملاء'!E2018</f>
        <v>مودرن تريد</v>
      </c>
      <c r="C2017">
        <f>'[2]بيانات العملاء'!F2018</f>
        <v>0</v>
      </c>
      <c r="D2017">
        <f>'[2]بيانات العملاء'!G2018</f>
        <v>0</v>
      </c>
      <c r="E2017">
        <f>'[2]بيانات العملاء'!H2018</f>
        <v>0</v>
      </c>
      <c r="F2017" t="str">
        <f>'[2]بيانات العملاء'!I2018</f>
        <v/>
      </c>
      <c r="G2017">
        <f>'[2]بيانات العملاء'!J2018</f>
        <v>2016</v>
      </c>
      <c r="H2017">
        <f>'[2]بيانات العملاء'!K2018</f>
        <v>30</v>
      </c>
      <c r="I2017" t="str">
        <f>'[2]بيانات العملاء'!L2018</f>
        <v>اجل ع الاستحقاق</v>
      </c>
      <c r="J2017" t="str">
        <f>'[2]بيانات العملاء'!M2018</f>
        <v xml:space="preserve">ضريبى </v>
      </c>
      <c r="K2017">
        <f>'[2]بيانات العملاء'!N2018</f>
        <v>0</v>
      </c>
      <c r="L2017">
        <f>'[2]بيانات العملاء'!O2018</f>
        <v>0</v>
      </c>
      <c r="M2017">
        <f>'[2]بيانات العملاء'!P2018</f>
        <v>0</v>
      </c>
      <c r="N2017">
        <f>'[2]بيانات العملاء'!Q2018</f>
        <v>0</v>
      </c>
      <c r="O2017">
        <f>'[2]بيانات العملاء'!R2018</f>
        <v>0</v>
      </c>
    </row>
    <row r="2018" spans="1:15" hidden="1" x14ac:dyDescent="0.25">
      <c r="A2018">
        <f>'[2]بيانات العملاء'!D2019</f>
        <v>0</v>
      </c>
      <c r="B2018" t="str">
        <f>'[2]بيانات العملاء'!E2019</f>
        <v>مودرن تريد</v>
      </c>
      <c r="C2018">
        <f>'[2]بيانات العملاء'!F2019</f>
        <v>0</v>
      </c>
      <c r="D2018">
        <f>'[2]بيانات العملاء'!G2019</f>
        <v>0</v>
      </c>
      <c r="E2018">
        <f>'[2]بيانات العملاء'!H2019</f>
        <v>0</v>
      </c>
      <c r="F2018" t="str">
        <f>'[2]بيانات العملاء'!I2019</f>
        <v/>
      </c>
      <c r="G2018">
        <f>'[2]بيانات العملاء'!J2019</f>
        <v>2017</v>
      </c>
      <c r="H2018">
        <f>'[2]بيانات العملاء'!K2019</f>
        <v>30</v>
      </c>
      <c r="I2018" t="str">
        <f>'[2]بيانات العملاء'!L2019</f>
        <v>اجل ع الاستحقاق</v>
      </c>
      <c r="J2018" t="str">
        <f>'[2]بيانات العملاء'!M2019</f>
        <v xml:space="preserve">ضريبى </v>
      </c>
      <c r="K2018">
        <f>'[2]بيانات العملاء'!N2019</f>
        <v>0</v>
      </c>
      <c r="L2018">
        <f>'[2]بيانات العملاء'!O2019</f>
        <v>0</v>
      </c>
      <c r="M2018">
        <f>'[2]بيانات العملاء'!P2019</f>
        <v>0</v>
      </c>
      <c r="N2018">
        <f>'[2]بيانات العملاء'!Q2019</f>
        <v>0</v>
      </c>
      <c r="O2018">
        <f>'[2]بيانات العملاء'!R2019</f>
        <v>0</v>
      </c>
    </row>
    <row r="2019" spans="1:15" hidden="1" x14ac:dyDescent="0.25">
      <c r="A2019">
        <f>'[2]بيانات العملاء'!D2020</f>
        <v>0</v>
      </c>
      <c r="B2019" t="str">
        <f>'[2]بيانات العملاء'!E2020</f>
        <v>مودرن تريد</v>
      </c>
      <c r="C2019">
        <f>'[2]بيانات العملاء'!F2020</f>
        <v>0</v>
      </c>
      <c r="D2019">
        <f>'[2]بيانات العملاء'!G2020</f>
        <v>0</v>
      </c>
      <c r="E2019">
        <f>'[2]بيانات العملاء'!H2020</f>
        <v>0</v>
      </c>
      <c r="F2019" t="str">
        <f>'[2]بيانات العملاء'!I2020</f>
        <v/>
      </c>
      <c r="G2019">
        <f>'[2]بيانات العملاء'!J2020</f>
        <v>2018</v>
      </c>
      <c r="H2019">
        <f>'[2]بيانات العملاء'!K2020</f>
        <v>30</v>
      </c>
      <c r="I2019" t="str">
        <f>'[2]بيانات العملاء'!L2020</f>
        <v>اجل ع الاستحقاق</v>
      </c>
      <c r="J2019" t="str">
        <f>'[2]بيانات العملاء'!M2020</f>
        <v xml:space="preserve">ضريبى </v>
      </c>
      <c r="K2019">
        <f>'[2]بيانات العملاء'!N2020</f>
        <v>0</v>
      </c>
      <c r="L2019">
        <f>'[2]بيانات العملاء'!O2020</f>
        <v>0</v>
      </c>
      <c r="M2019">
        <f>'[2]بيانات العملاء'!P2020</f>
        <v>0</v>
      </c>
      <c r="N2019">
        <f>'[2]بيانات العملاء'!Q2020</f>
        <v>0</v>
      </c>
      <c r="O2019">
        <f>'[2]بيانات العملاء'!R2020</f>
        <v>0</v>
      </c>
    </row>
    <row r="2020" spans="1:15" hidden="1" x14ac:dyDescent="0.25">
      <c r="A2020">
        <f>'[2]بيانات العملاء'!D2021</f>
        <v>0</v>
      </c>
      <c r="B2020" t="str">
        <f>'[2]بيانات العملاء'!E2021</f>
        <v>مودرن تريد</v>
      </c>
      <c r="C2020">
        <f>'[2]بيانات العملاء'!F2021</f>
        <v>0</v>
      </c>
      <c r="D2020">
        <f>'[2]بيانات العملاء'!G2021</f>
        <v>0</v>
      </c>
      <c r="E2020">
        <f>'[2]بيانات العملاء'!H2021</f>
        <v>0</v>
      </c>
      <c r="F2020" t="str">
        <f>'[2]بيانات العملاء'!I2021</f>
        <v/>
      </c>
      <c r="G2020">
        <f>'[2]بيانات العملاء'!J2021</f>
        <v>2019</v>
      </c>
      <c r="H2020">
        <f>'[2]بيانات العملاء'!K2021</f>
        <v>30</v>
      </c>
      <c r="I2020" t="str">
        <f>'[2]بيانات العملاء'!L2021</f>
        <v>اجل ع الاستحقاق</v>
      </c>
      <c r="J2020" t="str">
        <f>'[2]بيانات العملاء'!M2021</f>
        <v xml:space="preserve">ضريبى </v>
      </c>
      <c r="K2020">
        <f>'[2]بيانات العملاء'!N2021</f>
        <v>0</v>
      </c>
      <c r="L2020">
        <f>'[2]بيانات العملاء'!O2021</f>
        <v>0</v>
      </c>
      <c r="M2020">
        <f>'[2]بيانات العملاء'!P2021</f>
        <v>0</v>
      </c>
      <c r="N2020">
        <f>'[2]بيانات العملاء'!Q2021</f>
        <v>0</v>
      </c>
      <c r="O2020">
        <f>'[2]بيانات العملاء'!R2021</f>
        <v>0</v>
      </c>
    </row>
    <row r="2021" spans="1:15" hidden="1" x14ac:dyDescent="0.25">
      <c r="A2021">
        <f>'[2]بيانات العملاء'!D2022</f>
        <v>0</v>
      </c>
      <c r="B2021" t="str">
        <f>'[2]بيانات العملاء'!E2022</f>
        <v>مودرن تريد</v>
      </c>
      <c r="C2021">
        <f>'[2]بيانات العملاء'!F2022</f>
        <v>0</v>
      </c>
      <c r="D2021">
        <f>'[2]بيانات العملاء'!G2022</f>
        <v>0</v>
      </c>
      <c r="E2021">
        <f>'[2]بيانات العملاء'!H2022</f>
        <v>0</v>
      </c>
      <c r="F2021" t="str">
        <f>'[2]بيانات العملاء'!I2022</f>
        <v/>
      </c>
      <c r="G2021">
        <f>'[2]بيانات العملاء'!J2022</f>
        <v>2020</v>
      </c>
      <c r="H2021">
        <f>'[2]بيانات العملاء'!K2022</f>
        <v>30</v>
      </c>
      <c r="I2021" t="str">
        <f>'[2]بيانات العملاء'!L2022</f>
        <v>اجل ع الاستحقاق</v>
      </c>
      <c r="J2021" t="str">
        <f>'[2]بيانات العملاء'!M2022</f>
        <v xml:space="preserve">ضريبى </v>
      </c>
      <c r="K2021">
        <f>'[2]بيانات العملاء'!N2022</f>
        <v>0</v>
      </c>
      <c r="L2021">
        <f>'[2]بيانات العملاء'!O2022</f>
        <v>0</v>
      </c>
      <c r="M2021">
        <f>'[2]بيانات العملاء'!P2022</f>
        <v>0</v>
      </c>
      <c r="N2021">
        <f>'[2]بيانات العملاء'!Q2022</f>
        <v>0</v>
      </c>
      <c r="O2021">
        <f>'[2]بيانات العملاء'!R2022</f>
        <v>0</v>
      </c>
    </row>
    <row r="2022" spans="1:15" hidden="1" x14ac:dyDescent="0.25">
      <c r="A2022">
        <f>'[2]بيانات العملاء'!D2023</f>
        <v>0</v>
      </c>
      <c r="B2022" t="str">
        <f>'[2]بيانات العملاء'!E2023</f>
        <v>مودرن تريد</v>
      </c>
      <c r="C2022">
        <f>'[2]بيانات العملاء'!F2023</f>
        <v>0</v>
      </c>
      <c r="D2022">
        <f>'[2]بيانات العملاء'!G2023</f>
        <v>0</v>
      </c>
      <c r="E2022">
        <f>'[2]بيانات العملاء'!H2023</f>
        <v>0</v>
      </c>
      <c r="F2022" t="str">
        <f>'[2]بيانات العملاء'!I2023</f>
        <v/>
      </c>
      <c r="G2022">
        <f>'[2]بيانات العملاء'!J2023</f>
        <v>2021</v>
      </c>
      <c r="H2022">
        <f>'[2]بيانات العملاء'!K2023</f>
        <v>30</v>
      </c>
      <c r="I2022" t="str">
        <f>'[2]بيانات العملاء'!L2023</f>
        <v>اجل ع الاستحقاق</v>
      </c>
      <c r="J2022" t="str">
        <f>'[2]بيانات العملاء'!M2023</f>
        <v xml:space="preserve">ضريبى </v>
      </c>
      <c r="K2022">
        <f>'[2]بيانات العملاء'!N2023</f>
        <v>0</v>
      </c>
      <c r="L2022">
        <f>'[2]بيانات العملاء'!O2023</f>
        <v>0</v>
      </c>
      <c r="M2022">
        <f>'[2]بيانات العملاء'!P2023</f>
        <v>0</v>
      </c>
      <c r="N2022">
        <f>'[2]بيانات العملاء'!Q2023</f>
        <v>0</v>
      </c>
      <c r="O2022">
        <f>'[2]بيانات العملاء'!R2023</f>
        <v>0</v>
      </c>
    </row>
    <row r="2023" spans="1:15" hidden="1" x14ac:dyDescent="0.25">
      <c r="A2023">
        <f>'[2]بيانات العملاء'!D2024</f>
        <v>0</v>
      </c>
      <c r="B2023" t="str">
        <f>'[2]بيانات العملاء'!E2024</f>
        <v>مودرن تريد</v>
      </c>
      <c r="C2023">
        <f>'[2]بيانات العملاء'!F2024</f>
        <v>0</v>
      </c>
      <c r="D2023">
        <f>'[2]بيانات العملاء'!G2024</f>
        <v>0</v>
      </c>
      <c r="E2023">
        <f>'[2]بيانات العملاء'!H2024</f>
        <v>0</v>
      </c>
      <c r="F2023" t="str">
        <f>'[2]بيانات العملاء'!I2024</f>
        <v/>
      </c>
      <c r="G2023">
        <f>'[2]بيانات العملاء'!J2024</f>
        <v>2022</v>
      </c>
      <c r="H2023">
        <f>'[2]بيانات العملاء'!K2024</f>
        <v>30</v>
      </c>
      <c r="I2023" t="str">
        <f>'[2]بيانات العملاء'!L2024</f>
        <v>اجل ع الاستحقاق</v>
      </c>
      <c r="J2023" t="str">
        <f>'[2]بيانات العملاء'!M2024</f>
        <v xml:space="preserve">ضريبى </v>
      </c>
      <c r="K2023">
        <f>'[2]بيانات العملاء'!N2024</f>
        <v>0</v>
      </c>
      <c r="L2023">
        <f>'[2]بيانات العملاء'!O2024</f>
        <v>0</v>
      </c>
      <c r="M2023">
        <f>'[2]بيانات العملاء'!P2024</f>
        <v>0</v>
      </c>
      <c r="N2023">
        <f>'[2]بيانات العملاء'!Q2024</f>
        <v>0</v>
      </c>
      <c r="O2023">
        <f>'[2]بيانات العملاء'!R2024</f>
        <v>0</v>
      </c>
    </row>
    <row r="2024" spans="1:15" hidden="1" x14ac:dyDescent="0.25">
      <c r="A2024">
        <f>'[2]بيانات العملاء'!D2025</f>
        <v>0</v>
      </c>
      <c r="B2024" t="str">
        <f>'[2]بيانات العملاء'!E2025</f>
        <v>مودرن تريد</v>
      </c>
      <c r="C2024">
        <f>'[2]بيانات العملاء'!F2025</f>
        <v>0</v>
      </c>
      <c r="D2024">
        <f>'[2]بيانات العملاء'!G2025</f>
        <v>0</v>
      </c>
      <c r="E2024">
        <f>'[2]بيانات العملاء'!H2025</f>
        <v>0</v>
      </c>
      <c r="F2024" t="str">
        <f>'[2]بيانات العملاء'!I2025</f>
        <v/>
      </c>
      <c r="G2024">
        <f>'[2]بيانات العملاء'!J2025</f>
        <v>2023</v>
      </c>
      <c r="H2024">
        <f>'[2]بيانات العملاء'!K2025</f>
        <v>30</v>
      </c>
      <c r="I2024" t="str">
        <f>'[2]بيانات العملاء'!L2025</f>
        <v>اجل ع الاستحقاق</v>
      </c>
      <c r="J2024" t="str">
        <f>'[2]بيانات العملاء'!M2025</f>
        <v xml:space="preserve">ضريبى </v>
      </c>
      <c r="K2024">
        <f>'[2]بيانات العملاء'!N2025</f>
        <v>0</v>
      </c>
      <c r="L2024">
        <f>'[2]بيانات العملاء'!O2025</f>
        <v>0</v>
      </c>
      <c r="M2024">
        <f>'[2]بيانات العملاء'!P2025</f>
        <v>0</v>
      </c>
      <c r="N2024">
        <f>'[2]بيانات العملاء'!Q2025</f>
        <v>0</v>
      </c>
      <c r="O2024">
        <f>'[2]بيانات العملاء'!R2025</f>
        <v>0</v>
      </c>
    </row>
    <row r="2025" spans="1:15" hidden="1" x14ac:dyDescent="0.25">
      <c r="A2025">
        <f>'[2]بيانات العملاء'!D2026</f>
        <v>0</v>
      </c>
      <c r="B2025" t="str">
        <f>'[2]بيانات العملاء'!E2026</f>
        <v>مودرن تريد</v>
      </c>
      <c r="C2025">
        <f>'[2]بيانات العملاء'!F2026</f>
        <v>0</v>
      </c>
      <c r="D2025">
        <f>'[2]بيانات العملاء'!G2026</f>
        <v>0</v>
      </c>
      <c r="E2025">
        <f>'[2]بيانات العملاء'!H2026</f>
        <v>0</v>
      </c>
      <c r="F2025" t="str">
        <f>'[2]بيانات العملاء'!I2026</f>
        <v/>
      </c>
      <c r="G2025">
        <f>'[2]بيانات العملاء'!J2026</f>
        <v>2024</v>
      </c>
      <c r="H2025">
        <f>'[2]بيانات العملاء'!K2026</f>
        <v>30</v>
      </c>
      <c r="I2025" t="str">
        <f>'[2]بيانات العملاء'!L2026</f>
        <v>اجل ع الاستحقاق</v>
      </c>
      <c r="J2025" t="str">
        <f>'[2]بيانات العملاء'!M2026</f>
        <v xml:space="preserve">ضريبى </v>
      </c>
      <c r="K2025">
        <f>'[2]بيانات العملاء'!N2026</f>
        <v>0</v>
      </c>
      <c r="L2025">
        <f>'[2]بيانات العملاء'!O2026</f>
        <v>0</v>
      </c>
      <c r="M2025">
        <f>'[2]بيانات العملاء'!P2026</f>
        <v>0</v>
      </c>
      <c r="N2025">
        <f>'[2]بيانات العملاء'!Q2026</f>
        <v>0</v>
      </c>
      <c r="O2025">
        <f>'[2]بيانات العملاء'!R2026</f>
        <v>0</v>
      </c>
    </row>
    <row r="2026" spans="1:15" hidden="1" x14ac:dyDescent="0.25">
      <c r="A2026">
        <f>'[2]بيانات العملاء'!D2027</f>
        <v>0</v>
      </c>
      <c r="B2026" t="str">
        <f>'[2]بيانات العملاء'!E2027</f>
        <v>مودرن تريد</v>
      </c>
      <c r="C2026">
        <f>'[2]بيانات العملاء'!F2027</f>
        <v>0</v>
      </c>
      <c r="D2026">
        <f>'[2]بيانات العملاء'!G2027</f>
        <v>0</v>
      </c>
      <c r="E2026">
        <f>'[2]بيانات العملاء'!H2027</f>
        <v>0</v>
      </c>
      <c r="F2026" t="str">
        <f>'[2]بيانات العملاء'!I2027</f>
        <v/>
      </c>
      <c r="G2026">
        <f>'[2]بيانات العملاء'!J2027</f>
        <v>2025</v>
      </c>
      <c r="H2026">
        <f>'[2]بيانات العملاء'!K2027</f>
        <v>30</v>
      </c>
      <c r="I2026" t="str">
        <f>'[2]بيانات العملاء'!L2027</f>
        <v>اجل ع الاستحقاق</v>
      </c>
      <c r="J2026" t="str">
        <f>'[2]بيانات العملاء'!M2027</f>
        <v xml:space="preserve">ضريبى </v>
      </c>
      <c r="K2026">
        <f>'[2]بيانات العملاء'!N2027</f>
        <v>0</v>
      </c>
      <c r="L2026">
        <f>'[2]بيانات العملاء'!O2027</f>
        <v>0</v>
      </c>
      <c r="M2026">
        <f>'[2]بيانات العملاء'!P2027</f>
        <v>0</v>
      </c>
      <c r="N2026">
        <f>'[2]بيانات العملاء'!Q2027</f>
        <v>0</v>
      </c>
      <c r="O2026">
        <f>'[2]بيانات العملاء'!R2027</f>
        <v>0</v>
      </c>
    </row>
    <row r="2027" spans="1:15" hidden="1" x14ac:dyDescent="0.25">
      <c r="A2027">
        <f>'[2]بيانات العملاء'!D2028</f>
        <v>0</v>
      </c>
      <c r="B2027" t="str">
        <f>'[2]بيانات العملاء'!E2028</f>
        <v>مودرن تريد</v>
      </c>
      <c r="C2027">
        <f>'[2]بيانات العملاء'!F2028</f>
        <v>0</v>
      </c>
      <c r="D2027">
        <f>'[2]بيانات العملاء'!G2028</f>
        <v>0</v>
      </c>
      <c r="E2027">
        <f>'[2]بيانات العملاء'!H2028</f>
        <v>0</v>
      </c>
      <c r="F2027" t="str">
        <f>'[2]بيانات العملاء'!I2028</f>
        <v/>
      </c>
      <c r="G2027">
        <f>'[2]بيانات العملاء'!J2028</f>
        <v>2026</v>
      </c>
      <c r="H2027">
        <f>'[2]بيانات العملاء'!K2028</f>
        <v>30</v>
      </c>
      <c r="I2027" t="str">
        <f>'[2]بيانات العملاء'!L2028</f>
        <v>اجل ع الاستحقاق</v>
      </c>
      <c r="J2027" t="str">
        <f>'[2]بيانات العملاء'!M2028</f>
        <v xml:space="preserve">ضريبى </v>
      </c>
      <c r="K2027">
        <f>'[2]بيانات العملاء'!N2028</f>
        <v>0</v>
      </c>
      <c r="L2027">
        <f>'[2]بيانات العملاء'!O2028</f>
        <v>0</v>
      </c>
      <c r="M2027">
        <f>'[2]بيانات العملاء'!P2028</f>
        <v>0</v>
      </c>
      <c r="N2027">
        <f>'[2]بيانات العملاء'!Q2028</f>
        <v>0</v>
      </c>
      <c r="O2027">
        <f>'[2]بيانات العملاء'!R2028</f>
        <v>0</v>
      </c>
    </row>
    <row r="2028" spans="1:15" hidden="1" x14ac:dyDescent="0.25">
      <c r="A2028">
        <f>'[2]بيانات العملاء'!D2029</f>
        <v>0</v>
      </c>
      <c r="B2028" t="str">
        <f>'[2]بيانات العملاء'!E2029</f>
        <v>مودرن تريد</v>
      </c>
      <c r="C2028">
        <f>'[2]بيانات العملاء'!F2029</f>
        <v>0</v>
      </c>
      <c r="D2028">
        <f>'[2]بيانات العملاء'!G2029</f>
        <v>0</v>
      </c>
      <c r="E2028">
        <f>'[2]بيانات العملاء'!H2029</f>
        <v>0</v>
      </c>
      <c r="F2028" t="str">
        <f>'[2]بيانات العملاء'!I2029</f>
        <v/>
      </c>
      <c r="G2028">
        <f>'[2]بيانات العملاء'!J2029</f>
        <v>2027</v>
      </c>
      <c r="H2028">
        <f>'[2]بيانات العملاء'!K2029</f>
        <v>30</v>
      </c>
      <c r="I2028" t="str">
        <f>'[2]بيانات العملاء'!L2029</f>
        <v>اجل ع الاستحقاق</v>
      </c>
      <c r="J2028" t="str">
        <f>'[2]بيانات العملاء'!M2029</f>
        <v xml:space="preserve">ضريبى </v>
      </c>
      <c r="K2028">
        <f>'[2]بيانات العملاء'!N2029</f>
        <v>0</v>
      </c>
      <c r="L2028">
        <f>'[2]بيانات العملاء'!O2029</f>
        <v>0</v>
      </c>
      <c r="M2028">
        <f>'[2]بيانات العملاء'!P2029</f>
        <v>0</v>
      </c>
      <c r="N2028">
        <f>'[2]بيانات العملاء'!Q2029</f>
        <v>0</v>
      </c>
      <c r="O2028">
        <f>'[2]بيانات العملاء'!R2029</f>
        <v>0</v>
      </c>
    </row>
    <row r="2029" spans="1:15" hidden="1" x14ac:dyDescent="0.25">
      <c r="A2029">
        <f>'[2]بيانات العملاء'!D2030</f>
        <v>0</v>
      </c>
      <c r="B2029" t="str">
        <f>'[2]بيانات العملاء'!E2030</f>
        <v>مودرن تريد</v>
      </c>
      <c r="C2029">
        <f>'[2]بيانات العملاء'!F2030</f>
        <v>0</v>
      </c>
      <c r="D2029">
        <f>'[2]بيانات العملاء'!G2030</f>
        <v>0</v>
      </c>
      <c r="E2029">
        <f>'[2]بيانات العملاء'!H2030</f>
        <v>0</v>
      </c>
      <c r="F2029" t="str">
        <f>'[2]بيانات العملاء'!I2030</f>
        <v/>
      </c>
      <c r="G2029">
        <f>'[2]بيانات العملاء'!J2030</f>
        <v>2028</v>
      </c>
      <c r="H2029">
        <f>'[2]بيانات العملاء'!K2030</f>
        <v>30</v>
      </c>
      <c r="I2029" t="str">
        <f>'[2]بيانات العملاء'!L2030</f>
        <v>اجل ع الاستحقاق</v>
      </c>
      <c r="J2029" t="str">
        <f>'[2]بيانات العملاء'!M2030</f>
        <v xml:space="preserve">ضريبى </v>
      </c>
      <c r="K2029">
        <f>'[2]بيانات العملاء'!N2030</f>
        <v>0</v>
      </c>
      <c r="L2029">
        <f>'[2]بيانات العملاء'!O2030</f>
        <v>0</v>
      </c>
      <c r="M2029">
        <f>'[2]بيانات العملاء'!P2030</f>
        <v>0</v>
      </c>
      <c r="N2029">
        <f>'[2]بيانات العملاء'!Q2030</f>
        <v>0</v>
      </c>
      <c r="O2029">
        <f>'[2]بيانات العملاء'!R2030</f>
        <v>0</v>
      </c>
    </row>
    <row r="2030" spans="1:15" hidden="1" x14ac:dyDescent="0.25">
      <c r="A2030">
        <f>'[2]بيانات العملاء'!D2031</f>
        <v>0</v>
      </c>
      <c r="B2030" t="str">
        <f>'[2]بيانات العملاء'!E2031</f>
        <v>مودرن تريد</v>
      </c>
      <c r="C2030">
        <f>'[2]بيانات العملاء'!F2031</f>
        <v>0</v>
      </c>
      <c r="D2030">
        <f>'[2]بيانات العملاء'!G2031</f>
        <v>0</v>
      </c>
      <c r="E2030">
        <f>'[2]بيانات العملاء'!H2031</f>
        <v>0</v>
      </c>
      <c r="F2030" t="str">
        <f>'[2]بيانات العملاء'!I2031</f>
        <v/>
      </c>
      <c r="G2030">
        <f>'[2]بيانات العملاء'!J2031</f>
        <v>2029</v>
      </c>
      <c r="H2030">
        <f>'[2]بيانات العملاء'!K2031</f>
        <v>30</v>
      </c>
      <c r="I2030" t="str">
        <f>'[2]بيانات العملاء'!L2031</f>
        <v>اجل ع الاستحقاق</v>
      </c>
      <c r="J2030" t="str">
        <f>'[2]بيانات العملاء'!M2031</f>
        <v xml:space="preserve">ضريبى </v>
      </c>
      <c r="K2030">
        <f>'[2]بيانات العملاء'!N2031</f>
        <v>0</v>
      </c>
      <c r="L2030">
        <f>'[2]بيانات العملاء'!O2031</f>
        <v>0</v>
      </c>
      <c r="M2030">
        <f>'[2]بيانات العملاء'!P2031</f>
        <v>0</v>
      </c>
      <c r="N2030">
        <f>'[2]بيانات العملاء'!Q2031</f>
        <v>0</v>
      </c>
      <c r="O2030">
        <f>'[2]بيانات العملاء'!R2031</f>
        <v>0</v>
      </c>
    </row>
    <row r="2031" spans="1:15" hidden="1" x14ac:dyDescent="0.25">
      <c r="A2031">
        <f>'[2]بيانات العملاء'!D2032</f>
        <v>0</v>
      </c>
      <c r="B2031" t="str">
        <f>'[2]بيانات العملاء'!E2032</f>
        <v>مودرن تريد</v>
      </c>
      <c r="C2031">
        <f>'[2]بيانات العملاء'!F2032</f>
        <v>0</v>
      </c>
      <c r="D2031">
        <f>'[2]بيانات العملاء'!G2032</f>
        <v>0</v>
      </c>
      <c r="E2031">
        <f>'[2]بيانات العملاء'!H2032</f>
        <v>0</v>
      </c>
      <c r="F2031" t="str">
        <f>'[2]بيانات العملاء'!I2032</f>
        <v/>
      </c>
      <c r="G2031">
        <f>'[2]بيانات العملاء'!J2032</f>
        <v>2030</v>
      </c>
      <c r="H2031">
        <f>'[2]بيانات العملاء'!K2032</f>
        <v>30</v>
      </c>
      <c r="I2031" t="str">
        <f>'[2]بيانات العملاء'!L2032</f>
        <v>اجل ع الاستحقاق</v>
      </c>
      <c r="J2031" t="str">
        <f>'[2]بيانات العملاء'!M2032</f>
        <v xml:space="preserve">ضريبى </v>
      </c>
      <c r="K2031">
        <f>'[2]بيانات العملاء'!N2032</f>
        <v>0</v>
      </c>
      <c r="L2031">
        <f>'[2]بيانات العملاء'!O2032</f>
        <v>0</v>
      </c>
      <c r="M2031">
        <f>'[2]بيانات العملاء'!P2032</f>
        <v>0</v>
      </c>
      <c r="N2031">
        <f>'[2]بيانات العملاء'!Q2032</f>
        <v>0</v>
      </c>
      <c r="O2031">
        <f>'[2]بيانات العملاء'!R2032</f>
        <v>0</v>
      </c>
    </row>
    <row r="2032" spans="1:15" hidden="1" x14ac:dyDescent="0.25">
      <c r="A2032">
        <f>'[2]بيانات العملاء'!D2033</f>
        <v>0</v>
      </c>
      <c r="B2032" t="str">
        <f>'[2]بيانات العملاء'!E2033</f>
        <v>مودرن تريد</v>
      </c>
      <c r="C2032">
        <f>'[2]بيانات العملاء'!F2033</f>
        <v>0</v>
      </c>
      <c r="D2032">
        <f>'[2]بيانات العملاء'!G2033</f>
        <v>0</v>
      </c>
      <c r="E2032">
        <f>'[2]بيانات العملاء'!H2033</f>
        <v>0</v>
      </c>
      <c r="F2032" t="str">
        <f>'[2]بيانات العملاء'!I2033</f>
        <v/>
      </c>
      <c r="G2032">
        <f>'[2]بيانات العملاء'!J2033</f>
        <v>2031</v>
      </c>
      <c r="H2032">
        <f>'[2]بيانات العملاء'!K2033</f>
        <v>30</v>
      </c>
      <c r="I2032" t="str">
        <f>'[2]بيانات العملاء'!L2033</f>
        <v>اجل ع الاستحقاق</v>
      </c>
      <c r="J2032" t="str">
        <f>'[2]بيانات العملاء'!M2033</f>
        <v xml:space="preserve">ضريبى </v>
      </c>
      <c r="K2032">
        <f>'[2]بيانات العملاء'!N2033</f>
        <v>0</v>
      </c>
      <c r="L2032">
        <f>'[2]بيانات العملاء'!O2033</f>
        <v>0</v>
      </c>
      <c r="M2032">
        <f>'[2]بيانات العملاء'!P2033</f>
        <v>0</v>
      </c>
      <c r="N2032">
        <f>'[2]بيانات العملاء'!Q2033</f>
        <v>0</v>
      </c>
      <c r="O2032">
        <f>'[2]بيانات العملاء'!R2033</f>
        <v>0</v>
      </c>
    </row>
    <row r="2033" spans="1:15" hidden="1" x14ac:dyDescent="0.25">
      <c r="A2033">
        <f>'[2]بيانات العملاء'!D2034</f>
        <v>0</v>
      </c>
      <c r="B2033" t="str">
        <f>'[2]بيانات العملاء'!E2034</f>
        <v>مودرن تريد</v>
      </c>
      <c r="C2033">
        <f>'[2]بيانات العملاء'!F2034</f>
        <v>0</v>
      </c>
      <c r="D2033">
        <f>'[2]بيانات العملاء'!G2034</f>
        <v>0</v>
      </c>
      <c r="E2033">
        <f>'[2]بيانات العملاء'!H2034</f>
        <v>0</v>
      </c>
      <c r="F2033" t="str">
        <f>'[2]بيانات العملاء'!I2034</f>
        <v/>
      </c>
      <c r="G2033">
        <f>'[2]بيانات العملاء'!J2034</f>
        <v>2032</v>
      </c>
      <c r="H2033">
        <f>'[2]بيانات العملاء'!K2034</f>
        <v>30</v>
      </c>
      <c r="I2033" t="str">
        <f>'[2]بيانات العملاء'!L2034</f>
        <v>اجل ع الاستحقاق</v>
      </c>
      <c r="J2033" t="str">
        <f>'[2]بيانات العملاء'!M2034</f>
        <v xml:space="preserve">ضريبى </v>
      </c>
      <c r="K2033">
        <f>'[2]بيانات العملاء'!N2034</f>
        <v>0</v>
      </c>
      <c r="L2033">
        <f>'[2]بيانات العملاء'!O2034</f>
        <v>0</v>
      </c>
      <c r="M2033">
        <f>'[2]بيانات العملاء'!P2034</f>
        <v>0</v>
      </c>
      <c r="N2033">
        <f>'[2]بيانات العملاء'!Q2034</f>
        <v>0</v>
      </c>
      <c r="O2033">
        <f>'[2]بيانات العملاء'!R2034</f>
        <v>0</v>
      </c>
    </row>
    <row r="2034" spans="1:15" hidden="1" x14ac:dyDescent="0.25">
      <c r="A2034">
        <f>'[2]بيانات العملاء'!D2035</f>
        <v>0</v>
      </c>
      <c r="B2034" t="str">
        <f>'[2]بيانات العملاء'!E2035</f>
        <v>مودرن تريد</v>
      </c>
      <c r="C2034">
        <f>'[2]بيانات العملاء'!F2035</f>
        <v>0</v>
      </c>
      <c r="D2034">
        <f>'[2]بيانات العملاء'!G2035</f>
        <v>0</v>
      </c>
      <c r="E2034">
        <f>'[2]بيانات العملاء'!H2035</f>
        <v>0</v>
      </c>
      <c r="F2034" t="str">
        <f>'[2]بيانات العملاء'!I2035</f>
        <v/>
      </c>
      <c r="G2034">
        <f>'[2]بيانات العملاء'!J2035</f>
        <v>2033</v>
      </c>
      <c r="H2034">
        <f>'[2]بيانات العملاء'!K2035</f>
        <v>30</v>
      </c>
      <c r="I2034" t="str">
        <f>'[2]بيانات العملاء'!L2035</f>
        <v>اجل ع الاستحقاق</v>
      </c>
      <c r="J2034" t="str">
        <f>'[2]بيانات العملاء'!M2035</f>
        <v xml:space="preserve">ضريبى </v>
      </c>
      <c r="K2034">
        <f>'[2]بيانات العملاء'!N2035</f>
        <v>0</v>
      </c>
      <c r="L2034">
        <f>'[2]بيانات العملاء'!O2035</f>
        <v>0</v>
      </c>
      <c r="M2034">
        <f>'[2]بيانات العملاء'!P2035</f>
        <v>0</v>
      </c>
      <c r="N2034">
        <f>'[2]بيانات العملاء'!Q2035</f>
        <v>0</v>
      </c>
      <c r="O2034">
        <f>'[2]بيانات العملاء'!R2035</f>
        <v>0</v>
      </c>
    </row>
    <row r="2035" spans="1:15" hidden="1" x14ac:dyDescent="0.25">
      <c r="A2035">
        <f>'[2]بيانات العملاء'!D2036</f>
        <v>0</v>
      </c>
      <c r="B2035" t="str">
        <f>'[2]بيانات العملاء'!E2036</f>
        <v>مودرن تريد</v>
      </c>
      <c r="C2035">
        <f>'[2]بيانات العملاء'!F2036</f>
        <v>0</v>
      </c>
      <c r="D2035">
        <f>'[2]بيانات العملاء'!G2036</f>
        <v>0</v>
      </c>
      <c r="E2035">
        <f>'[2]بيانات العملاء'!H2036</f>
        <v>0</v>
      </c>
      <c r="F2035" t="str">
        <f>'[2]بيانات العملاء'!I2036</f>
        <v/>
      </c>
      <c r="G2035">
        <f>'[2]بيانات العملاء'!J2036</f>
        <v>2034</v>
      </c>
      <c r="H2035">
        <f>'[2]بيانات العملاء'!K2036</f>
        <v>30</v>
      </c>
      <c r="I2035" t="str">
        <f>'[2]بيانات العملاء'!L2036</f>
        <v>اجل ع الاستحقاق</v>
      </c>
      <c r="J2035" t="str">
        <f>'[2]بيانات العملاء'!M2036</f>
        <v xml:space="preserve">ضريبى </v>
      </c>
      <c r="K2035">
        <f>'[2]بيانات العملاء'!N2036</f>
        <v>0</v>
      </c>
      <c r="L2035">
        <f>'[2]بيانات العملاء'!O2036</f>
        <v>0</v>
      </c>
      <c r="M2035">
        <f>'[2]بيانات العملاء'!P2036</f>
        <v>0</v>
      </c>
      <c r="N2035">
        <f>'[2]بيانات العملاء'!Q2036</f>
        <v>0</v>
      </c>
      <c r="O2035">
        <f>'[2]بيانات العملاء'!R2036</f>
        <v>0</v>
      </c>
    </row>
    <row r="2036" spans="1:15" hidden="1" x14ac:dyDescent="0.25">
      <c r="A2036">
        <f>'[2]بيانات العملاء'!D2037</f>
        <v>0</v>
      </c>
      <c r="B2036" t="str">
        <f>'[2]بيانات العملاء'!E2037</f>
        <v>مودرن تريد</v>
      </c>
      <c r="C2036">
        <f>'[2]بيانات العملاء'!F2037</f>
        <v>0</v>
      </c>
      <c r="D2036">
        <f>'[2]بيانات العملاء'!G2037</f>
        <v>0</v>
      </c>
      <c r="E2036">
        <f>'[2]بيانات العملاء'!H2037</f>
        <v>0</v>
      </c>
      <c r="F2036" t="str">
        <f>'[2]بيانات العملاء'!I2037</f>
        <v/>
      </c>
      <c r="G2036">
        <f>'[2]بيانات العملاء'!J2037</f>
        <v>2035</v>
      </c>
      <c r="H2036">
        <f>'[2]بيانات العملاء'!K2037</f>
        <v>30</v>
      </c>
      <c r="I2036" t="str">
        <f>'[2]بيانات العملاء'!L2037</f>
        <v>اجل ع الاستحقاق</v>
      </c>
      <c r="J2036" t="str">
        <f>'[2]بيانات العملاء'!M2037</f>
        <v xml:space="preserve">ضريبى </v>
      </c>
      <c r="K2036">
        <f>'[2]بيانات العملاء'!N2037</f>
        <v>0</v>
      </c>
      <c r="L2036">
        <f>'[2]بيانات العملاء'!O2037</f>
        <v>0</v>
      </c>
      <c r="M2036">
        <f>'[2]بيانات العملاء'!P2037</f>
        <v>0</v>
      </c>
      <c r="N2036">
        <f>'[2]بيانات العملاء'!Q2037</f>
        <v>0</v>
      </c>
      <c r="O2036">
        <f>'[2]بيانات العملاء'!R2037</f>
        <v>0</v>
      </c>
    </row>
    <row r="2037" spans="1:15" hidden="1" x14ac:dyDescent="0.25">
      <c r="A2037">
        <f>'[2]بيانات العملاء'!D2038</f>
        <v>0</v>
      </c>
      <c r="B2037" t="str">
        <f>'[2]بيانات العملاء'!E2038</f>
        <v>مودرن تريد</v>
      </c>
      <c r="C2037">
        <f>'[2]بيانات العملاء'!F2038</f>
        <v>0</v>
      </c>
      <c r="D2037">
        <f>'[2]بيانات العملاء'!G2038</f>
        <v>0</v>
      </c>
      <c r="E2037">
        <f>'[2]بيانات العملاء'!H2038</f>
        <v>0</v>
      </c>
      <c r="F2037" t="str">
        <f>'[2]بيانات العملاء'!I2038</f>
        <v/>
      </c>
      <c r="G2037">
        <f>'[2]بيانات العملاء'!J2038</f>
        <v>2036</v>
      </c>
      <c r="H2037">
        <f>'[2]بيانات العملاء'!K2038</f>
        <v>30</v>
      </c>
      <c r="I2037" t="str">
        <f>'[2]بيانات العملاء'!L2038</f>
        <v>اجل ع الاستحقاق</v>
      </c>
      <c r="J2037" t="str">
        <f>'[2]بيانات العملاء'!M2038</f>
        <v xml:space="preserve">ضريبى </v>
      </c>
      <c r="K2037">
        <f>'[2]بيانات العملاء'!N2038</f>
        <v>0</v>
      </c>
      <c r="L2037">
        <f>'[2]بيانات العملاء'!O2038</f>
        <v>0</v>
      </c>
      <c r="M2037">
        <f>'[2]بيانات العملاء'!P2038</f>
        <v>0</v>
      </c>
      <c r="N2037">
        <f>'[2]بيانات العملاء'!Q2038</f>
        <v>0</v>
      </c>
      <c r="O2037">
        <f>'[2]بيانات العملاء'!R2038</f>
        <v>0</v>
      </c>
    </row>
    <row r="2038" spans="1:15" hidden="1" x14ac:dyDescent="0.25">
      <c r="A2038">
        <f>'[2]بيانات العملاء'!D2039</f>
        <v>0</v>
      </c>
      <c r="B2038" t="str">
        <f>'[2]بيانات العملاء'!E2039</f>
        <v>مودرن تريد</v>
      </c>
      <c r="C2038">
        <f>'[2]بيانات العملاء'!F2039</f>
        <v>0</v>
      </c>
      <c r="D2038">
        <f>'[2]بيانات العملاء'!G2039</f>
        <v>0</v>
      </c>
      <c r="E2038">
        <f>'[2]بيانات العملاء'!H2039</f>
        <v>0</v>
      </c>
      <c r="F2038" t="str">
        <f>'[2]بيانات العملاء'!I2039</f>
        <v/>
      </c>
      <c r="G2038">
        <f>'[2]بيانات العملاء'!J2039</f>
        <v>2037</v>
      </c>
      <c r="H2038">
        <f>'[2]بيانات العملاء'!K2039</f>
        <v>30</v>
      </c>
      <c r="I2038" t="str">
        <f>'[2]بيانات العملاء'!L2039</f>
        <v>اجل ع الاستحقاق</v>
      </c>
      <c r="J2038" t="str">
        <f>'[2]بيانات العملاء'!M2039</f>
        <v xml:space="preserve">ضريبى </v>
      </c>
      <c r="K2038">
        <f>'[2]بيانات العملاء'!N2039</f>
        <v>0</v>
      </c>
      <c r="L2038">
        <f>'[2]بيانات العملاء'!O2039</f>
        <v>0</v>
      </c>
      <c r="M2038">
        <f>'[2]بيانات العملاء'!P2039</f>
        <v>0</v>
      </c>
      <c r="N2038">
        <f>'[2]بيانات العملاء'!Q2039</f>
        <v>0</v>
      </c>
      <c r="O2038">
        <f>'[2]بيانات العملاء'!R2039</f>
        <v>0</v>
      </c>
    </row>
    <row r="2039" spans="1:15" hidden="1" x14ac:dyDescent="0.25">
      <c r="A2039">
        <f>'[2]بيانات العملاء'!D2040</f>
        <v>0</v>
      </c>
      <c r="B2039" t="str">
        <f>'[2]بيانات العملاء'!E2040</f>
        <v>مودرن تريد</v>
      </c>
      <c r="C2039">
        <f>'[2]بيانات العملاء'!F2040</f>
        <v>0</v>
      </c>
      <c r="D2039">
        <f>'[2]بيانات العملاء'!G2040</f>
        <v>0</v>
      </c>
      <c r="E2039">
        <f>'[2]بيانات العملاء'!H2040</f>
        <v>0</v>
      </c>
      <c r="F2039" t="str">
        <f>'[2]بيانات العملاء'!I2040</f>
        <v/>
      </c>
      <c r="G2039">
        <f>'[2]بيانات العملاء'!J2040</f>
        <v>2038</v>
      </c>
      <c r="H2039">
        <f>'[2]بيانات العملاء'!K2040</f>
        <v>30</v>
      </c>
      <c r="I2039" t="str">
        <f>'[2]بيانات العملاء'!L2040</f>
        <v>اجل ع الاستحقاق</v>
      </c>
      <c r="J2039" t="str">
        <f>'[2]بيانات العملاء'!M2040</f>
        <v xml:space="preserve">ضريبى </v>
      </c>
      <c r="K2039">
        <f>'[2]بيانات العملاء'!N2040</f>
        <v>0</v>
      </c>
      <c r="L2039">
        <f>'[2]بيانات العملاء'!O2040</f>
        <v>0</v>
      </c>
      <c r="M2039">
        <f>'[2]بيانات العملاء'!P2040</f>
        <v>0</v>
      </c>
      <c r="N2039">
        <f>'[2]بيانات العملاء'!Q2040</f>
        <v>0</v>
      </c>
      <c r="O2039">
        <f>'[2]بيانات العملاء'!R2040</f>
        <v>0</v>
      </c>
    </row>
    <row r="2040" spans="1:15" hidden="1" x14ac:dyDescent="0.25">
      <c r="A2040">
        <f>'[2]بيانات العملاء'!D2041</f>
        <v>0</v>
      </c>
      <c r="B2040">
        <f>'[2]بيانات العملاء'!E2041</f>
        <v>0</v>
      </c>
      <c r="C2040">
        <f>'[2]بيانات العملاء'!F2041</f>
        <v>0</v>
      </c>
      <c r="D2040">
        <f>'[2]بيانات العملاء'!G2041</f>
        <v>0</v>
      </c>
      <c r="E2040">
        <f>'[2]بيانات العملاء'!H2041</f>
        <v>0</v>
      </c>
      <c r="F2040" t="str">
        <f>'[2]بيانات العملاء'!I2041</f>
        <v/>
      </c>
      <c r="G2040">
        <f>'[2]بيانات العملاء'!J2041</f>
        <v>2039</v>
      </c>
      <c r="H2040">
        <f>'[2]بيانات العملاء'!K2041</f>
        <v>0</v>
      </c>
      <c r="I2040">
        <f>'[2]بيانات العملاء'!L2041</f>
        <v>0</v>
      </c>
      <c r="J2040">
        <f>'[2]بيانات العملاء'!M2041</f>
        <v>0</v>
      </c>
      <c r="K2040">
        <f>'[2]بيانات العملاء'!N2041</f>
        <v>0</v>
      </c>
      <c r="L2040">
        <f>'[2]بيانات العملاء'!O2041</f>
        <v>0</v>
      </c>
      <c r="M2040">
        <f>'[2]بيانات العملاء'!P2041</f>
        <v>0</v>
      </c>
      <c r="N2040">
        <f>'[2]بيانات العملاء'!Q2041</f>
        <v>0</v>
      </c>
      <c r="O2040">
        <f>'[2]بيانات العملاء'!R2041</f>
        <v>0</v>
      </c>
    </row>
    <row r="2041" spans="1:15" hidden="1" x14ac:dyDescent="0.25">
      <c r="A2041">
        <f>'[2]بيانات العملاء'!D2042</f>
        <v>0</v>
      </c>
      <c r="B2041">
        <f>'[2]بيانات العملاء'!E2042</f>
        <v>0</v>
      </c>
      <c r="C2041">
        <f>'[2]بيانات العملاء'!F2042</f>
        <v>0</v>
      </c>
      <c r="D2041">
        <f>'[2]بيانات العملاء'!G2042</f>
        <v>0</v>
      </c>
      <c r="E2041">
        <f>'[2]بيانات العملاء'!H2042</f>
        <v>0</v>
      </c>
      <c r="F2041" t="str">
        <f>'[2]بيانات العملاء'!I2042</f>
        <v/>
      </c>
      <c r="G2041">
        <f>'[2]بيانات العملاء'!J2042</f>
        <v>2040</v>
      </c>
      <c r="H2041">
        <f>'[2]بيانات العملاء'!K2042</f>
        <v>0</v>
      </c>
      <c r="I2041">
        <f>'[2]بيانات العملاء'!L2042</f>
        <v>0</v>
      </c>
      <c r="J2041">
        <f>'[2]بيانات العملاء'!M2042</f>
        <v>0</v>
      </c>
      <c r="K2041">
        <f>'[2]بيانات العملاء'!N2042</f>
        <v>0</v>
      </c>
      <c r="L2041">
        <f>'[2]بيانات العملاء'!O2042</f>
        <v>0</v>
      </c>
      <c r="M2041">
        <f>'[2]بيانات العملاء'!P2042</f>
        <v>0</v>
      </c>
      <c r="N2041">
        <f>'[2]بيانات العملاء'!Q2042</f>
        <v>0</v>
      </c>
      <c r="O2041">
        <f>'[2]بيانات العملاء'!R2042</f>
        <v>0</v>
      </c>
    </row>
    <row r="2042" spans="1:15" hidden="1" x14ac:dyDescent="0.25">
      <c r="A2042">
        <f>'[2]بيانات العملاء'!D2043</f>
        <v>0</v>
      </c>
      <c r="B2042">
        <f>'[2]بيانات العملاء'!E2043</f>
        <v>0</v>
      </c>
      <c r="C2042">
        <f>'[2]بيانات العملاء'!F2043</f>
        <v>0</v>
      </c>
      <c r="D2042">
        <f>'[2]بيانات العملاء'!G2043</f>
        <v>0</v>
      </c>
      <c r="E2042">
        <f>'[2]بيانات العملاء'!H2043</f>
        <v>0</v>
      </c>
      <c r="F2042" t="str">
        <f>'[2]بيانات العملاء'!I2043</f>
        <v/>
      </c>
      <c r="G2042">
        <f>'[2]بيانات العملاء'!J2043</f>
        <v>2041</v>
      </c>
      <c r="H2042">
        <f>'[2]بيانات العملاء'!K2043</f>
        <v>0</v>
      </c>
      <c r="I2042">
        <f>'[2]بيانات العملاء'!L2043</f>
        <v>0</v>
      </c>
      <c r="J2042">
        <f>'[2]بيانات العملاء'!M2043</f>
        <v>0</v>
      </c>
      <c r="K2042">
        <f>'[2]بيانات العملاء'!N2043</f>
        <v>0</v>
      </c>
      <c r="L2042">
        <f>'[2]بيانات العملاء'!O2043</f>
        <v>0</v>
      </c>
      <c r="M2042">
        <f>'[2]بيانات العملاء'!P2043</f>
        <v>0</v>
      </c>
      <c r="N2042">
        <f>'[2]بيانات العملاء'!Q2043</f>
        <v>0</v>
      </c>
      <c r="O2042">
        <f>'[2]بيانات العملاء'!R2043</f>
        <v>0</v>
      </c>
    </row>
    <row r="2043" spans="1:15" hidden="1" x14ac:dyDescent="0.25">
      <c r="A2043">
        <f>'[2]بيانات العملاء'!D2044</f>
        <v>0</v>
      </c>
      <c r="B2043">
        <f>'[2]بيانات العملاء'!E2044</f>
        <v>0</v>
      </c>
      <c r="C2043">
        <f>'[2]بيانات العملاء'!F2044</f>
        <v>0</v>
      </c>
      <c r="D2043">
        <f>'[2]بيانات العملاء'!G2044</f>
        <v>0</v>
      </c>
      <c r="E2043">
        <f>'[2]بيانات العملاء'!H2044</f>
        <v>0</v>
      </c>
      <c r="F2043" t="str">
        <f>'[2]بيانات العملاء'!I2044</f>
        <v/>
      </c>
      <c r="G2043">
        <f>'[2]بيانات العملاء'!J2044</f>
        <v>2042</v>
      </c>
      <c r="H2043">
        <f>'[2]بيانات العملاء'!K2044</f>
        <v>0</v>
      </c>
      <c r="I2043">
        <f>'[2]بيانات العملاء'!L2044</f>
        <v>0</v>
      </c>
      <c r="J2043">
        <f>'[2]بيانات العملاء'!M2044</f>
        <v>0</v>
      </c>
      <c r="K2043">
        <f>'[2]بيانات العملاء'!N2044</f>
        <v>0</v>
      </c>
      <c r="L2043">
        <f>'[2]بيانات العملاء'!O2044</f>
        <v>0</v>
      </c>
      <c r="M2043">
        <f>'[2]بيانات العملاء'!P2044</f>
        <v>0</v>
      </c>
      <c r="N2043">
        <f>'[2]بيانات العملاء'!Q2044</f>
        <v>0</v>
      </c>
      <c r="O2043">
        <f>'[2]بيانات العملاء'!R2044</f>
        <v>0</v>
      </c>
    </row>
    <row r="2044" spans="1:15" hidden="1" x14ac:dyDescent="0.25">
      <c r="A2044">
        <f>'[2]بيانات العملاء'!D2045</f>
        <v>0</v>
      </c>
      <c r="B2044">
        <f>'[2]بيانات العملاء'!E2045</f>
        <v>0</v>
      </c>
      <c r="C2044">
        <f>'[2]بيانات العملاء'!F2045</f>
        <v>0</v>
      </c>
      <c r="D2044">
        <f>'[2]بيانات العملاء'!G2045</f>
        <v>0</v>
      </c>
      <c r="E2044">
        <f>'[2]بيانات العملاء'!H2045</f>
        <v>0</v>
      </c>
      <c r="F2044" t="str">
        <f>'[2]بيانات العملاء'!I2045</f>
        <v/>
      </c>
      <c r="G2044">
        <f>'[2]بيانات العملاء'!J2045</f>
        <v>2043</v>
      </c>
      <c r="H2044">
        <f>'[2]بيانات العملاء'!K2045</f>
        <v>0</v>
      </c>
      <c r="I2044">
        <f>'[2]بيانات العملاء'!L2045</f>
        <v>0</v>
      </c>
      <c r="J2044">
        <f>'[2]بيانات العملاء'!M2045</f>
        <v>0</v>
      </c>
      <c r="K2044">
        <f>'[2]بيانات العملاء'!N2045</f>
        <v>0</v>
      </c>
      <c r="L2044">
        <f>'[2]بيانات العملاء'!O2045</f>
        <v>0</v>
      </c>
      <c r="M2044">
        <f>'[2]بيانات العملاء'!P2045</f>
        <v>0</v>
      </c>
      <c r="N2044">
        <f>'[2]بيانات العملاء'!Q2045</f>
        <v>0</v>
      </c>
      <c r="O2044">
        <f>'[2]بيانات العملاء'!R2045</f>
        <v>0</v>
      </c>
    </row>
    <row r="2045" spans="1:15" hidden="1" x14ac:dyDescent="0.25">
      <c r="A2045">
        <f>'[2]بيانات العملاء'!D2046</f>
        <v>0</v>
      </c>
      <c r="B2045">
        <f>'[2]بيانات العملاء'!E2046</f>
        <v>0</v>
      </c>
      <c r="C2045">
        <f>'[2]بيانات العملاء'!F2046</f>
        <v>0</v>
      </c>
      <c r="D2045">
        <f>'[2]بيانات العملاء'!G2046</f>
        <v>0</v>
      </c>
      <c r="E2045">
        <f>'[2]بيانات العملاء'!H2046</f>
        <v>0</v>
      </c>
      <c r="F2045" t="str">
        <f>'[2]بيانات العملاء'!I2046</f>
        <v/>
      </c>
      <c r="G2045">
        <f>'[2]بيانات العملاء'!J2046</f>
        <v>2044</v>
      </c>
      <c r="H2045">
        <f>'[2]بيانات العملاء'!K2046</f>
        <v>0</v>
      </c>
      <c r="I2045">
        <f>'[2]بيانات العملاء'!L2046</f>
        <v>0</v>
      </c>
      <c r="J2045">
        <f>'[2]بيانات العملاء'!M2046</f>
        <v>0</v>
      </c>
      <c r="K2045">
        <f>'[2]بيانات العملاء'!N2046</f>
        <v>0</v>
      </c>
      <c r="L2045">
        <f>'[2]بيانات العملاء'!O2046</f>
        <v>0</v>
      </c>
      <c r="M2045">
        <f>'[2]بيانات العملاء'!P2046</f>
        <v>0</v>
      </c>
      <c r="N2045">
        <f>'[2]بيانات العملاء'!Q2046</f>
        <v>0</v>
      </c>
      <c r="O2045">
        <f>'[2]بيانات العملاء'!R2046</f>
        <v>0</v>
      </c>
    </row>
    <row r="2046" spans="1:15" hidden="1" x14ac:dyDescent="0.25">
      <c r="A2046">
        <f>'[2]بيانات العملاء'!D2047</f>
        <v>0</v>
      </c>
      <c r="B2046">
        <f>'[2]بيانات العملاء'!E2047</f>
        <v>0</v>
      </c>
      <c r="C2046">
        <f>'[2]بيانات العملاء'!F2047</f>
        <v>0</v>
      </c>
      <c r="D2046">
        <f>'[2]بيانات العملاء'!G2047</f>
        <v>0</v>
      </c>
      <c r="E2046">
        <f>'[2]بيانات العملاء'!H2047</f>
        <v>0</v>
      </c>
      <c r="F2046" t="str">
        <f>'[2]بيانات العملاء'!I2047</f>
        <v/>
      </c>
      <c r="G2046">
        <f>'[2]بيانات العملاء'!J2047</f>
        <v>2045</v>
      </c>
      <c r="H2046">
        <f>'[2]بيانات العملاء'!K2047</f>
        <v>0</v>
      </c>
      <c r="I2046">
        <f>'[2]بيانات العملاء'!L2047</f>
        <v>0</v>
      </c>
      <c r="J2046">
        <f>'[2]بيانات العملاء'!M2047</f>
        <v>0</v>
      </c>
      <c r="K2046">
        <f>'[2]بيانات العملاء'!N2047</f>
        <v>0</v>
      </c>
      <c r="L2046">
        <f>'[2]بيانات العملاء'!O2047</f>
        <v>0</v>
      </c>
      <c r="M2046">
        <f>'[2]بيانات العملاء'!P2047</f>
        <v>0</v>
      </c>
      <c r="N2046">
        <f>'[2]بيانات العملاء'!Q2047</f>
        <v>0</v>
      </c>
      <c r="O2046">
        <f>'[2]بيانات العملاء'!R2047</f>
        <v>0</v>
      </c>
    </row>
    <row r="2047" spans="1:15" hidden="1" x14ac:dyDescent="0.25">
      <c r="A2047">
        <f>'[2]بيانات العملاء'!D2048</f>
        <v>0</v>
      </c>
      <c r="B2047">
        <f>'[2]بيانات العملاء'!E2048</f>
        <v>0</v>
      </c>
      <c r="C2047">
        <f>'[2]بيانات العملاء'!F2048</f>
        <v>0</v>
      </c>
      <c r="D2047">
        <f>'[2]بيانات العملاء'!G2048</f>
        <v>0</v>
      </c>
      <c r="E2047">
        <f>'[2]بيانات العملاء'!H2048</f>
        <v>0</v>
      </c>
      <c r="F2047">
        <f>'[2]بيانات العملاء'!I2048</f>
        <v>0</v>
      </c>
      <c r="G2047">
        <f>'[2]بيانات العملاء'!J2048</f>
        <v>2046</v>
      </c>
      <c r="H2047">
        <f>'[2]بيانات العملاء'!K2048</f>
        <v>0</v>
      </c>
      <c r="I2047">
        <f>'[2]بيانات العملاء'!L2048</f>
        <v>0</v>
      </c>
      <c r="J2047">
        <f>'[2]بيانات العملاء'!M2048</f>
        <v>0</v>
      </c>
      <c r="K2047">
        <f>'[2]بيانات العملاء'!N2048</f>
        <v>0</v>
      </c>
      <c r="L2047">
        <f>'[2]بيانات العملاء'!O2048</f>
        <v>0</v>
      </c>
      <c r="M2047">
        <f>'[2]بيانات العملاء'!P2048</f>
        <v>0</v>
      </c>
      <c r="N2047">
        <f>'[2]بيانات العملاء'!Q2048</f>
        <v>0</v>
      </c>
      <c r="O2047">
        <f>'[2]بيانات العملاء'!R2048</f>
        <v>0</v>
      </c>
    </row>
    <row r="2048" spans="1:15" hidden="1" x14ac:dyDescent="0.25">
      <c r="A2048">
        <f>'[2]بيانات العملاء'!D2049</f>
        <v>0</v>
      </c>
      <c r="B2048">
        <f>'[2]بيانات العملاء'!E2049</f>
        <v>0</v>
      </c>
      <c r="C2048">
        <f>'[2]بيانات العملاء'!F2049</f>
        <v>0</v>
      </c>
      <c r="D2048">
        <f>'[2]بيانات العملاء'!G2049</f>
        <v>0</v>
      </c>
      <c r="E2048">
        <f>'[2]بيانات العملاء'!H2049</f>
        <v>0</v>
      </c>
      <c r="F2048">
        <f>'[2]بيانات العملاء'!I2049</f>
        <v>0</v>
      </c>
      <c r="G2048">
        <f>'[2]بيانات العملاء'!J2049</f>
        <v>2047</v>
      </c>
      <c r="H2048">
        <f>'[2]بيانات العملاء'!K2049</f>
        <v>0</v>
      </c>
      <c r="I2048">
        <f>'[2]بيانات العملاء'!L2049</f>
        <v>0</v>
      </c>
      <c r="J2048">
        <f>'[2]بيانات العملاء'!M2049</f>
        <v>0</v>
      </c>
      <c r="K2048">
        <f>'[2]بيانات العملاء'!N2049</f>
        <v>0</v>
      </c>
      <c r="L2048">
        <f>'[2]بيانات العملاء'!O2049</f>
        <v>0</v>
      </c>
      <c r="M2048">
        <f>'[2]بيانات العملاء'!P2049</f>
        <v>0</v>
      </c>
      <c r="N2048">
        <f>'[2]بيانات العملاء'!Q2049</f>
        <v>0</v>
      </c>
      <c r="O2048">
        <f>'[2]بيانات العملاء'!R2049</f>
        <v>0</v>
      </c>
    </row>
    <row r="2049" spans="1:15" hidden="1" x14ac:dyDescent="0.25">
      <c r="A2049">
        <f>'[2]بيانات العملاء'!D2050</f>
        <v>0</v>
      </c>
      <c r="B2049">
        <f>'[2]بيانات العملاء'!E2050</f>
        <v>0</v>
      </c>
      <c r="C2049">
        <f>'[2]بيانات العملاء'!F2050</f>
        <v>0</v>
      </c>
      <c r="D2049">
        <f>'[2]بيانات العملاء'!G2050</f>
        <v>0</v>
      </c>
      <c r="E2049">
        <f>'[2]بيانات العملاء'!H2050</f>
        <v>0</v>
      </c>
      <c r="F2049">
        <f>'[2]بيانات العملاء'!I2050</f>
        <v>0</v>
      </c>
      <c r="G2049">
        <f>'[2]بيانات العملاء'!J2050</f>
        <v>2048</v>
      </c>
      <c r="H2049">
        <f>'[2]بيانات العملاء'!K2050</f>
        <v>0</v>
      </c>
      <c r="I2049">
        <f>'[2]بيانات العملاء'!L2050</f>
        <v>0</v>
      </c>
      <c r="J2049">
        <f>'[2]بيانات العملاء'!M2050</f>
        <v>0</v>
      </c>
      <c r="K2049">
        <f>'[2]بيانات العملاء'!N2050</f>
        <v>0</v>
      </c>
      <c r="L2049">
        <f>'[2]بيانات العملاء'!O2050</f>
        <v>0</v>
      </c>
      <c r="M2049">
        <f>'[2]بيانات العملاء'!P2050</f>
        <v>0</v>
      </c>
      <c r="N2049">
        <f>'[2]بيانات العملاء'!Q2050</f>
        <v>0</v>
      </c>
      <c r="O2049">
        <f>'[2]بيانات العملاء'!R2050</f>
        <v>0</v>
      </c>
    </row>
    <row r="2050" spans="1:15" hidden="1" x14ac:dyDescent="0.25">
      <c r="A2050">
        <f>'[2]بيانات العملاء'!D2051</f>
        <v>0</v>
      </c>
      <c r="B2050">
        <f>'[2]بيانات العملاء'!E2051</f>
        <v>0</v>
      </c>
      <c r="C2050">
        <f>'[2]بيانات العملاء'!F2051</f>
        <v>0</v>
      </c>
      <c r="D2050">
        <f>'[2]بيانات العملاء'!G2051</f>
        <v>0</v>
      </c>
      <c r="E2050">
        <f>'[2]بيانات العملاء'!H2051</f>
        <v>0</v>
      </c>
      <c r="F2050">
        <f>'[2]بيانات العملاء'!I2051</f>
        <v>0</v>
      </c>
      <c r="G2050">
        <f>'[2]بيانات العملاء'!J2051</f>
        <v>2049</v>
      </c>
      <c r="H2050">
        <f>'[2]بيانات العملاء'!K2051</f>
        <v>0</v>
      </c>
      <c r="I2050">
        <f>'[2]بيانات العملاء'!L2051</f>
        <v>0</v>
      </c>
      <c r="J2050">
        <f>'[2]بيانات العملاء'!M2051</f>
        <v>0</v>
      </c>
      <c r="K2050">
        <f>'[2]بيانات العملاء'!N2051</f>
        <v>0</v>
      </c>
      <c r="L2050">
        <f>'[2]بيانات العملاء'!O2051</f>
        <v>0</v>
      </c>
      <c r="M2050">
        <f>'[2]بيانات العملاء'!P2051</f>
        <v>0</v>
      </c>
      <c r="N2050">
        <f>'[2]بيانات العملاء'!Q2051</f>
        <v>0</v>
      </c>
      <c r="O2050">
        <f>'[2]بيانات العملاء'!R2051</f>
        <v>0</v>
      </c>
    </row>
    <row r="2051" spans="1:15" hidden="1" x14ac:dyDescent="0.25">
      <c r="A2051">
        <f>'[2]بيانات العملاء'!D2052</f>
        <v>0</v>
      </c>
      <c r="B2051">
        <f>'[2]بيانات العملاء'!E2052</f>
        <v>0</v>
      </c>
      <c r="C2051">
        <f>'[2]بيانات العملاء'!F2052</f>
        <v>0</v>
      </c>
      <c r="D2051">
        <f>'[2]بيانات العملاء'!G2052</f>
        <v>0</v>
      </c>
      <c r="E2051">
        <f>'[2]بيانات العملاء'!H2052</f>
        <v>0</v>
      </c>
      <c r="F2051">
        <f>'[2]بيانات العملاء'!I2052</f>
        <v>0</v>
      </c>
      <c r="G2051">
        <f>'[2]بيانات العملاء'!J2052</f>
        <v>2050</v>
      </c>
      <c r="H2051">
        <f>'[2]بيانات العملاء'!K2052</f>
        <v>0</v>
      </c>
      <c r="I2051">
        <f>'[2]بيانات العملاء'!L2052</f>
        <v>0</v>
      </c>
      <c r="J2051">
        <f>'[2]بيانات العملاء'!M2052</f>
        <v>0</v>
      </c>
      <c r="K2051">
        <f>'[2]بيانات العملاء'!N2052</f>
        <v>0</v>
      </c>
      <c r="L2051">
        <f>'[2]بيانات العملاء'!O2052</f>
        <v>0</v>
      </c>
      <c r="M2051">
        <f>'[2]بيانات العملاء'!P2052</f>
        <v>0</v>
      </c>
      <c r="N2051">
        <f>'[2]بيانات العملاء'!Q2052</f>
        <v>0</v>
      </c>
      <c r="O2051">
        <f>'[2]بيانات العملاء'!R2052</f>
        <v>0</v>
      </c>
    </row>
    <row r="2052" spans="1:15" hidden="1" x14ac:dyDescent="0.25">
      <c r="A2052">
        <f>'[2]بيانات العملاء'!D2053</f>
        <v>0</v>
      </c>
      <c r="B2052">
        <f>'[2]بيانات العملاء'!E2053</f>
        <v>0</v>
      </c>
      <c r="C2052">
        <f>'[2]بيانات العملاء'!F2053</f>
        <v>0</v>
      </c>
      <c r="D2052">
        <f>'[2]بيانات العملاء'!G2053</f>
        <v>0</v>
      </c>
      <c r="E2052">
        <f>'[2]بيانات العملاء'!H2053</f>
        <v>0</v>
      </c>
      <c r="F2052">
        <f>'[2]بيانات العملاء'!I2053</f>
        <v>0</v>
      </c>
      <c r="G2052">
        <f>'[2]بيانات العملاء'!J2053</f>
        <v>2051</v>
      </c>
      <c r="H2052">
        <f>'[2]بيانات العملاء'!K2053</f>
        <v>0</v>
      </c>
      <c r="I2052">
        <f>'[2]بيانات العملاء'!L2053</f>
        <v>0</v>
      </c>
      <c r="J2052">
        <f>'[2]بيانات العملاء'!M2053</f>
        <v>0</v>
      </c>
      <c r="K2052">
        <f>'[2]بيانات العملاء'!N2053</f>
        <v>0</v>
      </c>
      <c r="L2052">
        <f>'[2]بيانات العملاء'!O2053</f>
        <v>0</v>
      </c>
      <c r="M2052">
        <f>'[2]بيانات العملاء'!P2053</f>
        <v>0</v>
      </c>
      <c r="N2052">
        <f>'[2]بيانات العملاء'!Q2053</f>
        <v>0</v>
      </c>
      <c r="O2052">
        <f>'[2]بيانات العملاء'!R2053</f>
        <v>0</v>
      </c>
    </row>
    <row r="2053" spans="1:15" hidden="1" x14ac:dyDescent="0.25">
      <c r="A2053">
        <f>'[2]بيانات العملاء'!D2054</f>
        <v>0</v>
      </c>
      <c r="B2053">
        <f>'[2]بيانات العملاء'!E2054</f>
        <v>0</v>
      </c>
      <c r="C2053">
        <f>'[2]بيانات العملاء'!F2054</f>
        <v>0</v>
      </c>
      <c r="D2053">
        <f>'[2]بيانات العملاء'!G2054</f>
        <v>0</v>
      </c>
      <c r="E2053">
        <f>'[2]بيانات العملاء'!H2054</f>
        <v>0</v>
      </c>
      <c r="F2053">
        <f>'[2]بيانات العملاء'!I2054</f>
        <v>0</v>
      </c>
      <c r="G2053">
        <f>'[2]بيانات العملاء'!J2054</f>
        <v>2052</v>
      </c>
      <c r="H2053">
        <f>'[2]بيانات العملاء'!K2054</f>
        <v>0</v>
      </c>
      <c r="I2053">
        <f>'[2]بيانات العملاء'!L2054</f>
        <v>0</v>
      </c>
      <c r="J2053">
        <f>'[2]بيانات العملاء'!M2054</f>
        <v>0</v>
      </c>
      <c r="K2053">
        <f>'[2]بيانات العملاء'!N2054</f>
        <v>0</v>
      </c>
      <c r="L2053">
        <f>'[2]بيانات العملاء'!O2054</f>
        <v>0</v>
      </c>
      <c r="M2053">
        <f>'[2]بيانات العملاء'!P2054</f>
        <v>0</v>
      </c>
      <c r="N2053">
        <f>'[2]بيانات العملاء'!Q2054</f>
        <v>0</v>
      </c>
      <c r="O2053">
        <f>'[2]بيانات العملاء'!R2054</f>
        <v>0</v>
      </c>
    </row>
    <row r="2054" spans="1:15" hidden="1" x14ac:dyDescent="0.25">
      <c r="A2054">
        <f>'[2]بيانات العملاء'!D2055</f>
        <v>0</v>
      </c>
      <c r="B2054">
        <f>'[2]بيانات العملاء'!E2055</f>
        <v>0</v>
      </c>
      <c r="C2054">
        <f>'[2]بيانات العملاء'!F2055</f>
        <v>0</v>
      </c>
      <c r="D2054">
        <f>'[2]بيانات العملاء'!G2055</f>
        <v>0</v>
      </c>
      <c r="E2054">
        <f>'[2]بيانات العملاء'!H2055</f>
        <v>0</v>
      </c>
      <c r="F2054">
        <f>'[2]بيانات العملاء'!I2055</f>
        <v>0</v>
      </c>
      <c r="G2054">
        <f>'[2]بيانات العملاء'!J2055</f>
        <v>2053</v>
      </c>
      <c r="H2054">
        <f>'[2]بيانات العملاء'!K2055</f>
        <v>0</v>
      </c>
      <c r="I2054">
        <f>'[2]بيانات العملاء'!L2055</f>
        <v>0</v>
      </c>
      <c r="J2054">
        <f>'[2]بيانات العملاء'!M2055</f>
        <v>0</v>
      </c>
      <c r="K2054">
        <f>'[2]بيانات العملاء'!N2055</f>
        <v>0</v>
      </c>
      <c r="L2054">
        <f>'[2]بيانات العملاء'!O2055</f>
        <v>0</v>
      </c>
      <c r="M2054">
        <f>'[2]بيانات العملاء'!P2055</f>
        <v>0</v>
      </c>
      <c r="N2054">
        <f>'[2]بيانات العملاء'!Q2055</f>
        <v>0</v>
      </c>
      <c r="O2054">
        <f>'[2]بيانات العملاء'!R2055</f>
        <v>0</v>
      </c>
    </row>
    <row r="2055" spans="1:15" hidden="1" x14ac:dyDescent="0.25">
      <c r="A2055">
        <f>'[2]بيانات العملاء'!D2056</f>
        <v>0</v>
      </c>
      <c r="B2055">
        <f>'[2]بيانات العملاء'!E2056</f>
        <v>0</v>
      </c>
      <c r="C2055">
        <f>'[2]بيانات العملاء'!F2056</f>
        <v>0</v>
      </c>
      <c r="D2055">
        <f>'[2]بيانات العملاء'!G2056</f>
        <v>0</v>
      </c>
      <c r="E2055">
        <f>'[2]بيانات العملاء'!H2056</f>
        <v>0</v>
      </c>
      <c r="F2055">
        <f>'[2]بيانات العملاء'!I2056</f>
        <v>0</v>
      </c>
      <c r="G2055">
        <f>'[2]بيانات العملاء'!J2056</f>
        <v>2054</v>
      </c>
      <c r="H2055">
        <f>'[2]بيانات العملاء'!K2056</f>
        <v>0</v>
      </c>
      <c r="I2055">
        <f>'[2]بيانات العملاء'!L2056</f>
        <v>0</v>
      </c>
      <c r="J2055">
        <f>'[2]بيانات العملاء'!M2056</f>
        <v>0</v>
      </c>
      <c r="K2055">
        <f>'[2]بيانات العملاء'!N2056</f>
        <v>0</v>
      </c>
      <c r="L2055">
        <f>'[2]بيانات العملاء'!O2056</f>
        <v>0</v>
      </c>
      <c r="M2055">
        <f>'[2]بيانات العملاء'!P2056</f>
        <v>0</v>
      </c>
      <c r="N2055">
        <f>'[2]بيانات العملاء'!Q2056</f>
        <v>0</v>
      </c>
      <c r="O2055">
        <f>'[2]بيانات العملاء'!R2056</f>
        <v>0</v>
      </c>
    </row>
    <row r="2056" spans="1:15" hidden="1" x14ac:dyDescent="0.25">
      <c r="A2056">
        <f>'[2]بيانات العملاء'!D2057</f>
        <v>0</v>
      </c>
      <c r="B2056">
        <f>'[2]بيانات العملاء'!E2057</f>
        <v>0</v>
      </c>
      <c r="C2056">
        <f>'[2]بيانات العملاء'!F2057</f>
        <v>0</v>
      </c>
      <c r="D2056">
        <f>'[2]بيانات العملاء'!G2057</f>
        <v>0</v>
      </c>
      <c r="E2056">
        <f>'[2]بيانات العملاء'!H2057</f>
        <v>0</v>
      </c>
      <c r="F2056">
        <f>'[2]بيانات العملاء'!I2057</f>
        <v>0</v>
      </c>
      <c r="G2056">
        <f>'[2]بيانات العملاء'!J2057</f>
        <v>2055</v>
      </c>
      <c r="H2056">
        <f>'[2]بيانات العملاء'!K2057</f>
        <v>0</v>
      </c>
      <c r="I2056">
        <f>'[2]بيانات العملاء'!L2057</f>
        <v>0</v>
      </c>
      <c r="J2056">
        <f>'[2]بيانات العملاء'!M2057</f>
        <v>0</v>
      </c>
      <c r="K2056">
        <f>'[2]بيانات العملاء'!N2057</f>
        <v>0</v>
      </c>
      <c r="L2056">
        <f>'[2]بيانات العملاء'!O2057</f>
        <v>0</v>
      </c>
      <c r="M2056">
        <f>'[2]بيانات العملاء'!P2057</f>
        <v>0</v>
      </c>
      <c r="N2056">
        <f>'[2]بيانات العملاء'!Q2057</f>
        <v>0</v>
      </c>
      <c r="O2056">
        <f>'[2]بيانات العملاء'!R2057</f>
        <v>0</v>
      </c>
    </row>
    <row r="2057" spans="1:15" hidden="1" x14ac:dyDescent="0.25">
      <c r="A2057">
        <f>'[2]بيانات العملاء'!D2058</f>
        <v>0</v>
      </c>
      <c r="B2057">
        <f>'[2]بيانات العملاء'!E2058</f>
        <v>0</v>
      </c>
      <c r="C2057">
        <f>'[2]بيانات العملاء'!F2058</f>
        <v>0</v>
      </c>
      <c r="D2057">
        <f>'[2]بيانات العملاء'!G2058</f>
        <v>0</v>
      </c>
      <c r="E2057">
        <f>'[2]بيانات العملاء'!H2058</f>
        <v>0</v>
      </c>
      <c r="F2057">
        <f>'[2]بيانات العملاء'!I2058</f>
        <v>0</v>
      </c>
      <c r="G2057">
        <f>'[2]بيانات العملاء'!J2058</f>
        <v>2056</v>
      </c>
      <c r="H2057">
        <f>'[2]بيانات العملاء'!K2058</f>
        <v>0</v>
      </c>
      <c r="I2057">
        <f>'[2]بيانات العملاء'!L2058</f>
        <v>0</v>
      </c>
      <c r="J2057">
        <f>'[2]بيانات العملاء'!M2058</f>
        <v>0</v>
      </c>
      <c r="K2057">
        <f>'[2]بيانات العملاء'!N2058</f>
        <v>0</v>
      </c>
      <c r="L2057">
        <f>'[2]بيانات العملاء'!O2058</f>
        <v>0</v>
      </c>
      <c r="M2057">
        <f>'[2]بيانات العملاء'!P2058</f>
        <v>0</v>
      </c>
      <c r="N2057">
        <f>'[2]بيانات العملاء'!Q2058</f>
        <v>0</v>
      </c>
      <c r="O2057">
        <f>'[2]بيانات العملاء'!R2058</f>
        <v>0</v>
      </c>
    </row>
    <row r="2058" spans="1:15" hidden="1" x14ac:dyDescent="0.25">
      <c r="A2058">
        <f>'[2]بيانات العملاء'!D2059</f>
        <v>0</v>
      </c>
      <c r="B2058">
        <f>'[2]بيانات العملاء'!E2059</f>
        <v>0</v>
      </c>
      <c r="C2058">
        <f>'[2]بيانات العملاء'!F2059</f>
        <v>0</v>
      </c>
      <c r="D2058">
        <f>'[2]بيانات العملاء'!G2059</f>
        <v>0</v>
      </c>
      <c r="E2058">
        <f>'[2]بيانات العملاء'!H2059</f>
        <v>0</v>
      </c>
      <c r="F2058">
        <f>'[2]بيانات العملاء'!I2059</f>
        <v>0</v>
      </c>
      <c r="G2058">
        <f>'[2]بيانات العملاء'!J2059</f>
        <v>2057</v>
      </c>
      <c r="H2058">
        <f>'[2]بيانات العملاء'!K2059</f>
        <v>0</v>
      </c>
      <c r="I2058">
        <f>'[2]بيانات العملاء'!L2059</f>
        <v>0</v>
      </c>
      <c r="J2058">
        <f>'[2]بيانات العملاء'!M2059</f>
        <v>0</v>
      </c>
      <c r="K2058">
        <f>'[2]بيانات العملاء'!N2059</f>
        <v>0</v>
      </c>
      <c r="L2058">
        <f>'[2]بيانات العملاء'!O2059</f>
        <v>0</v>
      </c>
      <c r="M2058">
        <f>'[2]بيانات العملاء'!P2059</f>
        <v>0</v>
      </c>
      <c r="N2058">
        <f>'[2]بيانات العملاء'!Q2059</f>
        <v>0</v>
      </c>
      <c r="O2058">
        <f>'[2]بيانات العملاء'!R2059</f>
        <v>0</v>
      </c>
    </row>
    <row r="2059" spans="1:15" hidden="1" x14ac:dyDescent="0.25">
      <c r="A2059">
        <f>'[2]بيانات العملاء'!D2060</f>
        <v>0</v>
      </c>
      <c r="B2059">
        <f>'[2]بيانات العملاء'!E2060</f>
        <v>0</v>
      </c>
      <c r="C2059">
        <f>'[2]بيانات العملاء'!F2060</f>
        <v>0</v>
      </c>
      <c r="D2059">
        <f>'[2]بيانات العملاء'!G2060</f>
        <v>0</v>
      </c>
      <c r="E2059">
        <f>'[2]بيانات العملاء'!H2060</f>
        <v>0</v>
      </c>
      <c r="F2059">
        <f>'[2]بيانات العملاء'!I2060</f>
        <v>0</v>
      </c>
      <c r="G2059">
        <f>'[2]بيانات العملاء'!J2060</f>
        <v>2058</v>
      </c>
      <c r="H2059">
        <f>'[2]بيانات العملاء'!K2060</f>
        <v>0</v>
      </c>
      <c r="I2059">
        <f>'[2]بيانات العملاء'!L2060</f>
        <v>0</v>
      </c>
      <c r="J2059">
        <f>'[2]بيانات العملاء'!M2060</f>
        <v>0</v>
      </c>
      <c r="K2059">
        <f>'[2]بيانات العملاء'!N2060</f>
        <v>0</v>
      </c>
      <c r="L2059">
        <f>'[2]بيانات العملاء'!O2060</f>
        <v>0</v>
      </c>
      <c r="M2059">
        <f>'[2]بيانات العملاء'!P2060</f>
        <v>0</v>
      </c>
      <c r="N2059">
        <f>'[2]بيانات العملاء'!Q2060</f>
        <v>0</v>
      </c>
      <c r="O2059">
        <f>'[2]بيانات العملاء'!R2060</f>
        <v>0</v>
      </c>
    </row>
    <row r="2060" spans="1:15" hidden="1" x14ac:dyDescent="0.25">
      <c r="A2060">
        <f>'[2]بيانات العملاء'!D2061</f>
        <v>0</v>
      </c>
      <c r="B2060">
        <f>'[2]بيانات العملاء'!E2061</f>
        <v>0</v>
      </c>
      <c r="C2060">
        <f>'[2]بيانات العملاء'!F2061</f>
        <v>0</v>
      </c>
      <c r="D2060">
        <f>'[2]بيانات العملاء'!G2061</f>
        <v>0</v>
      </c>
      <c r="E2060">
        <f>'[2]بيانات العملاء'!H2061</f>
        <v>0</v>
      </c>
      <c r="F2060">
        <f>'[2]بيانات العملاء'!I2061</f>
        <v>0</v>
      </c>
      <c r="G2060">
        <f>'[2]بيانات العملاء'!J2061</f>
        <v>2059</v>
      </c>
      <c r="H2060">
        <f>'[2]بيانات العملاء'!K2061</f>
        <v>0</v>
      </c>
      <c r="I2060">
        <f>'[2]بيانات العملاء'!L2061</f>
        <v>0</v>
      </c>
      <c r="J2060">
        <f>'[2]بيانات العملاء'!M2061</f>
        <v>0</v>
      </c>
      <c r="K2060">
        <f>'[2]بيانات العملاء'!N2061</f>
        <v>0</v>
      </c>
      <c r="L2060">
        <f>'[2]بيانات العملاء'!O2061</f>
        <v>0</v>
      </c>
      <c r="M2060">
        <f>'[2]بيانات العملاء'!P2061</f>
        <v>0</v>
      </c>
      <c r="N2060">
        <f>'[2]بيانات العملاء'!Q2061</f>
        <v>0</v>
      </c>
      <c r="O2060">
        <f>'[2]بيانات العملاء'!R2061</f>
        <v>0</v>
      </c>
    </row>
    <row r="2061" spans="1:15" hidden="1" x14ac:dyDescent="0.25">
      <c r="A2061">
        <f>'[2]بيانات العملاء'!D2062</f>
        <v>0</v>
      </c>
      <c r="B2061">
        <f>'[2]بيانات العملاء'!E2062</f>
        <v>0</v>
      </c>
      <c r="C2061">
        <f>'[2]بيانات العملاء'!F2062</f>
        <v>0</v>
      </c>
      <c r="D2061">
        <f>'[2]بيانات العملاء'!G2062</f>
        <v>0</v>
      </c>
      <c r="E2061">
        <f>'[2]بيانات العملاء'!H2062</f>
        <v>0</v>
      </c>
      <c r="F2061">
        <f>'[2]بيانات العملاء'!I2062</f>
        <v>0</v>
      </c>
      <c r="G2061">
        <f>'[2]بيانات العملاء'!J2062</f>
        <v>2060</v>
      </c>
      <c r="H2061">
        <f>'[2]بيانات العملاء'!K2062</f>
        <v>0</v>
      </c>
      <c r="I2061">
        <f>'[2]بيانات العملاء'!L2062</f>
        <v>0</v>
      </c>
      <c r="J2061">
        <f>'[2]بيانات العملاء'!M2062</f>
        <v>0</v>
      </c>
      <c r="K2061">
        <f>'[2]بيانات العملاء'!N2062</f>
        <v>0</v>
      </c>
      <c r="L2061">
        <f>'[2]بيانات العملاء'!O2062</f>
        <v>0</v>
      </c>
      <c r="M2061">
        <f>'[2]بيانات العملاء'!P2062</f>
        <v>0</v>
      </c>
      <c r="N2061">
        <f>'[2]بيانات العملاء'!Q2062</f>
        <v>0</v>
      </c>
      <c r="O2061">
        <f>'[2]بيانات العملاء'!R2062</f>
        <v>0</v>
      </c>
    </row>
    <row r="2062" spans="1:15" hidden="1" x14ac:dyDescent="0.25">
      <c r="A2062">
        <f>'[2]بيانات العملاء'!D2063</f>
        <v>0</v>
      </c>
      <c r="B2062">
        <f>'[2]بيانات العملاء'!E2063</f>
        <v>0</v>
      </c>
      <c r="C2062">
        <f>'[2]بيانات العملاء'!F2063</f>
        <v>0</v>
      </c>
      <c r="D2062">
        <f>'[2]بيانات العملاء'!G2063</f>
        <v>0</v>
      </c>
      <c r="E2062">
        <f>'[2]بيانات العملاء'!H2063</f>
        <v>0</v>
      </c>
      <c r="F2062">
        <f>'[2]بيانات العملاء'!I2063</f>
        <v>0</v>
      </c>
      <c r="G2062">
        <f>'[2]بيانات العملاء'!J2063</f>
        <v>2061</v>
      </c>
      <c r="H2062">
        <f>'[2]بيانات العملاء'!K2063</f>
        <v>0</v>
      </c>
      <c r="I2062">
        <f>'[2]بيانات العملاء'!L2063</f>
        <v>0</v>
      </c>
      <c r="J2062">
        <f>'[2]بيانات العملاء'!M2063</f>
        <v>0</v>
      </c>
      <c r="K2062">
        <f>'[2]بيانات العملاء'!N2063</f>
        <v>0</v>
      </c>
      <c r="L2062">
        <f>'[2]بيانات العملاء'!O2063</f>
        <v>0</v>
      </c>
      <c r="M2062">
        <f>'[2]بيانات العملاء'!P2063</f>
        <v>0</v>
      </c>
      <c r="N2062">
        <f>'[2]بيانات العملاء'!Q2063</f>
        <v>0</v>
      </c>
      <c r="O2062">
        <f>'[2]بيانات العملاء'!R2063</f>
        <v>0</v>
      </c>
    </row>
    <row r="2063" spans="1:15" hidden="1" x14ac:dyDescent="0.25">
      <c r="A2063">
        <f>'[2]بيانات العملاء'!D2064</f>
        <v>0</v>
      </c>
      <c r="B2063">
        <f>'[2]بيانات العملاء'!E2064</f>
        <v>0</v>
      </c>
      <c r="C2063">
        <f>'[2]بيانات العملاء'!F2064</f>
        <v>0</v>
      </c>
      <c r="D2063">
        <f>'[2]بيانات العملاء'!G2064</f>
        <v>0</v>
      </c>
      <c r="E2063">
        <f>'[2]بيانات العملاء'!H2064</f>
        <v>0</v>
      </c>
      <c r="F2063">
        <f>'[2]بيانات العملاء'!I2064</f>
        <v>0</v>
      </c>
      <c r="G2063">
        <f>'[2]بيانات العملاء'!J2064</f>
        <v>2062</v>
      </c>
      <c r="H2063">
        <f>'[2]بيانات العملاء'!K2064</f>
        <v>0</v>
      </c>
      <c r="I2063">
        <f>'[2]بيانات العملاء'!L2064</f>
        <v>0</v>
      </c>
      <c r="J2063">
        <f>'[2]بيانات العملاء'!M2064</f>
        <v>0</v>
      </c>
      <c r="K2063">
        <f>'[2]بيانات العملاء'!N2064</f>
        <v>0</v>
      </c>
      <c r="L2063">
        <f>'[2]بيانات العملاء'!O2064</f>
        <v>0</v>
      </c>
      <c r="M2063">
        <f>'[2]بيانات العملاء'!P2064</f>
        <v>0</v>
      </c>
      <c r="N2063">
        <f>'[2]بيانات العملاء'!Q2064</f>
        <v>0</v>
      </c>
      <c r="O2063">
        <f>'[2]بيانات العملاء'!R2064</f>
        <v>0</v>
      </c>
    </row>
    <row r="2064" spans="1:15" hidden="1" x14ac:dyDescent="0.25">
      <c r="A2064">
        <f>'[2]بيانات العملاء'!D2065</f>
        <v>0</v>
      </c>
      <c r="B2064">
        <f>'[2]بيانات العملاء'!E2065</f>
        <v>0</v>
      </c>
      <c r="C2064">
        <f>'[2]بيانات العملاء'!F2065</f>
        <v>0</v>
      </c>
      <c r="D2064">
        <f>'[2]بيانات العملاء'!G2065</f>
        <v>0</v>
      </c>
      <c r="E2064">
        <f>'[2]بيانات العملاء'!H2065</f>
        <v>0</v>
      </c>
      <c r="F2064">
        <f>'[2]بيانات العملاء'!I2065</f>
        <v>0</v>
      </c>
      <c r="G2064">
        <f>'[2]بيانات العملاء'!J2065</f>
        <v>2063</v>
      </c>
      <c r="H2064">
        <f>'[2]بيانات العملاء'!K2065</f>
        <v>0</v>
      </c>
      <c r="I2064">
        <f>'[2]بيانات العملاء'!L2065</f>
        <v>0</v>
      </c>
      <c r="J2064">
        <f>'[2]بيانات العملاء'!M2065</f>
        <v>0</v>
      </c>
      <c r="K2064">
        <f>'[2]بيانات العملاء'!N2065</f>
        <v>0</v>
      </c>
      <c r="L2064">
        <f>'[2]بيانات العملاء'!O2065</f>
        <v>0</v>
      </c>
      <c r="M2064">
        <f>'[2]بيانات العملاء'!P2065</f>
        <v>0</v>
      </c>
      <c r="N2064">
        <f>'[2]بيانات العملاء'!Q2065</f>
        <v>0</v>
      </c>
      <c r="O2064">
        <f>'[2]بيانات العملاء'!R2065</f>
        <v>0</v>
      </c>
    </row>
    <row r="2065" spans="1:15" hidden="1" x14ac:dyDescent="0.25">
      <c r="A2065">
        <f>'[2]بيانات العملاء'!D2066</f>
        <v>0</v>
      </c>
      <c r="B2065">
        <f>'[2]بيانات العملاء'!E2066</f>
        <v>0</v>
      </c>
      <c r="C2065">
        <f>'[2]بيانات العملاء'!F2066</f>
        <v>0</v>
      </c>
      <c r="D2065">
        <f>'[2]بيانات العملاء'!G2066</f>
        <v>0</v>
      </c>
      <c r="E2065">
        <f>'[2]بيانات العملاء'!H2066</f>
        <v>0</v>
      </c>
      <c r="F2065">
        <f>'[2]بيانات العملاء'!I2066</f>
        <v>0</v>
      </c>
      <c r="G2065">
        <f>'[2]بيانات العملاء'!J2066</f>
        <v>2064</v>
      </c>
      <c r="H2065">
        <f>'[2]بيانات العملاء'!K2066</f>
        <v>0</v>
      </c>
      <c r="I2065">
        <f>'[2]بيانات العملاء'!L2066</f>
        <v>0</v>
      </c>
      <c r="J2065">
        <f>'[2]بيانات العملاء'!M2066</f>
        <v>0</v>
      </c>
      <c r="K2065">
        <f>'[2]بيانات العملاء'!N2066</f>
        <v>0</v>
      </c>
      <c r="L2065">
        <f>'[2]بيانات العملاء'!O2066</f>
        <v>0</v>
      </c>
      <c r="M2065">
        <f>'[2]بيانات العملاء'!P2066</f>
        <v>0</v>
      </c>
      <c r="N2065">
        <f>'[2]بيانات العملاء'!Q2066</f>
        <v>0</v>
      </c>
      <c r="O2065">
        <f>'[2]بيانات العملاء'!R2066</f>
        <v>0</v>
      </c>
    </row>
    <row r="2066" spans="1:15" hidden="1" x14ac:dyDescent="0.25">
      <c r="A2066">
        <f>'[2]بيانات العملاء'!D2067</f>
        <v>0</v>
      </c>
      <c r="B2066">
        <f>'[2]بيانات العملاء'!E2067</f>
        <v>0</v>
      </c>
      <c r="C2066">
        <f>'[2]بيانات العملاء'!F2067</f>
        <v>0</v>
      </c>
      <c r="D2066">
        <f>'[2]بيانات العملاء'!G2067</f>
        <v>0</v>
      </c>
      <c r="E2066">
        <f>'[2]بيانات العملاء'!H2067</f>
        <v>0</v>
      </c>
      <c r="F2066">
        <f>'[2]بيانات العملاء'!I2067</f>
        <v>0</v>
      </c>
      <c r="G2066">
        <f>'[2]بيانات العملاء'!J2067</f>
        <v>2065</v>
      </c>
      <c r="H2066">
        <f>'[2]بيانات العملاء'!K2067</f>
        <v>0</v>
      </c>
      <c r="I2066">
        <f>'[2]بيانات العملاء'!L2067</f>
        <v>0</v>
      </c>
      <c r="J2066">
        <f>'[2]بيانات العملاء'!M2067</f>
        <v>0</v>
      </c>
      <c r="K2066">
        <f>'[2]بيانات العملاء'!N2067</f>
        <v>0</v>
      </c>
      <c r="L2066">
        <f>'[2]بيانات العملاء'!O2067</f>
        <v>0</v>
      </c>
      <c r="M2066">
        <f>'[2]بيانات العملاء'!P2067</f>
        <v>0</v>
      </c>
      <c r="N2066">
        <f>'[2]بيانات العملاء'!Q2067</f>
        <v>0</v>
      </c>
      <c r="O2066">
        <f>'[2]بيانات العملاء'!R2067</f>
        <v>0</v>
      </c>
    </row>
    <row r="2067" spans="1:15" hidden="1" x14ac:dyDescent="0.25">
      <c r="A2067">
        <f>'[2]بيانات العملاء'!D2068</f>
        <v>0</v>
      </c>
      <c r="B2067">
        <f>'[2]بيانات العملاء'!E2068</f>
        <v>0</v>
      </c>
      <c r="C2067">
        <f>'[2]بيانات العملاء'!F2068</f>
        <v>0</v>
      </c>
      <c r="D2067">
        <f>'[2]بيانات العملاء'!G2068</f>
        <v>0</v>
      </c>
      <c r="E2067">
        <f>'[2]بيانات العملاء'!H2068</f>
        <v>0</v>
      </c>
      <c r="F2067">
        <f>'[2]بيانات العملاء'!I2068</f>
        <v>0</v>
      </c>
      <c r="G2067">
        <f>'[2]بيانات العملاء'!J2068</f>
        <v>2066</v>
      </c>
      <c r="H2067">
        <f>'[2]بيانات العملاء'!K2068</f>
        <v>0</v>
      </c>
      <c r="I2067">
        <f>'[2]بيانات العملاء'!L2068</f>
        <v>0</v>
      </c>
      <c r="J2067">
        <f>'[2]بيانات العملاء'!M2068</f>
        <v>0</v>
      </c>
      <c r="K2067">
        <f>'[2]بيانات العملاء'!N2068</f>
        <v>0</v>
      </c>
      <c r="L2067">
        <f>'[2]بيانات العملاء'!O2068</f>
        <v>0</v>
      </c>
      <c r="M2067">
        <f>'[2]بيانات العملاء'!P2068</f>
        <v>0</v>
      </c>
      <c r="N2067">
        <f>'[2]بيانات العملاء'!Q2068</f>
        <v>0</v>
      </c>
      <c r="O2067">
        <f>'[2]بيانات العملاء'!R2068</f>
        <v>0</v>
      </c>
    </row>
    <row r="2068" spans="1:15" hidden="1" x14ac:dyDescent="0.25">
      <c r="A2068">
        <f>'[2]بيانات العملاء'!D2069</f>
        <v>0</v>
      </c>
      <c r="B2068">
        <f>'[2]بيانات العملاء'!E2069</f>
        <v>0</v>
      </c>
      <c r="C2068">
        <f>'[2]بيانات العملاء'!F2069</f>
        <v>0</v>
      </c>
      <c r="D2068">
        <f>'[2]بيانات العملاء'!G2069</f>
        <v>0</v>
      </c>
      <c r="E2068">
        <f>'[2]بيانات العملاء'!H2069</f>
        <v>0</v>
      </c>
      <c r="F2068">
        <f>'[2]بيانات العملاء'!I2069</f>
        <v>0</v>
      </c>
      <c r="G2068">
        <f>'[2]بيانات العملاء'!J2069</f>
        <v>2067</v>
      </c>
      <c r="H2068">
        <f>'[2]بيانات العملاء'!K2069</f>
        <v>0</v>
      </c>
      <c r="I2068">
        <f>'[2]بيانات العملاء'!L2069</f>
        <v>0</v>
      </c>
      <c r="J2068">
        <f>'[2]بيانات العملاء'!M2069</f>
        <v>0</v>
      </c>
      <c r="K2068">
        <f>'[2]بيانات العملاء'!N2069</f>
        <v>0</v>
      </c>
      <c r="L2068">
        <f>'[2]بيانات العملاء'!O2069</f>
        <v>0</v>
      </c>
      <c r="M2068">
        <f>'[2]بيانات العملاء'!P2069</f>
        <v>0</v>
      </c>
      <c r="N2068">
        <f>'[2]بيانات العملاء'!Q2069</f>
        <v>0</v>
      </c>
      <c r="O2068">
        <f>'[2]بيانات العملاء'!R2069</f>
        <v>0</v>
      </c>
    </row>
    <row r="2069" spans="1:15" hidden="1" x14ac:dyDescent="0.25">
      <c r="A2069">
        <f>'[2]بيانات العملاء'!D2070</f>
        <v>0</v>
      </c>
      <c r="B2069">
        <f>'[2]بيانات العملاء'!E2070</f>
        <v>0</v>
      </c>
      <c r="C2069">
        <f>'[2]بيانات العملاء'!F2070</f>
        <v>0</v>
      </c>
      <c r="D2069">
        <f>'[2]بيانات العملاء'!G2070</f>
        <v>0</v>
      </c>
      <c r="E2069">
        <f>'[2]بيانات العملاء'!H2070</f>
        <v>0</v>
      </c>
      <c r="F2069">
        <f>'[2]بيانات العملاء'!I2070</f>
        <v>0</v>
      </c>
      <c r="G2069">
        <f>'[2]بيانات العملاء'!J2070</f>
        <v>2068</v>
      </c>
      <c r="H2069">
        <f>'[2]بيانات العملاء'!K2070</f>
        <v>0</v>
      </c>
      <c r="I2069">
        <f>'[2]بيانات العملاء'!L2070</f>
        <v>0</v>
      </c>
      <c r="J2069">
        <f>'[2]بيانات العملاء'!M2070</f>
        <v>0</v>
      </c>
      <c r="K2069">
        <f>'[2]بيانات العملاء'!N2070</f>
        <v>0</v>
      </c>
      <c r="L2069">
        <f>'[2]بيانات العملاء'!O2070</f>
        <v>0</v>
      </c>
      <c r="M2069">
        <f>'[2]بيانات العملاء'!P2070</f>
        <v>0</v>
      </c>
      <c r="N2069">
        <f>'[2]بيانات العملاء'!Q2070</f>
        <v>0</v>
      </c>
      <c r="O2069">
        <f>'[2]بيانات العملاء'!R2070</f>
        <v>0</v>
      </c>
    </row>
    <row r="2070" spans="1:15" hidden="1" x14ac:dyDescent="0.25">
      <c r="A2070">
        <f>'[2]بيانات العملاء'!D2071</f>
        <v>0</v>
      </c>
      <c r="B2070">
        <f>'[2]بيانات العملاء'!E2071</f>
        <v>0</v>
      </c>
      <c r="C2070">
        <f>'[2]بيانات العملاء'!F2071</f>
        <v>0</v>
      </c>
      <c r="D2070">
        <f>'[2]بيانات العملاء'!G2071</f>
        <v>0</v>
      </c>
      <c r="E2070">
        <f>'[2]بيانات العملاء'!H2071</f>
        <v>0</v>
      </c>
      <c r="F2070">
        <f>'[2]بيانات العملاء'!I2071</f>
        <v>0</v>
      </c>
      <c r="G2070">
        <f>'[2]بيانات العملاء'!J2071</f>
        <v>2069</v>
      </c>
      <c r="H2070">
        <f>'[2]بيانات العملاء'!K2071</f>
        <v>0</v>
      </c>
      <c r="I2070">
        <f>'[2]بيانات العملاء'!L2071</f>
        <v>0</v>
      </c>
      <c r="J2070">
        <f>'[2]بيانات العملاء'!M2071</f>
        <v>0</v>
      </c>
      <c r="K2070">
        <f>'[2]بيانات العملاء'!N2071</f>
        <v>0</v>
      </c>
      <c r="L2070">
        <f>'[2]بيانات العملاء'!O2071</f>
        <v>0</v>
      </c>
      <c r="M2070">
        <f>'[2]بيانات العملاء'!P2071</f>
        <v>0</v>
      </c>
      <c r="N2070">
        <f>'[2]بيانات العملاء'!Q2071</f>
        <v>0</v>
      </c>
      <c r="O2070">
        <f>'[2]بيانات العملاء'!R2071</f>
        <v>0</v>
      </c>
    </row>
    <row r="2071" spans="1:15" hidden="1" x14ac:dyDescent="0.25">
      <c r="A2071">
        <f>'[2]بيانات العملاء'!D2072</f>
        <v>0</v>
      </c>
      <c r="B2071">
        <f>'[2]بيانات العملاء'!E2072</f>
        <v>0</v>
      </c>
      <c r="C2071">
        <f>'[2]بيانات العملاء'!F2072</f>
        <v>0</v>
      </c>
      <c r="D2071">
        <f>'[2]بيانات العملاء'!G2072</f>
        <v>0</v>
      </c>
      <c r="E2071">
        <f>'[2]بيانات العملاء'!H2072</f>
        <v>0</v>
      </c>
      <c r="F2071">
        <f>'[2]بيانات العملاء'!I2072</f>
        <v>0</v>
      </c>
      <c r="G2071">
        <f>'[2]بيانات العملاء'!J2072</f>
        <v>2070</v>
      </c>
      <c r="H2071">
        <f>'[2]بيانات العملاء'!K2072</f>
        <v>0</v>
      </c>
      <c r="I2071">
        <f>'[2]بيانات العملاء'!L2072</f>
        <v>0</v>
      </c>
      <c r="J2071">
        <f>'[2]بيانات العملاء'!M2072</f>
        <v>0</v>
      </c>
      <c r="K2071">
        <f>'[2]بيانات العملاء'!N2072</f>
        <v>0</v>
      </c>
      <c r="L2071">
        <f>'[2]بيانات العملاء'!O2072</f>
        <v>0</v>
      </c>
      <c r="M2071">
        <f>'[2]بيانات العملاء'!P2072</f>
        <v>0</v>
      </c>
      <c r="N2071">
        <f>'[2]بيانات العملاء'!Q2072</f>
        <v>0</v>
      </c>
      <c r="O2071">
        <f>'[2]بيانات العملاء'!R2072</f>
        <v>0</v>
      </c>
    </row>
    <row r="2072" spans="1:15" hidden="1" x14ac:dyDescent="0.25">
      <c r="A2072">
        <f>'[2]بيانات العملاء'!D2073</f>
        <v>0</v>
      </c>
      <c r="B2072">
        <f>'[2]بيانات العملاء'!E2073</f>
        <v>0</v>
      </c>
      <c r="C2072">
        <f>'[2]بيانات العملاء'!F2073</f>
        <v>0</v>
      </c>
      <c r="D2072">
        <f>'[2]بيانات العملاء'!G2073</f>
        <v>0</v>
      </c>
      <c r="E2072">
        <f>'[2]بيانات العملاء'!H2073</f>
        <v>0</v>
      </c>
      <c r="F2072">
        <f>'[2]بيانات العملاء'!I2073</f>
        <v>0</v>
      </c>
      <c r="G2072">
        <f>'[2]بيانات العملاء'!J2073</f>
        <v>2071</v>
      </c>
      <c r="H2072">
        <f>'[2]بيانات العملاء'!K2073</f>
        <v>0</v>
      </c>
      <c r="I2072">
        <f>'[2]بيانات العملاء'!L2073</f>
        <v>0</v>
      </c>
      <c r="J2072">
        <f>'[2]بيانات العملاء'!M2073</f>
        <v>0</v>
      </c>
      <c r="K2072">
        <f>'[2]بيانات العملاء'!N2073</f>
        <v>0</v>
      </c>
      <c r="L2072">
        <f>'[2]بيانات العملاء'!O2073</f>
        <v>0</v>
      </c>
      <c r="M2072">
        <f>'[2]بيانات العملاء'!P2073</f>
        <v>0</v>
      </c>
      <c r="N2072">
        <f>'[2]بيانات العملاء'!Q2073</f>
        <v>0</v>
      </c>
      <c r="O2072">
        <f>'[2]بيانات العملاء'!R2073</f>
        <v>0</v>
      </c>
    </row>
    <row r="2073" spans="1:15" hidden="1" x14ac:dyDescent="0.25">
      <c r="A2073">
        <f>'[2]بيانات العملاء'!D2074</f>
        <v>0</v>
      </c>
      <c r="B2073">
        <f>'[2]بيانات العملاء'!E2074</f>
        <v>0</v>
      </c>
      <c r="C2073">
        <f>'[2]بيانات العملاء'!F2074</f>
        <v>0</v>
      </c>
      <c r="D2073">
        <f>'[2]بيانات العملاء'!G2074</f>
        <v>0</v>
      </c>
      <c r="E2073">
        <f>'[2]بيانات العملاء'!H2074</f>
        <v>0</v>
      </c>
      <c r="F2073">
        <f>'[2]بيانات العملاء'!I2074</f>
        <v>0</v>
      </c>
      <c r="G2073">
        <f>'[2]بيانات العملاء'!J2074</f>
        <v>2072</v>
      </c>
      <c r="H2073">
        <f>'[2]بيانات العملاء'!K2074</f>
        <v>0</v>
      </c>
      <c r="I2073">
        <f>'[2]بيانات العملاء'!L2074</f>
        <v>0</v>
      </c>
      <c r="J2073">
        <f>'[2]بيانات العملاء'!M2074</f>
        <v>0</v>
      </c>
      <c r="K2073">
        <f>'[2]بيانات العملاء'!N2074</f>
        <v>0</v>
      </c>
      <c r="L2073">
        <f>'[2]بيانات العملاء'!O2074</f>
        <v>0</v>
      </c>
      <c r="M2073">
        <f>'[2]بيانات العملاء'!P2074</f>
        <v>0</v>
      </c>
      <c r="N2073">
        <f>'[2]بيانات العملاء'!Q2074</f>
        <v>0</v>
      </c>
      <c r="O2073">
        <f>'[2]بيانات العملاء'!R2074</f>
        <v>0</v>
      </c>
    </row>
    <row r="2074" spans="1:15" hidden="1" x14ac:dyDescent="0.25">
      <c r="A2074">
        <f>'[2]بيانات العملاء'!D2075</f>
        <v>0</v>
      </c>
      <c r="B2074">
        <f>'[2]بيانات العملاء'!E2075</f>
        <v>0</v>
      </c>
      <c r="C2074">
        <f>'[2]بيانات العملاء'!F2075</f>
        <v>0</v>
      </c>
      <c r="D2074">
        <f>'[2]بيانات العملاء'!G2075</f>
        <v>0</v>
      </c>
      <c r="E2074">
        <f>'[2]بيانات العملاء'!H2075</f>
        <v>0</v>
      </c>
      <c r="F2074">
        <f>'[2]بيانات العملاء'!I2075</f>
        <v>0</v>
      </c>
      <c r="G2074">
        <f>'[2]بيانات العملاء'!J2075</f>
        <v>2073</v>
      </c>
      <c r="H2074">
        <f>'[2]بيانات العملاء'!K2075</f>
        <v>0</v>
      </c>
      <c r="I2074">
        <f>'[2]بيانات العملاء'!L2075</f>
        <v>0</v>
      </c>
      <c r="J2074">
        <f>'[2]بيانات العملاء'!M2075</f>
        <v>0</v>
      </c>
      <c r="K2074">
        <f>'[2]بيانات العملاء'!N2075</f>
        <v>0</v>
      </c>
      <c r="L2074">
        <f>'[2]بيانات العملاء'!O2075</f>
        <v>0</v>
      </c>
      <c r="M2074">
        <f>'[2]بيانات العملاء'!P2075</f>
        <v>0</v>
      </c>
      <c r="N2074">
        <f>'[2]بيانات العملاء'!Q2075</f>
        <v>0</v>
      </c>
      <c r="O2074">
        <f>'[2]بيانات العملاء'!R2075</f>
        <v>0</v>
      </c>
    </row>
    <row r="2075" spans="1:15" hidden="1" x14ac:dyDescent="0.25">
      <c r="A2075">
        <f>'[2]بيانات العملاء'!D2076</f>
        <v>0</v>
      </c>
      <c r="B2075">
        <f>'[2]بيانات العملاء'!E2076</f>
        <v>0</v>
      </c>
      <c r="C2075">
        <f>'[2]بيانات العملاء'!F2076</f>
        <v>0</v>
      </c>
      <c r="D2075">
        <f>'[2]بيانات العملاء'!G2076</f>
        <v>0</v>
      </c>
      <c r="E2075">
        <f>'[2]بيانات العملاء'!H2076</f>
        <v>0</v>
      </c>
      <c r="F2075">
        <f>'[2]بيانات العملاء'!I2076</f>
        <v>0</v>
      </c>
      <c r="G2075">
        <f>'[2]بيانات العملاء'!J2076</f>
        <v>2074</v>
      </c>
      <c r="H2075">
        <f>'[2]بيانات العملاء'!K2076</f>
        <v>0</v>
      </c>
      <c r="I2075">
        <f>'[2]بيانات العملاء'!L2076</f>
        <v>0</v>
      </c>
      <c r="J2075">
        <f>'[2]بيانات العملاء'!M2076</f>
        <v>0</v>
      </c>
      <c r="K2075">
        <f>'[2]بيانات العملاء'!N2076</f>
        <v>0</v>
      </c>
      <c r="L2075">
        <f>'[2]بيانات العملاء'!O2076</f>
        <v>0</v>
      </c>
      <c r="M2075">
        <f>'[2]بيانات العملاء'!P2076</f>
        <v>0</v>
      </c>
      <c r="N2075">
        <f>'[2]بيانات العملاء'!Q2076</f>
        <v>0</v>
      </c>
      <c r="O2075">
        <f>'[2]بيانات العملاء'!R2076</f>
        <v>0</v>
      </c>
    </row>
    <row r="2076" spans="1:15" hidden="1" x14ac:dyDescent="0.25">
      <c r="A2076">
        <f>'[2]بيانات العملاء'!D2077</f>
        <v>0</v>
      </c>
      <c r="B2076">
        <f>'[2]بيانات العملاء'!E2077</f>
        <v>0</v>
      </c>
      <c r="C2076">
        <f>'[2]بيانات العملاء'!F2077</f>
        <v>0</v>
      </c>
      <c r="D2076">
        <f>'[2]بيانات العملاء'!G2077</f>
        <v>0</v>
      </c>
      <c r="E2076">
        <f>'[2]بيانات العملاء'!H2077</f>
        <v>0</v>
      </c>
      <c r="F2076">
        <f>'[2]بيانات العملاء'!I2077</f>
        <v>0</v>
      </c>
      <c r="G2076">
        <f>'[2]بيانات العملاء'!J2077</f>
        <v>2075</v>
      </c>
      <c r="H2076">
        <f>'[2]بيانات العملاء'!K2077</f>
        <v>0</v>
      </c>
      <c r="I2076">
        <f>'[2]بيانات العملاء'!L2077</f>
        <v>0</v>
      </c>
      <c r="J2076">
        <f>'[2]بيانات العملاء'!M2077</f>
        <v>0</v>
      </c>
      <c r="K2076">
        <f>'[2]بيانات العملاء'!N2077</f>
        <v>0</v>
      </c>
      <c r="L2076">
        <f>'[2]بيانات العملاء'!O2077</f>
        <v>0</v>
      </c>
      <c r="M2076">
        <f>'[2]بيانات العملاء'!P2077</f>
        <v>0</v>
      </c>
      <c r="N2076">
        <f>'[2]بيانات العملاء'!Q2077</f>
        <v>0</v>
      </c>
      <c r="O2076">
        <f>'[2]بيانات العملاء'!R2077</f>
        <v>0</v>
      </c>
    </row>
    <row r="2077" spans="1:15" hidden="1" x14ac:dyDescent="0.25">
      <c r="A2077">
        <f>'[2]بيانات العملاء'!D2078</f>
        <v>0</v>
      </c>
      <c r="B2077">
        <f>'[2]بيانات العملاء'!E2078</f>
        <v>0</v>
      </c>
      <c r="C2077">
        <f>'[2]بيانات العملاء'!F2078</f>
        <v>0</v>
      </c>
      <c r="D2077">
        <f>'[2]بيانات العملاء'!G2078</f>
        <v>0</v>
      </c>
      <c r="E2077">
        <f>'[2]بيانات العملاء'!H2078</f>
        <v>0</v>
      </c>
      <c r="F2077">
        <f>'[2]بيانات العملاء'!I2078</f>
        <v>0</v>
      </c>
      <c r="G2077">
        <f>'[2]بيانات العملاء'!J2078</f>
        <v>2076</v>
      </c>
      <c r="H2077">
        <f>'[2]بيانات العملاء'!K2078</f>
        <v>0</v>
      </c>
      <c r="I2077">
        <f>'[2]بيانات العملاء'!L2078</f>
        <v>0</v>
      </c>
      <c r="J2077">
        <f>'[2]بيانات العملاء'!M2078</f>
        <v>0</v>
      </c>
      <c r="K2077">
        <f>'[2]بيانات العملاء'!N2078</f>
        <v>0</v>
      </c>
      <c r="L2077">
        <f>'[2]بيانات العملاء'!O2078</f>
        <v>0</v>
      </c>
      <c r="M2077">
        <f>'[2]بيانات العملاء'!P2078</f>
        <v>0</v>
      </c>
      <c r="N2077">
        <f>'[2]بيانات العملاء'!Q2078</f>
        <v>0</v>
      </c>
      <c r="O2077">
        <f>'[2]بيانات العملاء'!R2078</f>
        <v>0</v>
      </c>
    </row>
    <row r="2078" spans="1:15" hidden="1" x14ac:dyDescent="0.25">
      <c r="A2078">
        <f>'[2]بيانات العملاء'!D2079</f>
        <v>0</v>
      </c>
      <c r="B2078">
        <f>'[2]بيانات العملاء'!E2079</f>
        <v>0</v>
      </c>
      <c r="C2078">
        <f>'[2]بيانات العملاء'!F2079</f>
        <v>0</v>
      </c>
      <c r="D2078">
        <f>'[2]بيانات العملاء'!G2079</f>
        <v>0</v>
      </c>
      <c r="E2078">
        <f>'[2]بيانات العملاء'!H2079</f>
        <v>0</v>
      </c>
      <c r="F2078">
        <f>'[2]بيانات العملاء'!I2079</f>
        <v>0</v>
      </c>
      <c r="G2078">
        <f>'[2]بيانات العملاء'!J2079</f>
        <v>2077</v>
      </c>
      <c r="H2078">
        <f>'[2]بيانات العملاء'!K2079</f>
        <v>0</v>
      </c>
      <c r="I2078">
        <f>'[2]بيانات العملاء'!L2079</f>
        <v>0</v>
      </c>
      <c r="J2078">
        <f>'[2]بيانات العملاء'!M2079</f>
        <v>0</v>
      </c>
      <c r="K2078">
        <f>'[2]بيانات العملاء'!N2079</f>
        <v>0</v>
      </c>
      <c r="L2078">
        <f>'[2]بيانات العملاء'!O2079</f>
        <v>0</v>
      </c>
      <c r="M2078">
        <f>'[2]بيانات العملاء'!P2079</f>
        <v>0</v>
      </c>
      <c r="N2078">
        <f>'[2]بيانات العملاء'!Q2079</f>
        <v>0</v>
      </c>
      <c r="O2078">
        <f>'[2]بيانات العملاء'!R2079</f>
        <v>0</v>
      </c>
    </row>
    <row r="2079" spans="1:15" hidden="1" x14ac:dyDescent="0.25">
      <c r="A2079">
        <f>'[2]بيانات العملاء'!D2080</f>
        <v>0</v>
      </c>
      <c r="B2079">
        <f>'[2]بيانات العملاء'!E2080</f>
        <v>0</v>
      </c>
      <c r="C2079">
        <f>'[2]بيانات العملاء'!F2080</f>
        <v>0</v>
      </c>
      <c r="D2079">
        <f>'[2]بيانات العملاء'!G2080</f>
        <v>0</v>
      </c>
      <c r="E2079">
        <f>'[2]بيانات العملاء'!H2080</f>
        <v>0</v>
      </c>
      <c r="F2079">
        <f>'[2]بيانات العملاء'!I2080</f>
        <v>0</v>
      </c>
      <c r="G2079">
        <f>'[2]بيانات العملاء'!J2080</f>
        <v>2078</v>
      </c>
      <c r="H2079">
        <f>'[2]بيانات العملاء'!K2080</f>
        <v>0</v>
      </c>
      <c r="I2079">
        <f>'[2]بيانات العملاء'!L2080</f>
        <v>0</v>
      </c>
      <c r="J2079">
        <f>'[2]بيانات العملاء'!M2080</f>
        <v>0</v>
      </c>
      <c r="K2079">
        <f>'[2]بيانات العملاء'!N2080</f>
        <v>0</v>
      </c>
      <c r="L2079">
        <f>'[2]بيانات العملاء'!O2080</f>
        <v>0</v>
      </c>
      <c r="M2079">
        <f>'[2]بيانات العملاء'!P2080</f>
        <v>0</v>
      </c>
      <c r="N2079">
        <f>'[2]بيانات العملاء'!Q2080</f>
        <v>0</v>
      </c>
      <c r="O2079">
        <f>'[2]بيانات العملاء'!R2080</f>
        <v>0</v>
      </c>
    </row>
    <row r="2080" spans="1:15" hidden="1" x14ac:dyDescent="0.25">
      <c r="A2080">
        <f>'[2]بيانات العملاء'!D2081</f>
        <v>0</v>
      </c>
      <c r="B2080">
        <f>'[2]بيانات العملاء'!E2081</f>
        <v>0</v>
      </c>
      <c r="C2080">
        <f>'[2]بيانات العملاء'!F2081</f>
        <v>0</v>
      </c>
      <c r="D2080">
        <f>'[2]بيانات العملاء'!G2081</f>
        <v>0</v>
      </c>
      <c r="E2080">
        <f>'[2]بيانات العملاء'!H2081</f>
        <v>0</v>
      </c>
      <c r="F2080">
        <f>'[2]بيانات العملاء'!I2081</f>
        <v>0</v>
      </c>
      <c r="G2080">
        <f>'[2]بيانات العملاء'!J2081</f>
        <v>2079</v>
      </c>
      <c r="H2080">
        <f>'[2]بيانات العملاء'!K2081</f>
        <v>0</v>
      </c>
      <c r="I2080">
        <f>'[2]بيانات العملاء'!L2081</f>
        <v>0</v>
      </c>
      <c r="J2080">
        <f>'[2]بيانات العملاء'!M2081</f>
        <v>0</v>
      </c>
      <c r="K2080">
        <f>'[2]بيانات العملاء'!N2081</f>
        <v>0</v>
      </c>
      <c r="L2080">
        <f>'[2]بيانات العملاء'!O2081</f>
        <v>0</v>
      </c>
      <c r="M2080">
        <f>'[2]بيانات العملاء'!P2081</f>
        <v>0</v>
      </c>
      <c r="N2080">
        <f>'[2]بيانات العملاء'!Q2081</f>
        <v>0</v>
      </c>
      <c r="O2080">
        <f>'[2]بيانات العملاء'!R2081</f>
        <v>0</v>
      </c>
    </row>
    <row r="2081" spans="1:15" hidden="1" x14ac:dyDescent="0.25">
      <c r="A2081">
        <f>'[2]بيانات العملاء'!D2082</f>
        <v>0</v>
      </c>
      <c r="B2081">
        <f>'[2]بيانات العملاء'!E2082</f>
        <v>0</v>
      </c>
      <c r="C2081">
        <f>'[2]بيانات العملاء'!F2082</f>
        <v>0</v>
      </c>
      <c r="D2081">
        <f>'[2]بيانات العملاء'!G2082</f>
        <v>0</v>
      </c>
      <c r="E2081">
        <f>'[2]بيانات العملاء'!H2082</f>
        <v>0</v>
      </c>
      <c r="F2081">
        <f>'[2]بيانات العملاء'!I2082</f>
        <v>0</v>
      </c>
      <c r="G2081">
        <f>'[2]بيانات العملاء'!J2082</f>
        <v>2080</v>
      </c>
      <c r="H2081">
        <f>'[2]بيانات العملاء'!K2082</f>
        <v>0</v>
      </c>
      <c r="I2081">
        <f>'[2]بيانات العملاء'!L2082</f>
        <v>0</v>
      </c>
      <c r="J2081">
        <f>'[2]بيانات العملاء'!M2082</f>
        <v>0</v>
      </c>
      <c r="K2081">
        <f>'[2]بيانات العملاء'!N2082</f>
        <v>0</v>
      </c>
      <c r="L2081">
        <f>'[2]بيانات العملاء'!O2082</f>
        <v>0</v>
      </c>
      <c r="M2081">
        <f>'[2]بيانات العملاء'!P2082</f>
        <v>0</v>
      </c>
      <c r="N2081">
        <f>'[2]بيانات العملاء'!Q2082</f>
        <v>0</v>
      </c>
      <c r="O2081">
        <f>'[2]بيانات العملاء'!R2082</f>
        <v>0</v>
      </c>
    </row>
    <row r="2082" spans="1:15" hidden="1" x14ac:dyDescent="0.25">
      <c r="A2082">
        <f>'[2]بيانات العملاء'!D2083</f>
        <v>0</v>
      </c>
      <c r="B2082">
        <f>'[2]بيانات العملاء'!E2083</f>
        <v>0</v>
      </c>
      <c r="C2082">
        <f>'[2]بيانات العملاء'!F2083</f>
        <v>0</v>
      </c>
      <c r="D2082">
        <f>'[2]بيانات العملاء'!G2083</f>
        <v>0</v>
      </c>
      <c r="E2082">
        <f>'[2]بيانات العملاء'!H2083</f>
        <v>0</v>
      </c>
      <c r="F2082">
        <f>'[2]بيانات العملاء'!I2083</f>
        <v>0</v>
      </c>
      <c r="G2082">
        <f>'[2]بيانات العملاء'!J2083</f>
        <v>2081</v>
      </c>
      <c r="H2082">
        <f>'[2]بيانات العملاء'!K2083</f>
        <v>0</v>
      </c>
      <c r="I2082">
        <f>'[2]بيانات العملاء'!L2083</f>
        <v>0</v>
      </c>
      <c r="J2082">
        <f>'[2]بيانات العملاء'!M2083</f>
        <v>0</v>
      </c>
      <c r="K2082">
        <f>'[2]بيانات العملاء'!N2083</f>
        <v>0</v>
      </c>
      <c r="L2082">
        <f>'[2]بيانات العملاء'!O2083</f>
        <v>0</v>
      </c>
      <c r="M2082">
        <f>'[2]بيانات العملاء'!P2083</f>
        <v>0</v>
      </c>
      <c r="N2082">
        <f>'[2]بيانات العملاء'!Q2083</f>
        <v>0</v>
      </c>
      <c r="O2082">
        <f>'[2]بيانات العملاء'!R2083</f>
        <v>0</v>
      </c>
    </row>
    <row r="2083" spans="1:15" hidden="1" x14ac:dyDescent="0.25">
      <c r="A2083">
        <f>'[2]بيانات العملاء'!D2084</f>
        <v>0</v>
      </c>
      <c r="B2083">
        <f>'[2]بيانات العملاء'!E2084</f>
        <v>0</v>
      </c>
      <c r="C2083">
        <f>'[2]بيانات العملاء'!F2084</f>
        <v>0</v>
      </c>
      <c r="D2083">
        <f>'[2]بيانات العملاء'!G2084</f>
        <v>0</v>
      </c>
      <c r="E2083">
        <f>'[2]بيانات العملاء'!H2084</f>
        <v>0</v>
      </c>
      <c r="F2083">
        <f>'[2]بيانات العملاء'!I2084</f>
        <v>0</v>
      </c>
      <c r="G2083">
        <f>'[2]بيانات العملاء'!J2084</f>
        <v>2082</v>
      </c>
      <c r="H2083">
        <f>'[2]بيانات العملاء'!K2084</f>
        <v>0</v>
      </c>
      <c r="I2083">
        <f>'[2]بيانات العملاء'!L2084</f>
        <v>0</v>
      </c>
      <c r="J2083">
        <f>'[2]بيانات العملاء'!M2084</f>
        <v>0</v>
      </c>
      <c r="K2083">
        <f>'[2]بيانات العملاء'!N2084</f>
        <v>0</v>
      </c>
      <c r="L2083">
        <f>'[2]بيانات العملاء'!O2084</f>
        <v>0</v>
      </c>
      <c r="M2083">
        <f>'[2]بيانات العملاء'!P2084</f>
        <v>0</v>
      </c>
      <c r="N2083">
        <f>'[2]بيانات العملاء'!Q2084</f>
        <v>0</v>
      </c>
      <c r="O2083">
        <f>'[2]بيانات العملاء'!R2084</f>
        <v>0</v>
      </c>
    </row>
    <row r="2084" spans="1:15" hidden="1" x14ac:dyDescent="0.25">
      <c r="A2084">
        <f>'[2]بيانات العملاء'!D2085</f>
        <v>0</v>
      </c>
      <c r="B2084">
        <f>'[2]بيانات العملاء'!E2085</f>
        <v>0</v>
      </c>
      <c r="C2084">
        <f>'[2]بيانات العملاء'!F2085</f>
        <v>0</v>
      </c>
      <c r="D2084">
        <f>'[2]بيانات العملاء'!G2085</f>
        <v>0</v>
      </c>
      <c r="E2084">
        <f>'[2]بيانات العملاء'!H2085</f>
        <v>0</v>
      </c>
      <c r="F2084">
        <f>'[2]بيانات العملاء'!I2085</f>
        <v>0</v>
      </c>
      <c r="G2084">
        <f>'[2]بيانات العملاء'!J2085</f>
        <v>2083</v>
      </c>
      <c r="H2084">
        <f>'[2]بيانات العملاء'!K2085</f>
        <v>0</v>
      </c>
      <c r="I2084">
        <f>'[2]بيانات العملاء'!L2085</f>
        <v>0</v>
      </c>
      <c r="J2084">
        <f>'[2]بيانات العملاء'!M2085</f>
        <v>0</v>
      </c>
      <c r="K2084">
        <f>'[2]بيانات العملاء'!N2085</f>
        <v>0</v>
      </c>
      <c r="L2084">
        <f>'[2]بيانات العملاء'!O2085</f>
        <v>0</v>
      </c>
      <c r="M2084">
        <f>'[2]بيانات العملاء'!P2085</f>
        <v>0</v>
      </c>
      <c r="N2084">
        <f>'[2]بيانات العملاء'!Q2085</f>
        <v>0</v>
      </c>
      <c r="O2084">
        <f>'[2]بيانات العملاء'!R2085</f>
        <v>0</v>
      </c>
    </row>
    <row r="2085" spans="1:15" hidden="1" x14ac:dyDescent="0.25">
      <c r="A2085">
        <f>'[2]بيانات العملاء'!D2086</f>
        <v>0</v>
      </c>
      <c r="B2085">
        <f>'[2]بيانات العملاء'!E2086</f>
        <v>0</v>
      </c>
      <c r="C2085">
        <f>'[2]بيانات العملاء'!F2086</f>
        <v>0</v>
      </c>
      <c r="D2085">
        <f>'[2]بيانات العملاء'!G2086</f>
        <v>0</v>
      </c>
      <c r="E2085">
        <f>'[2]بيانات العملاء'!H2086</f>
        <v>0</v>
      </c>
      <c r="F2085">
        <f>'[2]بيانات العملاء'!I2086</f>
        <v>0</v>
      </c>
      <c r="G2085">
        <f>'[2]بيانات العملاء'!J2086</f>
        <v>2084</v>
      </c>
      <c r="H2085">
        <f>'[2]بيانات العملاء'!K2086</f>
        <v>0</v>
      </c>
      <c r="I2085">
        <f>'[2]بيانات العملاء'!L2086</f>
        <v>0</v>
      </c>
      <c r="J2085">
        <f>'[2]بيانات العملاء'!M2086</f>
        <v>0</v>
      </c>
      <c r="K2085">
        <f>'[2]بيانات العملاء'!N2086</f>
        <v>0</v>
      </c>
      <c r="L2085">
        <f>'[2]بيانات العملاء'!O2086</f>
        <v>0</v>
      </c>
      <c r="M2085">
        <f>'[2]بيانات العملاء'!P2086</f>
        <v>0</v>
      </c>
      <c r="N2085">
        <f>'[2]بيانات العملاء'!Q2086</f>
        <v>0</v>
      </c>
      <c r="O2085">
        <f>'[2]بيانات العملاء'!R2086</f>
        <v>0</v>
      </c>
    </row>
    <row r="2086" spans="1:15" hidden="1" x14ac:dyDescent="0.25">
      <c r="A2086">
        <f>'[2]بيانات العملاء'!D2087</f>
        <v>0</v>
      </c>
      <c r="B2086">
        <f>'[2]بيانات العملاء'!E2087</f>
        <v>0</v>
      </c>
      <c r="C2086">
        <f>'[2]بيانات العملاء'!F2087</f>
        <v>0</v>
      </c>
      <c r="D2086">
        <f>'[2]بيانات العملاء'!G2087</f>
        <v>0</v>
      </c>
      <c r="E2086">
        <f>'[2]بيانات العملاء'!H2087</f>
        <v>0</v>
      </c>
      <c r="F2086">
        <f>'[2]بيانات العملاء'!I2087</f>
        <v>0</v>
      </c>
      <c r="G2086">
        <f>'[2]بيانات العملاء'!J2087</f>
        <v>2085</v>
      </c>
      <c r="H2086">
        <f>'[2]بيانات العملاء'!K2087</f>
        <v>0</v>
      </c>
      <c r="I2086">
        <f>'[2]بيانات العملاء'!L2087</f>
        <v>0</v>
      </c>
      <c r="J2086">
        <f>'[2]بيانات العملاء'!M2087</f>
        <v>0</v>
      </c>
      <c r="K2086">
        <f>'[2]بيانات العملاء'!N2087</f>
        <v>0</v>
      </c>
      <c r="L2086">
        <f>'[2]بيانات العملاء'!O2087</f>
        <v>0</v>
      </c>
      <c r="M2086">
        <f>'[2]بيانات العملاء'!P2087</f>
        <v>0</v>
      </c>
      <c r="N2086">
        <f>'[2]بيانات العملاء'!Q2087</f>
        <v>0</v>
      </c>
      <c r="O2086">
        <f>'[2]بيانات العملاء'!R2087</f>
        <v>0</v>
      </c>
    </row>
    <row r="2087" spans="1:15" hidden="1" x14ac:dyDescent="0.25">
      <c r="A2087">
        <f>'[2]بيانات العملاء'!D2088</f>
        <v>0</v>
      </c>
      <c r="B2087">
        <f>'[2]بيانات العملاء'!E2088</f>
        <v>0</v>
      </c>
      <c r="C2087">
        <f>'[2]بيانات العملاء'!F2088</f>
        <v>0</v>
      </c>
      <c r="D2087">
        <f>'[2]بيانات العملاء'!G2088</f>
        <v>0</v>
      </c>
      <c r="E2087">
        <f>'[2]بيانات العملاء'!H2088</f>
        <v>0</v>
      </c>
      <c r="F2087">
        <f>'[2]بيانات العملاء'!I2088</f>
        <v>0</v>
      </c>
      <c r="G2087">
        <f>'[2]بيانات العملاء'!J2088</f>
        <v>2086</v>
      </c>
      <c r="H2087">
        <f>'[2]بيانات العملاء'!K2088</f>
        <v>0</v>
      </c>
      <c r="I2087">
        <f>'[2]بيانات العملاء'!L2088</f>
        <v>0</v>
      </c>
      <c r="J2087">
        <f>'[2]بيانات العملاء'!M2088</f>
        <v>0</v>
      </c>
      <c r="K2087">
        <f>'[2]بيانات العملاء'!N2088</f>
        <v>0</v>
      </c>
      <c r="L2087">
        <f>'[2]بيانات العملاء'!O2088</f>
        <v>0</v>
      </c>
      <c r="M2087">
        <f>'[2]بيانات العملاء'!P2088</f>
        <v>0</v>
      </c>
      <c r="N2087">
        <f>'[2]بيانات العملاء'!Q2088</f>
        <v>0</v>
      </c>
      <c r="O2087">
        <f>'[2]بيانات العملاء'!R2088</f>
        <v>0</v>
      </c>
    </row>
    <row r="2088" spans="1:15" hidden="1" x14ac:dyDescent="0.25">
      <c r="A2088">
        <f>'[2]بيانات العملاء'!D2089</f>
        <v>0</v>
      </c>
      <c r="B2088">
        <f>'[2]بيانات العملاء'!E2089</f>
        <v>0</v>
      </c>
      <c r="C2088">
        <f>'[2]بيانات العملاء'!F2089</f>
        <v>0</v>
      </c>
      <c r="D2088">
        <f>'[2]بيانات العملاء'!G2089</f>
        <v>0</v>
      </c>
      <c r="E2088">
        <f>'[2]بيانات العملاء'!H2089</f>
        <v>0</v>
      </c>
      <c r="F2088">
        <f>'[2]بيانات العملاء'!I2089</f>
        <v>0</v>
      </c>
      <c r="G2088">
        <f>'[2]بيانات العملاء'!J2089</f>
        <v>2087</v>
      </c>
      <c r="H2088">
        <f>'[2]بيانات العملاء'!K2089</f>
        <v>0</v>
      </c>
      <c r="I2088">
        <f>'[2]بيانات العملاء'!L2089</f>
        <v>0</v>
      </c>
      <c r="J2088">
        <f>'[2]بيانات العملاء'!M2089</f>
        <v>0</v>
      </c>
      <c r="K2088">
        <f>'[2]بيانات العملاء'!N2089</f>
        <v>0</v>
      </c>
      <c r="L2088">
        <f>'[2]بيانات العملاء'!O2089</f>
        <v>0</v>
      </c>
      <c r="M2088">
        <f>'[2]بيانات العملاء'!P2089</f>
        <v>0</v>
      </c>
      <c r="N2088">
        <f>'[2]بيانات العملاء'!Q2089</f>
        <v>0</v>
      </c>
      <c r="O2088">
        <f>'[2]بيانات العملاء'!R2089</f>
        <v>0</v>
      </c>
    </row>
    <row r="2089" spans="1:15" hidden="1" x14ac:dyDescent="0.25">
      <c r="A2089">
        <f>'[2]بيانات العملاء'!D2090</f>
        <v>0</v>
      </c>
      <c r="B2089">
        <f>'[2]بيانات العملاء'!E2090</f>
        <v>0</v>
      </c>
      <c r="C2089">
        <f>'[2]بيانات العملاء'!F2090</f>
        <v>0</v>
      </c>
      <c r="D2089">
        <f>'[2]بيانات العملاء'!G2090</f>
        <v>0</v>
      </c>
      <c r="E2089">
        <f>'[2]بيانات العملاء'!H2090</f>
        <v>0</v>
      </c>
      <c r="F2089">
        <f>'[2]بيانات العملاء'!I2090</f>
        <v>0</v>
      </c>
      <c r="G2089">
        <f>'[2]بيانات العملاء'!J2090</f>
        <v>2088</v>
      </c>
      <c r="H2089">
        <f>'[2]بيانات العملاء'!K2090</f>
        <v>0</v>
      </c>
      <c r="I2089">
        <f>'[2]بيانات العملاء'!L2090</f>
        <v>0</v>
      </c>
      <c r="J2089">
        <f>'[2]بيانات العملاء'!M2090</f>
        <v>0</v>
      </c>
      <c r="K2089">
        <f>'[2]بيانات العملاء'!N2090</f>
        <v>0</v>
      </c>
      <c r="L2089">
        <f>'[2]بيانات العملاء'!O2090</f>
        <v>0</v>
      </c>
      <c r="M2089">
        <f>'[2]بيانات العملاء'!P2090</f>
        <v>0</v>
      </c>
      <c r="N2089">
        <f>'[2]بيانات العملاء'!Q2090</f>
        <v>0</v>
      </c>
      <c r="O2089">
        <f>'[2]بيانات العملاء'!R2090</f>
        <v>0</v>
      </c>
    </row>
    <row r="2090" spans="1:15" hidden="1" x14ac:dyDescent="0.25">
      <c r="A2090">
        <f>'[2]بيانات العملاء'!D2091</f>
        <v>0</v>
      </c>
      <c r="B2090">
        <f>'[2]بيانات العملاء'!E2091</f>
        <v>0</v>
      </c>
      <c r="C2090">
        <f>'[2]بيانات العملاء'!F2091</f>
        <v>0</v>
      </c>
      <c r="D2090">
        <f>'[2]بيانات العملاء'!G2091</f>
        <v>0</v>
      </c>
      <c r="E2090">
        <f>'[2]بيانات العملاء'!H2091</f>
        <v>0</v>
      </c>
      <c r="F2090">
        <f>'[2]بيانات العملاء'!I2091</f>
        <v>0</v>
      </c>
      <c r="G2090">
        <f>'[2]بيانات العملاء'!J2091</f>
        <v>2089</v>
      </c>
      <c r="H2090">
        <f>'[2]بيانات العملاء'!K2091</f>
        <v>0</v>
      </c>
      <c r="I2090">
        <f>'[2]بيانات العملاء'!L2091</f>
        <v>0</v>
      </c>
      <c r="J2090">
        <f>'[2]بيانات العملاء'!M2091</f>
        <v>0</v>
      </c>
      <c r="K2090">
        <f>'[2]بيانات العملاء'!N2091</f>
        <v>0</v>
      </c>
      <c r="L2090">
        <f>'[2]بيانات العملاء'!O2091</f>
        <v>0</v>
      </c>
      <c r="M2090">
        <f>'[2]بيانات العملاء'!P2091</f>
        <v>0</v>
      </c>
      <c r="N2090">
        <f>'[2]بيانات العملاء'!Q2091</f>
        <v>0</v>
      </c>
      <c r="O2090">
        <f>'[2]بيانات العملاء'!R2091</f>
        <v>0</v>
      </c>
    </row>
    <row r="2091" spans="1:15" hidden="1" x14ac:dyDescent="0.25">
      <c r="A2091">
        <f>'[2]بيانات العملاء'!D2092</f>
        <v>0</v>
      </c>
      <c r="B2091">
        <f>'[2]بيانات العملاء'!E2092</f>
        <v>0</v>
      </c>
      <c r="C2091">
        <f>'[2]بيانات العملاء'!F2092</f>
        <v>0</v>
      </c>
      <c r="D2091">
        <f>'[2]بيانات العملاء'!G2092</f>
        <v>0</v>
      </c>
      <c r="E2091">
        <f>'[2]بيانات العملاء'!H2092</f>
        <v>0</v>
      </c>
      <c r="F2091">
        <f>'[2]بيانات العملاء'!I2092</f>
        <v>0</v>
      </c>
      <c r="G2091">
        <f>'[2]بيانات العملاء'!J2092</f>
        <v>2090</v>
      </c>
      <c r="H2091">
        <f>'[2]بيانات العملاء'!K2092</f>
        <v>0</v>
      </c>
      <c r="I2091">
        <f>'[2]بيانات العملاء'!L2092</f>
        <v>0</v>
      </c>
      <c r="J2091">
        <f>'[2]بيانات العملاء'!M2092</f>
        <v>0</v>
      </c>
      <c r="K2091">
        <f>'[2]بيانات العملاء'!N2092</f>
        <v>0</v>
      </c>
      <c r="L2091">
        <f>'[2]بيانات العملاء'!O2092</f>
        <v>0</v>
      </c>
      <c r="M2091">
        <f>'[2]بيانات العملاء'!P2092</f>
        <v>0</v>
      </c>
      <c r="N2091">
        <f>'[2]بيانات العملاء'!Q2092</f>
        <v>0</v>
      </c>
      <c r="O2091">
        <f>'[2]بيانات العملاء'!R2092</f>
        <v>0</v>
      </c>
    </row>
    <row r="2092" spans="1:15" hidden="1" x14ac:dyDescent="0.25">
      <c r="A2092">
        <f>'[2]بيانات العملاء'!D2093</f>
        <v>0</v>
      </c>
      <c r="B2092">
        <f>'[2]بيانات العملاء'!E2093</f>
        <v>0</v>
      </c>
      <c r="C2092">
        <f>'[2]بيانات العملاء'!F2093</f>
        <v>0</v>
      </c>
      <c r="D2092">
        <f>'[2]بيانات العملاء'!G2093</f>
        <v>0</v>
      </c>
      <c r="E2092">
        <f>'[2]بيانات العملاء'!H2093</f>
        <v>0</v>
      </c>
      <c r="F2092">
        <f>'[2]بيانات العملاء'!I2093</f>
        <v>0</v>
      </c>
      <c r="G2092">
        <f>'[2]بيانات العملاء'!J2093</f>
        <v>2091</v>
      </c>
      <c r="H2092">
        <f>'[2]بيانات العملاء'!K2093</f>
        <v>0</v>
      </c>
      <c r="I2092">
        <f>'[2]بيانات العملاء'!L2093</f>
        <v>0</v>
      </c>
      <c r="J2092">
        <f>'[2]بيانات العملاء'!M2093</f>
        <v>0</v>
      </c>
      <c r="K2092">
        <f>'[2]بيانات العملاء'!N2093</f>
        <v>0</v>
      </c>
      <c r="L2092">
        <f>'[2]بيانات العملاء'!O2093</f>
        <v>0</v>
      </c>
      <c r="M2092">
        <f>'[2]بيانات العملاء'!P2093</f>
        <v>0</v>
      </c>
      <c r="N2092">
        <f>'[2]بيانات العملاء'!Q2093</f>
        <v>0</v>
      </c>
      <c r="O2092">
        <f>'[2]بيانات العملاء'!R2093</f>
        <v>0</v>
      </c>
    </row>
    <row r="2093" spans="1:15" hidden="1" x14ac:dyDescent="0.25">
      <c r="A2093">
        <f>'[2]بيانات العملاء'!D2094</f>
        <v>0</v>
      </c>
      <c r="B2093">
        <f>'[2]بيانات العملاء'!E2094</f>
        <v>0</v>
      </c>
      <c r="C2093">
        <f>'[2]بيانات العملاء'!F2094</f>
        <v>0</v>
      </c>
      <c r="D2093">
        <f>'[2]بيانات العملاء'!G2094</f>
        <v>0</v>
      </c>
      <c r="E2093">
        <f>'[2]بيانات العملاء'!H2094</f>
        <v>0</v>
      </c>
      <c r="F2093">
        <f>'[2]بيانات العملاء'!I2094</f>
        <v>0</v>
      </c>
      <c r="G2093">
        <f>'[2]بيانات العملاء'!J2094</f>
        <v>2092</v>
      </c>
      <c r="H2093">
        <f>'[2]بيانات العملاء'!K2094</f>
        <v>0</v>
      </c>
      <c r="I2093">
        <f>'[2]بيانات العملاء'!L2094</f>
        <v>0</v>
      </c>
      <c r="J2093">
        <f>'[2]بيانات العملاء'!M2094</f>
        <v>0</v>
      </c>
      <c r="K2093">
        <f>'[2]بيانات العملاء'!N2094</f>
        <v>0</v>
      </c>
      <c r="L2093">
        <f>'[2]بيانات العملاء'!O2094</f>
        <v>0</v>
      </c>
      <c r="M2093">
        <f>'[2]بيانات العملاء'!P2094</f>
        <v>0</v>
      </c>
      <c r="N2093">
        <f>'[2]بيانات العملاء'!Q2094</f>
        <v>0</v>
      </c>
      <c r="O2093">
        <f>'[2]بيانات العملاء'!R2094</f>
        <v>0</v>
      </c>
    </row>
    <row r="2094" spans="1:15" hidden="1" x14ac:dyDescent="0.25">
      <c r="A2094">
        <f>'[2]بيانات العملاء'!D2095</f>
        <v>0</v>
      </c>
      <c r="B2094">
        <f>'[2]بيانات العملاء'!E2095</f>
        <v>0</v>
      </c>
      <c r="C2094">
        <f>'[2]بيانات العملاء'!F2095</f>
        <v>0</v>
      </c>
      <c r="D2094">
        <f>'[2]بيانات العملاء'!G2095</f>
        <v>0</v>
      </c>
      <c r="E2094">
        <f>'[2]بيانات العملاء'!H2095</f>
        <v>0</v>
      </c>
      <c r="F2094">
        <f>'[2]بيانات العملاء'!I2095</f>
        <v>0</v>
      </c>
      <c r="G2094">
        <f>'[2]بيانات العملاء'!J2095</f>
        <v>2093</v>
      </c>
      <c r="H2094">
        <f>'[2]بيانات العملاء'!K2095</f>
        <v>0</v>
      </c>
      <c r="I2094">
        <f>'[2]بيانات العملاء'!L2095</f>
        <v>0</v>
      </c>
      <c r="J2094">
        <f>'[2]بيانات العملاء'!M2095</f>
        <v>0</v>
      </c>
      <c r="K2094">
        <f>'[2]بيانات العملاء'!N2095</f>
        <v>0</v>
      </c>
      <c r="L2094">
        <f>'[2]بيانات العملاء'!O2095</f>
        <v>0</v>
      </c>
      <c r="M2094">
        <f>'[2]بيانات العملاء'!P2095</f>
        <v>0</v>
      </c>
      <c r="N2094">
        <f>'[2]بيانات العملاء'!Q2095</f>
        <v>0</v>
      </c>
      <c r="O2094">
        <f>'[2]بيانات العملاء'!R2095</f>
        <v>0</v>
      </c>
    </row>
    <row r="2095" spans="1:15" hidden="1" x14ac:dyDescent="0.25">
      <c r="A2095">
        <f>'[2]بيانات العملاء'!D2096</f>
        <v>0</v>
      </c>
      <c r="B2095">
        <f>'[2]بيانات العملاء'!E2096</f>
        <v>0</v>
      </c>
      <c r="C2095">
        <f>'[2]بيانات العملاء'!F2096</f>
        <v>0</v>
      </c>
      <c r="D2095">
        <f>'[2]بيانات العملاء'!G2096</f>
        <v>0</v>
      </c>
      <c r="E2095">
        <f>'[2]بيانات العملاء'!H2096</f>
        <v>0</v>
      </c>
      <c r="F2095">
        <f>'[2]بيانات العملاء'!I2096</f>
        <v>0</v>
      </c>
      <c r="G2095">
        <f>'[2]بيانات العملاء'!J2096</f>
        <v>2094</v>
      </c>
      <c r="H2095">
        <f>'[2]بيانات العملاء'!K2096</f>
        <v>0</v>
      </c>
      <c r="I2095">
        <f>'[2]بيانات العملاء'!L2096</f>
        <v>0</v>
      </c>
      <c r="J2095">
        <f>'[2]بيانات العملاء'!M2096</f>
        <v>0</v>
      </c>
      <c r="K2095">
        <f>'[2]بيانات العملاء'!N2096</f>
        <v>0</v>
      </c>
      <c r="L2095">
        <f>'[2]بيانات العملاء'!O2096</f>
        <v>0</v>
      </c>
      <c r="M2095">
        <f>'[2]بيانات العملاء'!P2096</f>
        <v>0</v>
      </c>
      <c r="N2095">
        <f>'[2]بيانات العملاء'!Q2096</f>
        <v>0</v>
      </c>
      <c r="O2095">
        <f>'[2]بيانات العملاء'!R2096</f>
        <v>0</v>
      </c>
    </row>
    <row r="2096" spans="1:15" hidden="1" x14ac:dyDescent="0.25">
      <c r="A2096">
        <f>'[2]بيانات العملاء'!D2097</f>
        <v>0</v>
      </c>
      <c r="B2096">
        <f>'[2]بيانات العملاء'!E2097</f>
        <v>0</v>
      </c>
      <c r="C2096">
        <f>'[2]بيانات العملاء'!F2097</f>
        <v>0</v>
      </c>
      <c r="D2096">
        <f>'[2]بيانات العملاء'!G2097</f>
        <v>0</v>
      </c>
      <c r="E2096">
        <f>'[2]بيانات العملاء'!H2097</f>
        <v>0</v>
      </c>
      <c r="F2096">
        <f>'[2]بيانات العملاء'!I2097</f>
        <v>0</v>
      </c>
      <c r="G2096">
        <f>'[2]بيانات العملاء'!J2097</f>
        <v>2095</v>
      </c>
      <c r="H2096">
        <f>'[2]بيانات العملاء'!K2097</f>
        <v>0</v>
      </c>
      <c r="I2096">
        <f>'[2]بيانات العملاء'!L2097</f>
        <v>0</v>
      </c>
      <c r="J2096">
        <f>'[2]بيانات العملاء'!M2097</f>
        <v>0</v>
      </c>
      <c r="K2096">
        <f>'[2]بيانات العملاء'!N2097</f>
        <v>0</v>
      </c>
      <c r="L2096">
        <f>'[2]بيانات العملاء'!O2097</f>
        <v>0</v>
      </c>
      <c r="M2096">
        <f>'[2]بيانات العملاء'!P2097</f>
        <v>0</v>
      </c>
      <c r="N2096">
        <f>'[2]بيانات العملاء'!Q2097</f>
        <v>0</v>
      </c>
      <c r="O2096">
        <f>'[2]بيانات العملاء'!R2097</f>
        <v>0</v>
      </c>
    </row>
    <row r="2097" spans="1:15" hidden="1" x14ac:dyDescent="0.25">
      <c r="A2097">
        <f>'[2]بيانات العملاء'!D2098</f>
        <v>0</v>
      </c>
      <c r="B2097">
        <f>'[2]بيانات العملاء'!E2098</f>
        <v>0</v>
      </c>
      <c r="C2097">
        <f>'[2]بيانات العملاء'!F2098</f>
        <v>0</v>
      </c>
      <c r="D2097">
        <f>'[2]بيانات العملاء'!G2098</f>
        <v>0</v>
      </c>
      <c r="E2097">
        <f>'[2]بيانات العملاء'!H2098</f>
        <v>0</v>
      </c>
      <c r="F2097">
        <f>'[2]بيانات العملاء'!I2098</f>
        <v>0</v>
      </c>
      <c r="G2097">
        <f>'[2]بيانات العملاء'!J2098</f>
        <v>2096</v>
      </c>
      <c r="H2097">
        <f>'[2]بيانات العملاء'!K2098</f>
        <v>0</v>
      </c>
      <c r="I2097">
        <f>'[2]بيانات العملاء'!L2098</f>
        <v>0</v>
      </c>
      <c r="J2097">
        <f>'[2]بيانات العملاء'!M2098</f>
        <v>0</v>
      </c>
      <c r="K2097">
        <f>'[2]بيانات العملاء'!N2098</f>
        <v>0</v>
      </c>
      <c r="L2097">
        <f>'[2]بيانات العملاء'!O2098</f>
        <v>0</v>
      </c>
      <c r="M2097">
        <f>'[2]بيانات العملاء'!P2098</f>
        <v>0</v>
      </c>
      <c r="N2097">
        <f>'[2]بيانات العملاء'!Q2098</f>
        <v>0</v>
      </c>
      <c r="O2097">
        <f>'[2]بيانات العملاء'!R2098</f>
        <v>0</v>
      </c>
    </row>
    <row r="2098" spans="1:15" hidden="1" x14ac:dyDescent="0.25">
      <c r="A2098">
        <f>'[2]بيانات العملاء'!D2099</f>
        <v>0</v>
      </c>
      <c r="B2098">
        <f>'[2]بيانات العملاء'!E2099</f>
        <v>0</v>
      </c>
      <c r="C2098">
        <f>'[2]بيانات العملاء'!F2099</f>
        <v>0</v>
      </c>
      <c r="D2098">
        <f>'[2]بيانات العملاء'!G2099</f>
        <v>0</v>
      </c>
      <c r="E2098">
        <f>'[2]بيانات العملاء'!H2099</f>
        <v>0</v>
      </c>
      <c r="F2098">
        <f>'[2]بيانات العملاء'!I2099</f>
        <v>0</v>
      </c>
      <c r="G2098">
        <f>'[2]بيانات العملاء'!J2099</f>
        <v>2097</v>
      </c>
      <c r="H2098">
        <f>'[2]بيانات العملاء'!K2099</f>
        <v>0</v>
      </c>
      <c r="I2098">
        <f>'[2]بيانات العملاء'!L2099</f>
        <v>0</v>
      </c>
      <c r="J2098">
        <f>'[2]بيانات العملاء'!M2099</f>
        <v>0</v>
      </c>
      <c r="K2098">
        <f>'[2]بيانات العملاء'!N2099</f>
        <v>0</v>
      </c>
      <c r="L2098">
        <f>'[2]بيانات العملاء'!O2099</f>
        <v>0</v>
      </c>
      <c r="M2098">
        <f>'[2]بيانات العملاء'!P2099</f>
        <v>0</v>
      </c>
      <c r="N2098">
        <f>'[2]بيانات العملاء'!Q2099</f>
        <v>0</v>
      </c>
      <c r="O2098">
        <f>'[2]بيانات العملاء'!R2099</f>
        <v>0</v>
      </c>
    </row>
    <row r="2099" spans="1:15" hidden="1" x14ac:dyDescent="0.25">
      <c r="A2099">
        <f>'[2]بيانات العملاء'!D2100</f>
        <v>0</v>
      </c>
      <c r="B2099">
        <f>'[2]بيانات العملاء'!E2100</f>
        <v>0</v>
      </c>
      <c r="C2099">
        <f>'[2]بيانات العملاء'!F2100</f>
        <v>0</v>
      </c>
      <c r="D2099">
        <f>'[2]بيانات العملاء'!G2100</f>
        <v>0</v>
      </c>
      <c r="E2099">
        <f>'[2]بيانات العملاء'!H2100</f>
        <v>0</v>
      </c>
      <c r="F2099">
        <f>'[2]بيانات العملاء'!I2100</f>
        <v>0</v>
      </c>
      <c r="G2099">
        <f>'[2]بيانات العملاء'!J2100</f>
        <v>2098</v>
      </c>
      <c r="H2099">
        <f>'[2]بيانات العملاء'!K2100</f>
        <v>0</v>
      </c>
      <c r="I2099">
        <f>'[2]بيانات العملاء'!L2100</f>
        <v>0</v>
      </c>
      <c r="J2099">
        <f>'[2]بيانات العملاء'!M2100</f>
        <v>0</v>
      </c>
      <c r="K2099">
        <f>'[2]بيانات العملاء'!N2100</f>
        <v>0</v>
      </c>
      <c r="L2099">
        <f>'[2]بيانات العملاء'!O2100</f>
        <v>0</v>
      </c>
      <c r="M2099">
        <f>'[2]بيانات العملاء'!P2100</f>
        <v>0</v>
      </c>
      <c r="N2099">
        <f>'[2]بيانات العملاء'!Q2100</f>
        <v>0</v>
      </c>
      <c r="O2099">
        <f>'[2]بيانات العملاء'!R2100</f>
        <v>0</v>
      </c>
    </row>
    <row r="2100" spans="1:15" hidden="1" x14ac:dyDescent="0.25">
      <c r="A2100">
        <f>'[2]بيانات العملاء'!D2101</f>
        <v>0</v>
      </c>
      <c r="B2100">
        <f>'[2]بيانات العملاء'!E2101</f>
        <v>0</v>
      </c>
      <c r="C2100">
        <f>'[2]بيانات العملاء'!F2101</f>
        <v>0</v>
      </c>
      <c r="D2100">
        <f>'[2]بيانات العملاء'!G2101</f>
        <v>0</v>
      </c>
      <c r="E2100">
        <f>'[2]بيانات العملاء'!H2101</f>
        <v>0</v>
      </c>
      <c r="F2100">
        <f>'[2]بيانات العملاء'!I2101</f>
        <v>0</v>
      </c>
      <c r="G2100">
        <f>'[2]بيانات العملاء'!J2101</f>
        <v>2099</v>
      </c>
      <c r="H2100">
        <f>'[2]بيانات العملاء'!K2101</f>
        <v>0</v>
      </c>
      <c r="I2100">
        <f>'[2]بيانات العملاء'!L2101</f>
        <v>0</v>
      </c>
      <c r="J2100">
        <f>'[2]بيانات العملاء'!M2101</f>
        <v>0</v>
      </c>
      <c r="K2100">
        <f>'[2]بيانات العملاء'!N2101</f>
        <v>0</v>
      </c>
      <c r="L2100">
        <f>'[2]بيانات العملاء'!O2101</f>
        <v>0</v>
      </c>
      <c r="M2100">
        <f>'[2]بيانات العملاء'!P2101</f>
        <v>0</v>
      </c>
      <c r="N2100">
        <f>'[2]بيانات العملاء'!Q2101</f>
        <v>0</v>
      </c>
      <c r="O2100">
        <f>'[2]بيانات العملاء'!R2101</f>
        <v>0</v>
      </c>
    </row>
    <row r="2101" spans="1:15" hidden="1" x14ac:dyDescent="0.25">
      <c r="A2101">
        <f>'[2]بيانات العملاء'!D2102</f>
        <v>0</v>
      </c>
      <c r="B2101">
        <f>'[2]بيانات العملاء'!E2102</f>
        <v>0</v>
      </c>
      <c r="C2101">
        <f>'[2]بيانات العملاء'!F2102</f>
        <v>0</v>
      </c>
      <c r="D2101">
        <f>'[2]بيانات العملاء'!G2102</f>
        <v>0</v>
      </c>
      <c r="E2101">
        <f>'[2]بيانات العملاء'!H2102</f>
        <v>0</v>
      </c>
      <c r="F2101">
        <f>'[2]بيانات العملاء'!I2102</f>
        <v>0</v>
      </c>
      <c r="G2101">
        <f>'[2]بيانات العملاء'!J2102</f>
        <v>2100</v>
      </c>
      <c r="H2101">
        <f>'[2]بيانات العملاء'!K2102</f>
        <v>0</v>
      </c>
      <c r="I2101">
        <f>'[2]بيانات العملاء'!L2102</f>
        <v>0</v>
      </c>
      <c r="J2101">
        <f>'[2]بيانات العملاء'!M2102</f>
        <v>0</v>
      </c>
      <c r="K2101">
        <f>'[2]بيانات العملاء'!N2102</f>
        <v>0</v>
      </c>
      <c r="L2101">
        <f>'[2]بيانات العملاء'!O2102</f>
        <v>0</v>
      </c>
      <c r="M2101">
        <f>'[2]بيانات العملاء'!P2102</f>
        <v>0</v>
      </c>
      <c r="N2101">
        <f>'[2]بيانات العملاء'!Q2102</f>
        <v>0</v>
      </c>
      <c r="O2101">
        <f>'[2]بيانات العملاء'!R2102</f>
        <v>0</v>
      </c>
    </row>
    <row r="2102" spans="1:15" hidden="1" x14ac:dyDescent="0.25">
      <c r="A2102">
        <f>'[2]بيانات العملاء'!D2103</f>
        <v>0</v>
      </c>
      <c r="B2102">
        <f>'[2]بيانات العملاء'!E2103</f>
        <v>0</v>
      </c>
      <c r="C2102">
        <f>'[2]بيانات العملاء'!F2103</f>
        <v>0</v>
      </c>
      <c r="D2102">
        <f>'[2]بيانات العملاء'!G2103</f>
        <v>0</v>
      </c>
      <c r="E2102">
        <f>'[2]بيانات العملاء'!H2103</f>
        <v>0</v>
      </c>
      <c r="F2102">
        <f>'[2]بيانات العملاء'!I2103</f>
        <v>0</v>
      </c>
      <c r="G2102">
        <f>'[2]بيانات العملاء'!J2103</f>
        <v>2101</v>
      </c>
      <c r="H2102">
        <f>'[2]بيانات العملاء'!K2103</f>
        <v>0</v>
      </c>
      <c r="I2102">
        <f>'[2]بيانات العملاء'!L2103</f>
        <v>0</v>
      </c>
      <c r="J2102">
        <f>'[2]بيانات العملاء'!M2103</f>
        <v>0</v>
      </c>
      <c r="K2102">
        <f>'[2]بيانات العملاء'!N2103</f>
        <v>0</v>
      </c>
      <c r="L2102">
        <f>'[2]بيانات العملاء'!O2103</f>
        <v>0</v>
      </c>
      <c r="M2102">
        <f>'[2]بيانات العملاء'!P2103</f>
        <v>0</v>
      </c>
      <c r="N2102">
        <f>'[2]بيانات العملاء'!Q2103</f>
        <v>0</v>
      </c>
      <c r="O2102">
        <f>'[2]بيانات العملاء'!R2103</f>
        <v>0</v>
      </c>
    </row>
    <row r="2103" spans="1:15" hidden="1" x14ac:dyDescent="0.25">
      <c r="A2103">
        <f>'[2]بيانات العملاء'!D2104</f>
        <v>0</v>
      </c>
      <c r="B2103">
        <f>'[2]بيانات العملاء'!E2104</f>
        <v>0</v>
      </c>
      <c r="C2103">
        <f>'[2]بيانات العملاء'!F2104</f>
        <v>0</v>
      </c>
      <c r="D2103">
        <f>'[2]بيانات العملاء'!G2104</f>
        <v>0</v>
      </c>
      <c r="E2103">
        <f>'[2]بيانات العملاء'!H2104</f>
        <v>0</v>
      </c>
      <c r="F2103">
        <f>'[2]بيانات العملاء'!I2104</f>
        <v>0</v>
      </c>
      <c r="G2103">
        <f>'[2]بيانات العملاء'!J2104</f>
        <v>2102</v>
      </c>
      <c r="H2103">
        <f>'[2]بيانات العملاء'!K2104</f>
        <v>0</v>
      </c>
      <c r="I2103">
        <f>'[2]بيانات العملاء'!L2104</f>
        <v>0</v>
      </c>
      <c r="J2103">
        <f>'[2]بيانات العملاء'!M2104</f>
        <v>0</v>
      </c>
      <c r="K2103">
        <f>'[2]بيانات العملاء'!N2104</f>
        <v>0</v>
      </c>
      <c r="L2103">
        <f>'[2]بيانات العملاء'!O2104</f>
        <v>0</v>
      </c>
      <c r="M2103">
        <f>'[2]بيانات العملاء'!P2104</f>
        <v>0</v>
      </c>
      <c r="N2103">
        <f>'[2]بيانات العملاء'!Q2104</f>
        <v>0</v>
      </c>
      <c r="O2103">
        <f>'[2]بيانات العملاء'!R2104</f>
        <v>0</v>
      </c>
    </row>
    <row r="2104" spans="1:15" hidden="1" x14ac:dyDescent="0.25">
      <c r="A2104">
        <f>'[2]بيانات العملاء'!D2105</f>
        <v>0</v>
      </c>
      <c r="B2104">
        <f>'[2]بيانات العملاء'!E2105</f>
        <v>0</v>
      </c>
      <c r="C2104">
        <f>'[2]بيانات العملاء'!F2105</f>
        <v>0</v>
      </c>
      <c r="D2104">
        <f>'[2]بيانات العملاء'!G2105</f>
        <v>0</v>
      </c>
      <c r="E2104">
        <f>'[2]بيانات العملاء'!H2105</f>
        <v>0</v>
      </c>
      <c r="F2104">
        <f>'[2]بيانات العملاء'!I2105</f>
        <v>0</v>
      </c>
      <c r="G2104">
        <f>'[2]بيانات العملاء'!J2105</f>
        <v>2103</v>
      </c>
      <c r="H2104">
        <f>'[2]بيانات العملاء'!K2105</f>
        <v>0</v>
      </c>
      <c r="I2104">
        <f>'[2]بيانات العملاء'!L2105</f>
        <v>0</v>
      </c>
      <c r="J2104">
        <f>'[2]بيانات العملاء'!M2105</f>
        <v>0</v>
      </c>
      <c r="K2104">
        <f>'[2]بيانات العملاء'!N2105</f>
        <v>0</v>
      </c>
      <c r="L2104">
        <f>'[2]بيانات العملاء'!O2105</f>
        <v>0</v>
      </c>
      <c r="M2104">
        <f>'[2]بيانات العملاء'!P2105</f>
        <v>0</v>
      </c>
      <c r="N2104">
        <f>'[2]بيانات العملاء'!Q2105</f>
        <v>0</v>
      </c>
      <c r="O2104">
        <f>'[2]بيانات العملاء'!R2105</f>
        <v>0</v>
      </c>
    </row>
    <row r="2105" spans="1:15" hidden="1" x14ac:dyDescent="0.25">
      <c r="A2105">
        <f>'[2]بيانات العملاء'!D2106</f>
        <v>0</v>
      </c>
      <c r="B2105">
        <f>'[2]بيانات العملاء'!E2106</f>
        <v>0</v>
      </c>
      <c r="C2105">
        <f>'[2]بيانات العملاء'!F2106</f>
        <v>0</v>
      </c>
      <c r="D2105">
        <f>'[2]بيانات العملاء'!G2106</f>
        <v>0</v>
      </c>
      <c r="E2105">
        <f>'[2]بيانات العملاء'!H2106</f>
        <v>0</v>
      </c>
      <c r="F2105">
        <f>'[2]بيانات العملاء'!I2106</f>
        <v>0</v>
      </c>
      <c r="G2105">
        <f>'[2]بيانات العملاء'!J2106</f>
        <v>2104</v>
      </c>
      <c r="H2105">
        <f>'[2]بيانات العملاء'!K2106</f>
        <v>0</v>
      </c>
      <c r="I2105">
        <f>'[2]بيانات العملاء'!L2106</f>
        <v>0</v>
      </c>
      <c r="J2105">
        <f>'[2]بيانات العملاء'!M2106</f>
        <v>0</v>
      </c>
      <c r="K2105">
        <f>'[2]بيانات العملاء'!N2106</f>
        <v>0</v>
      </c>
      <c r="L2105">
        <f>'[2]بيانات العملاء'!O2106</f>
        <v>0</v>
      </c>
      <c r="M2105">
        <f>'[2]بيانات العملاء'!P2106</f>
        <v>0</v>
      </c>
      <c r="N2105">
        <f>'[2]بيانات العملاء'!Q2106</f>
        <v>0</v>
      </c>
      <c r="O2105">
        <f>'[2]بيانات العملاء'!R2106</f>
        <v>0</v>
      </c>
    </row>
    <row r="2106" spans="1:15" hidden="1" x14ac:dyDescent="0.25">
      <c r="A2106">
        <f>'[2]بيانات العملاء'!D2107</f>
        <v>0</v>
      </c>
      <c r="B2106">
        <f>'[2]بيانات العملاء'!E2107</f>
        <v>0</v>
      </c>
      <c r="C2106">
        <f>'[2]بيانات العملاء'!F2107</f>
        <v>0</v>
      </c>
      <c r="D2106">
        <f>'[2]بيانات العملاء'!G2107</f>
        <v>0</v>
      </c>
      <c r="E2106">
        <f>'[2]بيانات العملاء'!H2107</f>
        <v>0</v>
      </c>
      <c r="F2106">
        <f>'[2]بيانات العملاء'!I2107</f>
        <v>0</v>
      </c>
      <c r="G2106">
        <f>'[2]بيانات العملاء'!J2107</f>
        <v>2105</v>
      </c>
      <c r="H2106">
        <f>'[2]بيانات العملاء'!K2107</f>
        <v>0</v>
      </c>
      <c r="I2106">
        <f>'[2]بيانات العملاء'!L2107</f>
        <v>0</v>
      </c>
      <c r="J2106">
        <f>'[2]بيانات العملاء'!M2107</f>
        <v>0</v>
      </c>
      <c r="K2106">
        <f>'[2]بيانات العملاء'!N2107</f>
        <v>0</v>
      </c>
      <c r="L2106">
        <f>'[2]بيانات العملاء'!O2107</f>
        <v>0</v>
      </c>
      <c r="M2106">
        <f>'[2]بيانات العملاء'!P2107</f>
        <v>0</v>
      </c>
      <c r="N2106">
        <f>'[2]بيانات العملاء'!Q2107</f>
        <v>0</v>
      </c>
      <c r="O2106">
        <f>'[2]بيانات العملاء'!R2107</f>
        <v>0</v>
      </c>
    </row>
    <row r="2107" spans="1:15" hidden="1" x14ac:dyDescent="0.25">
      <c r="A2107">
        <f>'[2]بيانات العملاء'!D2108</f>
        <v>0</v>
      </c>
      <c r="B2107">
        <f>'[2]بيانات العملاء'!E2108</f>
        <v>0</v>
      </c>
      <c r="C2107">
        <f>'[2]بيانات العملاء'!F2108</f>
        <v>0</v>
      </c>
      <c r="D2107">
        <f>'[2]بيانات العملاء'!G2108</f>
        <v>0</v>
      </c>
      <c r="E2107">
        <f>'[2]بيانات العملاء'!H2108</f>
        <v>0</v>
      </c>
      <c r="F2107">
        <f>'[2]بيانات العملاء'!I2108</f>
        <v>0</v>
      </c>
      <c r="G2107">
        <f>'[2]بيانات العملاء'!J2108</f>
        <v>2106</v>
      </c>
      <c r="H2107">
        <f>'[2]بيانات العملاء'!K2108</f>
        <v>0</v>
      </c>
      <c r="I2107">
        <f>'[2]بيانات العملاء'!L2108</f>
        <v>0</v>
      </c>
      <c r="J2107">
        <f>'[2]بيانات العملاء'!M2108</f>
        <v>0</v>
      </c>
      <c r="K2107">
        <f>'[2]بيانات العملاء'!N2108</f>
        <v>0</v>
      </c>
      <c r="L2107">
        <f>'[2]بيانات العملاء'!O2108</f>
        <v>0</v>
      </c>
      <c r="M2107">
        <f>'[2]بيانات العملاء'!P2108</f>
        <v>0</v>
      </c>
      <c r="N2107">
        <f>'[2]بيانات العملاء'!Q2108</f>
        <v>0</v>
      </c>
      <c r="O2107">
        <f>'[2]بيانات العملاء'!R2108</f>
        <v>0</v>
      </c>
    </row>
    <row r="2108" spans="1:15" hidden="1" x14ac:dyDescent="0.25">
      <c r="A2108">
        <f>'[2]بيانات العملاء'!D2109</f>
        <v>0</v>
      </c>
      <c r="B2108">
        <f>'[2]بيانات العملاء'!E2109</f>
        <v>0</v>
      </c>
      <c r="C2108">
        <f>'[2]بيانات العملاء'!F2109</f>
        <v>0</v>
      </c>
      <c r="D2108">
        <f>'[2]بيانات العملاء'!G2109</f>
        <v>0</v>
      </c>
      <c r="E2108">
        <f>'[2]بيانات العملاء'!H2109</f>
        <v>0</v>
      </c>
      <c r="F2108">
        <f>'[2]بيانات العملاء'!I2109</f>
        <v>0</v>
      </c>
      <c r="G2108">
        <f>'[2]بيانات العملاء'!J2109</f>
        <v>2107</v>
      </c>
      <c r="H2108">
        <f>'[2]بيانات العملاء'!K2109</f>
        <v>0</v>
      </c>
      <c r="I2108">
        <f>'[2]بيانات العملاء'!L2109</f>
        <v>0</v>
      </c>
      <c r="J2108">
        <f>'[2]بيانات العملاء'!M2109</f>
        <v>0</v>
      </c>
      <c r="K2108">
        <f>'[2]بيانات العملاء'!N2109</f>
        <v>0</v>
      </c>
      <c r="L2108">
        <f>'[2]بيانات العملاء'!O2109</f>
        <v>0</v>
      </c>
      <c r="M2108">
        <f>'[2]بيانات العملاء'!P2109</f>
        <v>0</v>
      </c>
      <c r="N2108">
        <f>'[2]بيانات العملاء'!Q2109</f>
        <v>0</v>
      </c>
      <c r="O2108">
        <f>'[2]بيانات العملاء'!R2109</f>
        <v>0</v>
      </c>
    </row>
    <row r="2109" spans="1:15" hidden="1" x14ac:dyDescent="0.25">
      <c r="A2109">
        <f>'[2]بيانات العملاء'!D2110</f>
        <v>0</v>
      </c>
      <c r="B2109">
        <f>'[2]بيانات العملاء'!E2110</f>
        <v>0</v>
      </c>
      <c r="C2109">
        <f>'[2]بيانات العملاء'!F2110</f>
        <v>0</v>
      </c>
      <c r="D2109">
        <f>'[2]بيانات العملاء'!G2110</f>
        <v>0</v>
      </c>
      <c r="E2109">
        <f>'[2]بيانات العملاء'!H2110</f>
        <v>0</v>
      </c>
      <c r="F2109">
        <f>'[2]بيانات العملاء'!I2110</f>
        <v>0</v>
      </c>
      <c r="G2109">
        <f>'[2]بيانات العملاء'!J2110</f>
        <v>2108</v>
      </c>
      <c r="H2109">
        <f>'[2]بيانات العملاء'!K2110</f>
        <v>0</v>
      </c>
      <c r="I2109">
        <f>'[2]بيانات العملاء'!L2110</f>
        <v>0</v>
      </c>
      <c r="J2109">
        <f>'[2]بيانات العملاء'!M2110</f>
        <v>0</v>
      </c>
      <c r="K2109">
        <f>'[2]بيانات العملاء'!N2110</f>
        <v>0</v>
      </c>
      <c r="L2109">
        <f>'[2]بيانات العملاء'!O2110</f>
        <v>0</v>
      </c>
      <c r="M2109">
        <f>'[2]بيانات العملاء'!P2110</f>
        <v>0</v>
      </c>
      <c r="N2109">
        <f>'[2]بيانات العملاء'!Q2110</f>
        <v>0</v>
      </c>
      <c r="O2109">
        <f>'[2]بيانات العملاء'!R2110</f>
        <v>0</v>
      </c>
    </row>
    <row r="2110" spans="1:15" hidden="1" x14ac:dyDescent="0.25">
      <c r="A2110">
        <f>'[2]بيانات العملاء'!D2111</f>
        <v>0</v>
      </c>
      <c r="B2110">
        <f>'[2]بيانات العملاء'!E2111</f>
        <v>0</v>
      </c>
      <c r="C2110">
        <f>'[2]بيانات العملاء'!F2111</f>
        <v>0</v>
      </c>
      <c r="D2110">
        <f>'[2]بيانات العملاء'!G2111</f>
        <v>0</v>
      </c>
      <c r="E2110">
        <f>'[2]بيانات العملاء'!H2111</f>
        <v>0</v>
      </c>
      <c r="F2110">
        <f>'[2]بيانات العملاء'!I2111</f>
        <v>0</v>
      </c>
      <c r="G2110">
        <f>'[2]بيانات العملاء'!J2111</f>
        <v>2109</v>
      </c>
      <c r="H2110">
        <f>'[2]بيانات العملاء'!K2111</f>
        <v>0</v>
      </c>
      <c r="I2110">
        <f>'[2]بيانات العملاء'!L2111</f>
        <v>0</v>
      </c>
      <c r="J2110">
        <f>'[2]بيانات العملاء'!M2111</f>
        <v>0</v>
      </c>
      <c r="K2110">
        <f>'[2]بيانات العملاء'!N2111</f>
        <v>0</v>
      </c>
      <c r="L2110">
        <f>'[2]بيانات العملاء'!O2111</f>
        <v>0</v>
      </c>
      <c r="M2110">
        <f>'[2]بيانات العملاء'!P2111</f>
        <v>0</v>
      </c>
      <c r="N2110">
        <f>'[2]بيانات العملاء'!Q2111</f>
        <v>0</v>
      </c>
      <c r="O2110">
        <f>'[2]بيانات العملاء'!R2111</f>
        <v>0</v>
      </c>
    </row>
    <row r="2111" spans="1:15" hidden="1" x14ac:dyDescent="0.25">
      <c r="A2111">
        <f>'[2]بيانات العملاء'!D2112</f>
        <v>0</v>
      </c>
      <c r="B2111">
        <f>'[2]بيانات العملاء'!E2112</f>
        <v>0</v>
      </c>
      <c r="C2111">
        <f>'[2]بيانات العملاء'!F2112</f>
        <v>0</v>
      </c>
      <c r="D2111">
        <f>'[2]بيانات العملاء'!G2112</f>
        <v>0</v>
      </c>
      <c r="E2111">
        <f>'[2]بيانات العملاء'!H2112</f>
        <v>0</v>
      </c>
      <c r="F2111">
        <f>'[2]بيانات العملاء'!I2112</f>
        <v>0</v>
      </c>
      <c r="G2111">
        <f>'[2]بيانات العملاء'!J2112</f>
        <v>2110</v>
      </c>
      <c r="H2111">
        <f>'[2]بيانات العملاء'!K2112</f>
        <v>0</v>
      </c>
      <c r="I2111">
        <f>'[2]بيانات العملاء'!L2112</f>
        <v>0</v>
      </c>
      <c r="J2111">
        <f>'[2]بيانات العملاء'!M2112</f>
        <v>0</v>
      </c>
      <c r="K2111">
        <f>'[2]بيانات العملاء'!N2112</f>
        <v>0</v>
      </c>
      <c r="L2111">
        <f>'[2]بيانات العملاء'!O2112</f>
        <v>0</v>
      </c>
      <c r="M2111">
        <f>'[2]بيانات العملاء'!P2112</f>
        <v>0</v>
      </c>
      <c r="N2111">
        <f>'[2]بيانات العملاء'!Q2112</f>
        <v>0</v>
      </c>
      <c r="O2111">
        <f>'[2]بيانات العملاء'!R2112</f>
        <v>0</v>
      </c>
    </row>
    <row r="2112" spans="1:15" hidden="1" x14ac:dyDescent="0.25">
      <c r="A2112">
        <f>'[2]بيانات العملاء'!D2113</f>
        <v>0</v>
      </c>
      <c r="B2112">
        <f>'[2]بيانات العملاء'!E2113</f>
        <v>0</v>
      </c>
      <c r="C2112">
        <f>'[2]بيانات العملاء'!F2113</f>
        <v>0</v>
      </c>
      <c r="D2112">
        <f>'[2]بيانات العملاء'!G2113</f>
        <v>0</v>
      </c>
      <c r="E2112">
        <f>'[2]بيانات العملاء'!H2113</f>
        <v>0</v>
      </c>
      <c r="F2112">
        <f>'[2]بيانات العملاء'!I2113</f>
        <v>0</v>
      </c>
      <c r="G2112">
        <f>'[2]بيانات العملاء'!J2113</f>
        <v>2111</v>
      </c>
      <c r="H2112">
        <f>'[2]بيانات العملاء'!K2113</f>
        <v>0</v>
      </c>
      <c r="I2112">
        <f>'[2]بيانات العملاء'!L2113</f>
        <v>0</v>
      </c>
      <c r="J2112">
        <f>'[2]بيانات العملاء'!M2113</f>
        <v>0</v>
      </c>
      <c r="K2112">
        <f>'[2]بيانات العملاء'!N2113</f>
        <v>0</v>
      </c>
      <c r="L2112">
        <f>'[2]بيانات العملاء'!O2113</f>
        <v>0</v>
      </c>
      <c r="M2112">
        <f>'[2]بيانات العملاء'!P2113</f>
        <v>0</v>
      </c>
      <c r="N2112">
        <f>'[2]بيانات العملاء'!Q2113</f>
        <v>0</v>
      </c>
      <c r="O2112">
        <f>'[2]بيانات العملاء'!R2113</f>
        <v>0</v>
      </c>
    </row>
    <row r="2113" spans="1:15" hidden="1" x14ac:dyDescent="0.25">
      <c r="A2113">
        <f>'[2]بيانات العملاء'!D2114</f>
        <v>0</v>
      </c>
      <c r="B2113">
        <f>'[2]بيانات العملاء'!E2114</f>
        <v>0</v>
      </c>
      <c r="C2113">
        <f>'[2]بيانات العملاء'!F2114</f>
        <v>0</v>
      </c>
      <c r="D2113">
        <f>'[2]بيانات العملاء'!G2114</f>
        <v>0</v>
      </c>
      <c r="E2113">
        <f>'[2]بيانات العملاء'!H2114</f>
        <v>0</v>
      </c>
      <c r="F2113">
        <f>'[2]بيانات العملاء'!I2114</f>
        <v>0</v>
      </c>
      <c r="G2113">
        <f>'[2]بيانات العملاء'!J2114</f>
        <v>2112</v>
      </c>
      <c r="H2113">
        <f>'[2]بيانات العملاء'!K2114</f>
        <v>0</v>
      </c>
      <c r="I2113">
        <f>'[2]بيانات العملاء'!L2114</f>
        <v>0</v>
      </c>
      <c r="J2113">
        <f>'[2]بيانات العملاء'!M2114</f>
        <v>0</v>
      </c>
      <c r="K2113">
        <f>'[2]بيانات العملاء'!N2114</f>
        <v>0</v>
      </c>
      <c r="L2113">
        <f>'[2]بيانات العملاء'!O2114</f>
        <v>0</v>
      </c>
      <c r="M2113">
        <f>'[2]بيانات العملاء'!P2114</f>
        <v>0</v>
      </c>
      <c r="N2113">
        <f>'[2]بيانات العملاء'!Q2114</f>
        <v>0</v>
      </c>
      <c r="O2113">
        <f>'[2]بيانات العملاء'!R2114</f>
        <v>0</v>
      </c>
    </row>
    <row r="2114" spans="1:15" hidden="1" x14ac:dyDescent="0.25">
      <c r="A2114">
        <f>'[2]بيانات العملاء'!D2115</f>
        <v>0</v>
      </c>
      <c r="B2114">
        <f>'[2]بيانات العملاء'!E2115</f>
        <v>0</v>
      </c>
      <c r="C2114">
        <f>'[2]بيانات العملاء'!F2115</f>
        <v>0</v>
      </c>
      <c r="D2114">
        <f>'[2]بيانات العملاء'!G2115</f>
        <v>0</v>
      </c>
      <c r="E2114">
        <f>'[2]بيانات العملاء'!H2115</f>
        <v>0</v>
      </c>
      <c r="F2114">
        <f>'[2]بيانات العملاء'!I2115</f>
        <v>0</v>
      </c>
      <c r="G2114">
        <f>'[2]بيانات العملاء'!J2115</f>
        <v>2113</v>
      </c>
      <c r="H2114">
        <f>'[2]بيانات العملاء'!K2115</f>
        <v>0</v>
      </c>
      <c r="I2114">
        <f>'[2]بيانات العملاء'!L2115</f>
        <v>0</v>
      </c>
      <c r="J2114">
        <f>'[2]بيانات العملاء'!M2115</f>
        <v>0</v>
      </c>
      <c r="K2114">
        <f>'[2]بيانات العملاء'!N2115</f>
        <v>0</v>
      </c>
      <c r="L2114">
        <f>'[2]بيانات العملاء'!O2115</f>
        <v>0</v>
      </c>
      <c r="M2114">
        <f>'[2]بيانات العملاء'!P2115</f>
        <v>0</v>
      </c>
      <c r="N2114">
        <f>'[2]بيانات العملاء'!Q2115</f>
        <v>0</v>
      </c>
      <c r="O2114">
        <f>'[2]بيانات العملاء'!R2115</f>
        <v>0</v>
      </c>
    </row>
    <row r="2115" spans="1:15" hidden="1" x14ac:dyDescent="0.25">
      <c r="A2115">
        <f>'[2]بيانات العملاء'!D2116</f>
        <v>0</v>
      </c>
      <c r="B2115">
        <f>'[2]بيانات العملاء'!E2116</f>
        <v>0</v>
      </c>
      <c r="C2115">
        <f>'[2]بيانات العملاء'!F2116</f>
        <v>0</v>
      </c>
      <c r="D2115">
        <f>'[2]بيانات العملاء'!G2116</f>
        <v>0</v>
      </c>
      <c r="E2115">
        <f>'[2]بيانات العملاء'!H2116</f>
        <v>0</v>
      </c>
      <c r="F2115">
        <f>'[2]بيانات العملاء'!I2116</f>
        <v>0</v>
      </c>
      <c r="G2115">
        <f>'[2]بيانات العملاء'!J2116</f>
        <v>2114</v>
      </c>
      <c r="H2115">
        <f>'[2]بيانات العملاء'!K2116</f>
        <v>0</v>
      </c>
      <c r="I2115">
        <f>'[2]بيانات العملاء'!L2116</f>
        <v>0</v>
      </c>
      <c r="J2115">
        <f>'[2]بيانات العملاء'!M2116</f>
        <v>0</v>
      </c>
      <c r="K2115">
        <f>'[2]بيانات العملاء'!N2116</f>
        <v>0</v>
      </c>
      <c r="L2115">
        <f>'[2]بيانات العملاء'!O2116</f>
        <v>0</v>
      </c>
      <c r="M2115">
        <f>'[2]بيانات العملاء'!P2116</f>
        <v>0</v>
      </c>
      <c r="N2115">
        <f>'[2]بيانات العملاء'!Q2116</f>
        <v>0</v>
      </c>
      <c r="O2115">
        <f>'[2]بيانات العملاء'!R2116</f>
        <v>0</v>
      </c>
    </row>
    <row r="2116" spans="1:15" hidden="1" x14ac:dyDescent="0.25">
      <c r="A2116">
        <f>'[2]بيانات العملاء'!D2117</f>
        <v>0</v>
      </c>
      <c r="B2116">
        <f>'[2]بيانات العملاء'!E2117</f>
        <v>0</v>
      </c>
      <c r="C2116">
        <f>'[2]بيانات العملاء'!F2117</f>
        <v>0</v>
      </c>
      <c r="D2116">
        <f>'[2]بيانات العملاء'!G2117</f>
        <v>0</v>
      </c>
      <c r="E2116">
        <f>'[2]بيانات العملاء'!H2117</f>
        <v>0</v>
      </c>
      <c r="F2116">
        <f>'[2]بيانات العملاء'!I2117</f>
        <v>0</v>
      </c>
      <c r="G2116">
        <f>'[2]بيانات العملاء'!J2117</f>
        <v>2115</v>
      </c>
      <c r="H2116">
        <f>'[2]بيانات العملاء'!K2117</f>
        <v>0</v>
      </c>
      <c r="I2116">
        <f>'[2]بيانات العملاء'!L2117</f>
        <v>0</v>
      </c>
      <c r="J2116">
        <f>'[2]بيانات العملاء'!M2117</f>
        <v>0</v>
      </c>
      <c r="K2116">
        <f>'[2]بيانات العملاء'!N2117</f>
        <v>0</v>
      </c>
      <c r="L2116">
        <f>'[2]بيانات العملاء'!O2117</f>
        <v>0</v>
      </c>
      <c r="M2116">
        <f>'[2]بيانات العملاء'!P2117</f>
        <v>0</v>
      </c>
      <c r="N2116">
        <f>'[2]بيانات العملاء'!Q2117</f>
        <v>0</v>
      </c>
      <c r="O2116">
        <f>'[2]بيانات العملاء'!R2117</f>
        <v>0</v>
      </c>
    </row>
    <row r="2117" spans="1:15" hidden="1" x14ac:dyDescent="0.25">
      <c r="A2117">
        <f>'[2]بيانات العملاء'!D2118</f>
        <v>0</v>
      </c>
      <c r="B2117">
        <f>'[2]بيانات العملاء'!E2118</f>
        <v>0</v>
      </c>
      <c r="C2117">
        <f>'[2]بيانات العملاء'!F2118</f>
        <v>0</v>
      </c>
      <c r="D2117">
        <f>'[2]بيانات العملاء'!G2118</f>
        <v>0</v>
      </c>
      <c r="E2117">
        <f>'[2]بيانات العملاء'!H2118</f>
        <v>0</v>
      </c>
      <c r="F2117">
        <f>'[2]بيانات العملاء'!I2118</f>
        <v>0</v>
      </c>
      <c r="G2117">
        <f>'[2]بيانات العملاء'!J2118</f>
        <v>2116</v>
      </c>
      <c r="H2117">
        <f>'[2]بيانات العملاء'!K2118</f>
        <v>0</v>
      </c>
      <c r="I2117">
        <f>'[2]بيانات العملاء'!L2118</f>
        <v>0</v>
      </c>
      <c r="J2117">
        <f>'[2]بيانات العملاء'!M2118</f>
        <v>0</v>
      </c>
      <c r="K2117">
        <f>'[2]بيانات العملاء'!N2118</f>
        <v>0</v>
      </c>
      <c r="L2117">
        <f>'[2]بيانات العملاء'!O2118</f>
        <v>0</v>
      </c>
      <c r="M2117">
        <f>'[2]بيانات العملاء'!P2118</f>
        <v>0</v>
      </c>
      <c r="N2117">
        <f>'[2]بيانات العملاء'!Q2118</f>
        <v>0</v>
      </c>
      <c r="O2117">
        <f>'[2]بيانات العملاء'!R2118</f>
        <v>0</v>
      </c>
    </row>
    <row r="2118" spans="1:15" hidden="1" x14ac:dyDescent="0.25">
      <c r="A2118">
        <f>'[2]بيانات العملاء'!D2119</f>
        <v>0</v>
      </c>
      <c r="B2118">
        <f>'[2]بيانات العملاء'!E2119</f>
        <v>0</v>
      </c>
      <c r="C2118">
        <f>'[2]بيانات العملاء'!F2119</f>
        <v>0</v>
      </c>
      <c r="D2118">
        <f>'[2]بيانات العملاء'!G2119</f>
        <v>0</v>
      </c>
      <c r="E2118">
        <f>'[2]بيانات العملاء'!H2119</f>
        <v>0</v>
      </c>
      <c r="F2118">
        <f>'[2]بيانات العملاء'!I2119</f>
        <v>0</v>
      </c>
      <c r="G2118">
        <f>'[2]بيانات العملاء'!J2119</f>
        <v>2117</v>
      </c>
      <c r="H2118">
        <f>'[2]بيانات العملاء'!K2119</f>
        <v>0</v>
      </c>
      <c r="I2118">
        <f>'[2]بيانات العملاء'!L2119</f>
        <v>0</v>
      </c>
      <c r="J2118">
        <f>'[2]بيانات العملاء'!M2119</f>
        <v>0</v>
      </c>
      <c r="K2118">
        <f>'[2]بيانات العملاء'!N2119</f>
        <v>0</v>
      </c>
      <c r="L2118">
        <f>'[2]بيانات العملاء'!O2119</f>
        <v>0</v>
      </c>
      <c r="M2118">
        <f>'[2]بيانات العملاء'!P2119</f>
        <v>0</v>
      </c>
      <c r="N2118">
        <f>'[2]بيانات العملاء'!Q2119</f>
        <v>0</v>
      </c>
      <c r="O2118">
        <f>'[2]بيانات العملاء'!R2119</f>
        <v>0</v>
      </c>
    </row>
    <row r="2119" spans="1:15" hidden="1" x14ac:dyDescent="0.25">
      <c r="A2119">
        <f>'[2]بيانات العملاء'!D2120</f>
        <v>0</v>
      </c>
      <c r="B2119">
        <f>'[2]بيانات العملاء'!E2120</f>
        <v>0</v>
      </c>
      <c r="C2119">
        <f>'[2]بيانات العملاء'!F2120</f>
        <v>0</v>
      </c>
      <c r="D2119">
        <f>'[2]بيانات العملاء'!G2120</f>
        <v>0</v>
      </c>
      <c r="E2119">
        <f>'[2]بيانات العملاء'!H2120</f>
        <v>0</v>
      </c>
      <c r="F2119">
        <f>'[2]بيانات العملاء'!I2120</f>
        <v>0</v>
      </c>
      <c r="G2119">
        <f>'[2]بيانات العملاء'!J2120</f>
        <v>2118</v>
      </c>
      <c r="H2119">
        <f>'[2]بيانات العملاء'!K2120</f>
        <v>0</v>
      </c>
      <c r="I2119">
        <f>'[2]بيانات العملاء'!L2120</f>
        <v>0</v>
      </c>
      <c r="J2119">
        <f>'[2]بيانات العملاء'!M2120</f>
        <v>0</v>
      </c>
      <c r="K2119">
        <f>'[2]بيانات العملاء'!N2120</f>
        <v>0</v>
      </c>
      <c r="L2119">
        <f>'[2]بيانات العملاء'!O2120</f>
        <v>0</v>
      </c>
      <c r="M2119">
        <f>'[2]بيانات العملاء'!P2120</f>
        <v>0</v>
      </c>
      <c r="N2119">
        <f>'[2]بيانات العملاء'!Q2120</f>
        <v>0</v>
      </c>
      <c r="O2119">
        <f>'[2]بيانات العملاء'!R2120</f>
        <v>0</v>
      </c>
    </row>
    <row r="2120" spans="1:15" hidden="1" x14ac:dyDescent="0.25">
      <c r="A2120">
        <f>'[2]بيانات العملاء'!D2121</f>
        <v>0</v>
      </c>
      <c r="B2120">
        <f>'[2]بيانات العملاء'!E2121</f>
        <v>0</v>
      </c>
      <c r="C2120">
        <f>'[2]بيانات العملاء'!F2121</f>
        <v>0</v>
      </c>
      <c r="D2120">
        <f>'[2]بيانات العملاء'!G2121</f>
        <v>0</v>
      </c>
      <c r="E2120">
        <f>'[2]بيانات العملاء'!H2121</f>
        <v>0</v>
      </c>
      <c r="F2120">
        <f>'[2]بيانات العملاء'!I2121</f>
        <v>0</v>
      </c>
      <c r="G2120">
        <f>'[2]بيانات العملاء'!J2121</f>
        <v>2119</v>
      </c>
      <c r="H2120">
        <f>'[2]بيانات العملاء'!K2121</f>
        <v>0</v>
      </c>
      <c r="I2120">
        <f>'[2]بيانات العملاء'!L2121</f>
        <v>0</v>
      </c>
      <c r="J2120">
        <f>'[2]بيانات العملاء'!M2121</f>
        <v>0</v>
      </c>
      <c r="K2120">
        <f>'[2]بيانات العملاء'!N2121</f>
        <v>0</v>
      </c>
      <c r="L2120">
        <f>'[2]بيانات العملاء'!O2121</f>
        <v>0</v>
      </c>
      <c r="M2120">
        <f>'[2]بيانات العملاء'!P2121</f>
        <v>0</v>
      </c>
      <c r="N2120">
        <f>'[2]بيانات العملاء'!Q2121</f>
        <v>0</v>
      </c>
      <c r="O2120">
        <f>'[2]بيانات العملاء'!R2121</f>
        <v>0</v>
      </c>
    </row>
    <row r="2121" spans="1:15" hidden="1" x14ac:dyDescent="0.25">
      <c r="A2121">
        <f>'[2]بيانات العملاء'!D2122</f>
        <v>0</v>
      </c>
      <c r="B2121">
        <f>'[2]بيانات العملاء'!E2122</f>
        <v>0</v>
      </c>
      <c r="C2121">
        <f>'[2]بيانات العملاء'!F2122</f>
        <v>0</v>
      </c>
      <c r="D2121">
        <f>'[2]بيانات العملاء'!G2122</f>
        <v>0</v>
      </c>
      <c r="E2121">
        <f>'[2]بيانات العملاء'!H2122</f>
        <v>0</v>
      </c>
      <c r="F2121">
        <f>'[2]بيانات العملاء'!I2122</f>
        <v>0</v>
      </c>
      <c r="G2121">
        <f>'[2]بيانات العملاء'!J2122</f>
        <v>2120</v>
      </c>
      <c r="H2121">
        <f>'[2]بيانات العملاء'!K2122</f>
        <v>0</v>
      </c>
      <c r="I2121">
        <f>'[2]بيانات العملاء'!L2122</f>
        <v>0</v>
      </c>
      <c r="J2121">
        <f>'[2]بيانات العملاء'!M2122</f>
        <v>0</v>
      </c>
      <c r="K2121">
        <f>'[2]بيانات العملاء'!N2122</f>
        <v>0</v>
      </c>
      <c r="L2121">
        <f>'[2]بيانات العملاء'!O2122</f>
        <v>0</v>
      </c>
      <c r="M2121">
        <f>'[2]بيانات العملاء'!P2122</f>
        <v>0</v>
      </c>
      <c r="N2121">
        <f>'[2]بيانات العملاء'!Q2122</f>
        <v>0</v>
      </c>
      <c r="O2121">
        <f>'[2]بيانات العملاء'!R2122</f>
        <v>0</v>
      </c>
    </row>
    <row r="2122" spans="1:15" hidden="1" x14ac:dyDescent="0.25">
      <c r="A2122">
        <f>'[2]بيانات العملاء'!D2123</f>
        <v>0</v>
      </c>
      <c r="B2122">
        <f>'[2]بيانات العملاء'!E2123</f>
        <v>0</v>
      </c>
      <c r="C2122">
        <f>'[2]بيانات العملاء'!F2123</f>
        <v>0</v>
      </c>
      <c r="D2122">
        <f>'[2]بيانات العملاء'!G2123</f>
        <v>0</v>
      </c>
      <c r="E2122">
        <f>'[2]بيانات العملاء'!H2123</f>
        <v>0</v>
      </c>
      <c r="F2122">
        <f>'[2]بيانات العملاء'!I2123</f>
        <v>0</v>
      </c>
      <c r="G2122">
        <f>'[2]بيانات العملاء'!J2123</f>
        <v>2121</v>
      </c>
      <c r="H2122">
        <f>'[2]بيانات العملاء'!K2123</f>
        <v>0</v>
      </c>
      <c r="I2122">
        <f>'[2]بيانات العملاء'!L2123</f>
        <v>0</v>
      </c>
      <c r="J2122">
        <f>'[2]بيانات العملاء'!M2123</f>
        <v>0</v>
      </c>
      <c r="K2122">
        <f>'[2]بيانات العملاء'!N2123</f>
        <v>0</v>
      </c>
      <c r="L2122">
        <f>'[2]بيانات العملاء'!O2123</f>
        <v>0</v>
      </c>
      <c r="M2122">
        <f>'[2]بيانات العملاء'!P2123</f>
        <v>0</v>
      </c>
      <c r="N2122">
        <f>'[2]بيانات العملاء'!Q2123</f>
        <v>0</v>
      </c>
      <c r="O2122">
        <f>'[2]بيانات العملاء'!R2123</f>
        <v>0</v>
      </c>
    </row>
    <row r="2123" spans="1:15" hidden="1" x14ac:dyDescent="0.25">
      <c r="A2123">
        <f>'[2]بيانات العملاء'!D2124</f>
        <v>0</v>
      </c>
      <c r="B2123">
        <f>'[2]بيانات العملاء'!E2124</f>
        <v>0</v>
      </c>
      <c r="C2123">
        <f>'[2]بيانات العملاء'!F2124</f>
        <v>0</v>
      </c>
      <c r="D2123">
        <f>'[2]بيانات العملاء'!G2124</f>
        <v>0</v>
      </c>
      <c r="E2123">
        <f>'[2]بيانات العملاء'!H2124</f>
        <v>0</v>
      </c>
      <c r="F2123">
        <f>'[2]بيانات العملاء'!I2124</f>
        <v>0</v>
      </c>
      <c r="G2123">
        <f>'[2]بيانات العملاء'!J2124</f>
        <v>2122</v>
      </c>
      <c r="H2123">
        <f>'[2]بيانات العملاء'!K2124</f>
        <v>0</v>
      </c>
      <c r="I2123">
        <f>'[2]بيانات العملاء'!L2124</f>
        <v>0</v>
      </c>
      <c r="J2123">
        <f>'[2]بيانات العملاء'!M2124</f>
        <v>0</v>
      </c>
      <c r="K2123">
        <f>'[2]بيانات العملاء'!N2124</f>
        <v>0</v>
      </c>
      <c r="L2123">
        <f>'[2]بيانات العملاء'!O2124</f>
        <v>0</v>
      </c>
      <c r="M2123">
        <f>'[2]بيانات العملاء'!P2124</f>
        <v>0</v>
      </c>
      <c r="N2123">
        <f>'[2]بيانات العملاء'!Q2124</f>
        <v>0</v>
      </c>
      <c r="O2123">
        <f>'[2]بيانات العملاء'!R2124</f>
        <v>0</v>
      </c>
    </row>
    <row r="2124" spans="1:15" hidden="1" x14ac:dyDescent="0.25">
      <c r="A2124">
        <f>'[2]بيانات العملاء'!D2125</f>
        <v>0</v>
      </c>
      <c r="B2124">
        <f>'[2]بيانات العملاء'!E2125</f>
        <v>0</v>
      </c>
      <c r="C2124">
        <f>'[2]بيانات العملاء'!F2125</f>
        <v>0</v>
      </c>
      <c r="D2124">
        <f>'[2]بيانات العملاء'!G2125</f>
        <v>0</v>
      </c>
      <c r="E2124">
        <f>'[2]بيانات العملاء'!H2125</f>
        <v>0</v>
      </c>
      <c r="F2124">
        <f>'[2]بيانات العملاء'!I2125</f>
        <v>0</v>
      </c>
      <c r="G2124">
        <f>'[2]بيانات العملاء'!J2125</f>
        <v>2123</v>
      </c>
      <c r="H2124">
        <f>'[2]بيانات العملاء'!K2125</f>
        <v>0</v>
      </c>
      <c r="I2124">
        <f>'[2]بيانات العملاء'!L2125</f>
        <v>0</v>
      </c>
      <c r="J2124">
        <f>'[2]بيانات العملاء'!M2125</f>
        <v>0</v>
      </c>
      <c r="K2124">
        <f>'[2]بيانات العملاء'!N2125</f>
        <v>0</v>
      </c>
      <c r="L2124">
        <f>'[2]بيانات العملاء'!O2125</f>
        <v>0</v>
      </c>
      <c r="M2124">
        <f>'[2]بيانات العملاء'!P2125</f>
        <v>0</v>
      </c>
      <c r="N2124">
        <f>'[2]بيانات العملاء'!Q2125</f>
        <v>0</v>
      </c>
      <c r="O2124">
        <f>'[2]بيانات العملاء'!R2125</f>
        <v>0</v>
      </c>
    </row>
    <row r="2125" spans="1:15" hidden="1" x14ac:dyDescent="0.25">
      <c r="A2125">
        <f>'[2]بيانات العملاء'!D2126</f>
        <v>0</v>
      </c>
      <c r="B2125">
        <f>'[2]بيانات العملاء'!E2126</f>
        <v>0</v>
      </c>
      <c r="C2125">
        <f>'[2]بيانات العملاء'!F2126</f>
        <v>0</v>
      </c>
      <c r="D2125">
        <f>'[2]بيانات العملاء'!G2126</f>
        <v>0</v>
      </c>
      <c r="E2125">
        <f>'[2]بيانات العملاء'!H2126</f>
        <v>0</v>
      </c>
      <c r="F2125">
        <f>'[2]بيانات العملاء'!I2126</f>
        <v>0</v>
      </c>
      <c r="G2125">
        <f>'[2]بيانات العملاء'!J2126</f>
        <v>2124</v>
      </c>
      <c r="H2125">
        <f>'[2]بيانات العملاء'!K2126</f>
        <v>0</v>
      </c>
      <c r="I2125">
        <f>'[2]بيانات العملاء'!L2126</f>
        <v>0</v>
      </c>
      <c r="J2125">
        <f>'[2]بيانات العملاء'!M2126</f>
        <v>0</v>
      </c>
      <c r="K2125">
        <f>'[2]بيانات العملاء'!N2126</f>
        <v>0</v>
      </c>
      <c r="L2125">
        <f>'[2]بيانات العملاء'!O2126</f>
        <v>0</v>
      </c>
      <c r="M2125">
        <f>'[2]بيانات العملاء'!P2126</f>
        <v>0</v>
      </c>
      <c r="N2125">
        <f>'[2]بيانات العملاء'!Q2126</f>
        <v>0</v>
      </c>
      <c r="O2125">
        <f>'[2]بيانات العملاء'!R2126</f>
        <v>0</v>
      </c>
    </row>
    <row r="2126" spans="1:15" hidden="1" x14ac:dyDescent="0.25">
      <c r="A2126">
        <f>'[2]بيانات العملاء'!D2127</f>
        <v>0</v>
      </c>
      <c r="B2126">
        <f>'[2]بيانات العملاء'!E2127</f>
        <v>0</v>
      </c>
      <c r="C2126">
        <f>'[2]بيانات العملاء'!F2127</f>
        <v>0</v>
      </c>
      <c r="D2126">
        <f>'[2]بيانات العملاء'!G2127</f>
        <v>0</v>
      </c>
      <c r="E2126">
        <f>'[2]بيانات العملاء'!H2127</f>
        <v>0</v>
      </c>
      <c r="F2126">
        <f>'[2]بيانات العملاء'!I2127</f>
        <v>0</v>
      </c>
      <c r="G2126">
        <f>'[2]بيانات العملاء'!J2127</f>
        <v>2125</v>
      </c>
      <c r="H2126">
        <f>'[2]بيانات العملاء'!K2127</f>
        <v>0</v>
      </c>
      <c r="I2126">
        <f>'[2]بيانات العملاء'!L2127</f>
        <v>0</v>
      </c>
      <c r="J2126">
        <f>'[2]بيانات العملاء'!M2127</f>
        <v>0</v>
      </c>
      <c r="K2126">
        <f>'[2]بيانات العملاء'!N2127</f>
        <v>0</v>
      </c>
      <c r="L2126">
        <f>'[2]بيانات العملاء'!O2127</f>
        <v>0</v>
      </c>
      <c r="M2126">
        <f>'[2]بيانات العملاء'!P2127</f>
        <v>0</v>
      </c>
      <c r="N2126">
        <f>'[2]بيانات العملاء'!Q2127</f>
        <v>0</v>
      </c>
      <c r="O2126">
        <f>'[2]بيانات العملاء'!R2127</f>
        <v>0</v>
      </c>
    </row>
    <row r="2127" spans="1:15" hidden="1" x14ac:dyDescent="0.25">
      <c r="A2127">
        <f>'[2]بيانات العملاء'!D2128</f>
        <v>0</v>
      </c>
      <c r="B2127">
        <f>'[2]بيانات العملاء'!E2128</f>
        <v>0</v>
      </c>
      <c r="C2127">
        <f>'[2]بيانات العملاء'!F2128</f>
        <v>0</v>
      </c>
      <c r="D2127">
        <f>'[2]بيانات العملاء'!G2128</f>
        <v>0</v>
      </c>
      <c r="E2127">
        <f>'[2]بيانات العملاء'!H2128</f>
        <v>0</v>
      </c>
      <c r="F2127">
        <f>'[2]بيانات العملاء'!I2128</f>
        <v>0</v>
      </c>
      <c r="G2127">
        <f>'[2]بيانات العملاء'!J2128</f>
        <v>2126</v>
      </c>
      <c r="H2127">
        <f>'[2]بيانات العملاء'!K2128</f>
        <v>0</v>
      </c>
      <c r="I2127">
        <f>'[2]بيانات العملاء'!L2128</f>
        <v>0</v>
      </c>
      <c r="J2127">
        <f>'[2]بيانات العملاء'!M2128</f>
        <v>0</v>
      </c>
      <c r="K2127">
        <f>'[2]بيانات العملاء'!N2128</f>
        <v>0</v>
      </c>
      <c r="L2127">
        <f>'[2]بيانات العملاء'!O2128</f>
        <v>0</v>
      </c>
      <c r="M2127">
        <f>'[2]بيانات العملاء'!P2128</f>
        <v>0</v>
      </c>
      <c r="N2127">
        <f>'[2]بيانات العملاء'!Q2128</f>
        <v>0</v>
      </c>
      <c r="O2127">
        <f>'[2]بيانات العملاء'!R2128</f>
        <v>0</v>
      </c>
    </row>
    <row r="2128" spans="1:15" hidden="1" x14ac:dyDescent="0.25">
      <c r="A2128">
        <f>'[2]بيانات العملاء'!D2129</f>
        <v>0</v>
      </c>
      <c r="B2128">
        <f>'[2]بيانات العملاء'!E2129</f>
        <v>0</v>
      </c>
      <c r="C2128">
        <f>'[2]بيانات العملاء'!F2129</f>
        <v>0</v>
      </c>
      <c r="D2128">
        <f>'[2]بيانات العملاء'!G2129</f>
        <v>0</v>
      </c>
      <c r="E2128">
        <f>'[2]بيانات العملاء'!H2129</f>
        <v>0</v>
      </c>
      <c r="F2128">
        <f>'[2]بيانات العملاء'!I2129</f>
        <v>0</v>
      </c>
      <c r="G2128">
        <f>'[2]بيانات العملاء'!J2129</f>
        <v>2127</v>
      </c>
      <c r="H2128">
        <f>'[2]بيانات العملاء'!K2129</f>
        <v>0</v>
      </c>
      <c r="I2128">
        <f>'[2]بيانات العملاء'!L2129</f>
        <v>0</v>
      </c>
      <c r="J2128">
        <f>'[2]بيانات العملاء'!M2129</f>
        <v>0</v>
      </c>
      <c r="K2128">
        <f>'[2]بيانات العملاء'!N2129</f>
        <v>0</v>
      </c>
      <c r="L2128">
        <f>'[2]بيانات العملاء'!O2129</f>
        <v>0</v>
      </c>
      <c r="M2128">
        <f>'[2]بيانات العملاء'!P2129</f>
        <v>0</v>
      </c>
      <c r="N2128">
        <f>'[2]بيانات العملاء'!Q2129</f>
        <v>0</v>
      </c>
      <c r="O2128">
        <f>'[2]بيانات العملاء'!R2129</f>
        <v>0</v>
      </c>
    </row>
    <row r="2129" spans="1:15" hidden="1" x14ac:dyDescent="0.25">
      <c r="A2129">
        <f>'[2]بيانات العملاء'!D2130</f>
        <v>0</v>
      </c>
      <c r="B2129">
        <f>'[2]بيانات العملاء'!E2130</f>
        <v>0</v>
      </c>
      <c r="C2129">
        <f>'[2]بيانات العملاء'!F2130</f>
        <v>0</v>
      </c>
      <c r="D2129">
        <f>'[2]بيانات العملاء'!G2130</f>
        <v>0</v>
      </c>
      <c r="E2129">
        <f>'[2]بيانات العملاء'!H2130</f>
        <v>0</v>
      </c>
      <c r="F2129">
        <f>'[2]بيانات العملاء'!I2130</f>
        <v>0</v>
      </c>
      <c r="G2129">
        <f>'[2]بيانات العملاء'!J2130</f>
        <v>2128</v>
      </c>
      <c r="H2129">
        <f>'[2]بيانات العملاء'!K2130</f>
        <v>0</v>
      </c>
      <c r="I2129">
        <f>'[2]بيانات العملاء'!L2130</f>
        <v>0</v>
      </c>
      <c r="J2129">
        <f>'[2]بيانات العملاء'!M2130</f>
        <v>0</v>
      </c>
      <c r="K2129">
        <f>'[2]بيانات العملاء'!N2130</f>
        <v>0</v>
      </c>
      <c r="L2129">
        <f>'[2]بيانات العملاء'!O2130</f>
        <v>0</v>
      </c>
      <c r="M2129">
        <f>'[2]بيانات العملاء'!P2130</f>
        <v>0</v>
      </c>
      <c r="N2129">
        <f>'[2]بيانات العملاء'!Q2130</f>
        <v>0</v>
      </c>
      <c r="O2129">
        <f>'[2]بيانات العملاء'!R2130</f>
        <v>0</v>
      </c>
    </row>
    <row r="2130" spans="1:15" hidden="1" x14ac:dyDescent="0.25">
      <c r="A2130">
        <f>'[2]بيانات العملاء'!D2131</f>
        <v>0</v>
      </c>
      <c r="B2130">
        <f>'[2]بيانات العملاء'!E2131</f>
        <v>0</v>
      </c>
      <c r="C2130">
        <f>'[2]بيانات العملاء'!F2131</f>
        <v>0</v>
      </c>
      <c r="D2130">
        <f>'[2]بيانات العملاء'!G2131</f>
        <v>0</v>
      </c>
      <c r="E2130">
        <f>'[2]بيانات العملاء'!H2131</f>
        <v>0</v>
      </c>
      <c r="F2130">
        <f>'[2]بيانات العملاء'!I2131</f>
        <v>0</v>
      </c>
      <c r="G2130">
        <f>'[2]بيانات العملاء'!J2131</f>
        <v>2129</v>
      </c>
      <c r="H2130">
        <f>'[2]بيانات العملاء'!K2131</f>
        <v>0</v>
      </c>
      <c r="I2130">
        <f>'[2]بيانات العملاء'!L2131</f>
        <v>0</v>
      </c>
      <c r="J2130">
        <f>'[2]بيانات العملاء'!M2131</f>
        <v>0</v>
      </c>
      <c r="K2130">
        <f>'[2]بيانات العملاء'!N2131</f>
        <v>0</v>
      </c>
      <c r="L2130">
        <f>'[2]بيانات العملاء'!O2131</f>
        <v>0</v>
      </c>
      <c r="M2130">
        <f>'[2]بيانات العملاء'!P2131</f>
        <v>0</v>
      </c>
      <c r="N2130">
        <f>'[2]بيانات العملاء'!Q2131</f>
        <v>0</v>
      </c>
      <c r="O2130">
        <f>'[2]بيانات العملاء'!R2131</f>
        <v>0</v>
      </c>
    </row>
    <row r="2131" spans="1:15" hidden="1" x14ac:dyDescent="0.25">
      <c r="A2131">
        <f>'[2]بيانات العملاء'!D2132</f>
        <v>0</v>
      </c>
      <c r="B2131">
        <f>'[2]بيانات العملاء'!E2132</f>
        <v>0</v>
      </c>
      <c r="C2131">
        <f>'[2]بيانات العملاء'!F2132</f>
        <v>0</v>
      </c>
      <c r="D2131">
        <f>'[2]بيانات العملاء'!G2132</f>
        <v>0</v>
      </c>
      <c r="E2131">
        <f>'[2]بيانات العملاء'!H2132</f>
        <v>0</v>
      </c>
      <c r="F2131">
        <f>'[2]بيانات العملاء'!I2132</f>
        <v>0</v>
      </c>
      <c r="G2131">
        <f>'[2]بيانات العملاء'!J2132</f>
        <v>2130</v>
      </c>
      <c r="H2131">
        <f>'[2]بيانات العملاء'!K2132</f>
        <v>0</v>
      </c>
      <c r="I2131">
        <f>'[2]بيانات العملاء'!L2132</f>
        <v>0</v>
      </c>
      <c r="J2131">
        <f>'[2]بيانات العملاء'!M2132</f>
        <v>0</v>
      </c>
      <c r="K2131">
        <f>'[2]بيانات العملاء'!N2132</f>
        <v>0</v>
      </c>
      <c r="L2131">
        <f>'[2]بيانات العملاء'!O2132</f>
        <v>0</v>
      </c>
      <c r="M2131">
        <f>'[2]بيانات العملاء'!P2132</f>
        <v>0</v>
      </c>
      <c r="N2131">
        <f>'[2]بيانات العملاء'!Q2132</f>
        <v>0</v>
      </c>
      <c r="O2131">
        <f>'[2]بيانات العملاء'!R2132</f>
        <v>0</v>
      </c>
    </row>
    <row r="2132" spans="1:15" hidden="1" x14ac:dyDescent="0.25">
      <c r="A2132">
        <f>'[2]بيانات العملاء'!D2133</f>
        <v>0</v>
      </c>
      <c r="B2132">
        <f>'[2]بيانات العملاء'!E2133</f>
        <v>0</v>
      </c>
      <c r="C2132">
        <f>'[2]بيانات العملاء'!F2133</f>
        <v>0</v>
      </c>
      <c r="D2132">
        <f>'[2]بيانات العملاء'!G2133</f>
        <v>0</v>
      </c>
      <c r="E2132">
        <f>'[2]بيانات العملاء'!H2133</f>
        <v>0</v>
      </c>
      <c r="F2132">
        <f>'[2]بيانات العملاء'!I2133</f>
        <v>0</v>
      </c>
      <c r="G2132">
        <f>'[2]بيانات العملاء'!J2133</f>
        <v>2131</v>
      </c>
      <c r="H2132">
        <f>'[2]بيانات العملاء'!K2133</f>
        <v>0</v>
      </c>
      <c r="I2132">
        <f>'[2]بيانات العملاء'!L2133</f>
        <v>0</v>
      </c>
      <c r="J2132">
        <f>'[2]بيانات العملاء'!M2133</f>
        <v>0</v>
      </c>
      <c r="K2132">
        <f>'[2]بيانات العملاء'!N2133</f>
        <v>0</v>
      </c>
      <c r="L2132">
        <f>'[2]بيانات العملاء'!O2133</f>
        <v>0</v>
      </c>
      <c r="M2132">
        <f>'[2]بيانات العملاء'!P2133</f>
        <v>0</v>
      </c>
      <c r="N2132">
        <f>'[2]بيانات العملاء'!Q2133</f>
        <v>0</v>
      </c>
      <c r="O2132">
        <f>'[2]بيانات العملاء'!R2133</f>
        <v>0</v>
      </c>
    </row>
    <row r="2133" spans="1:15" hidden="1" x14ac:dyDescent="0.25">
      <c r="A2133">
        <f>'[2]بيانات العملاء'!D2134</f>
        <v>0</v>
      </c>
      <c r="B2133">
        <f>'[2]بيانات العملاء'!E2134</f>
        <v>0</v>
      </c>
      <c r="C2133">
        <f>'[2]بيانات العملاء'!F2134</f>
        <v>0</v>
      </c>
      <c r="D2133">
        <f>'[2]بيانات العملاء'!G2134</f>
        <v>0</v>
      </c>
      <c r="E2133">
        <f>'[2]بيانات العملاء'!H2134</f>
        <v>0</v>
      </c>
      <c r="F2133">
        <f>'[2]بيانات العملاء'!I2134</f>
        <v>0</v>
      </c>
      <c r="G2133">
        <f>'[2]بيانات العملاء'!J2134</f>
        <v>2132</v>
      </c>
      <c r="H2133">
        <f>'[2]بيانات العملاء'!K2134</f>
        <v>0</v>
      </c>
      <c r="I2133">
        <f>'[2]بيانات العملاء'!L2134</f>
        <v>0</v>
      </c>
      <c r="J2133">
        <f>'[2]بيانات العملاء'!M2134</f>
        <v>0</v>
      </c>
      <c r="K2133">
        <f>'[2]بيانات العملاء'!N2134</f>
        <v>0</v>
      </c>
      <c r="L2133">
        <f>'[2]بيانات العملاء'!O2134</f>
        <v>0</v>
      </c>
      <c r="M2133">
        <f>'[2]بيانات العملاء'!P2134</f>
        <v>0</v>
      </c>
      <c r="N2133">
        <f>'[2]بيانات العملاء'!Q2134</f>
        <v>0</v>
      </c>
      <c r="O2133">
        <f>'[2]بيانات العملاء'!R2134</f>
        <v>0</v>
      </c>
    </row>
    <row r="2134" spans="1:15" hidden="1" x14ac:dyDescent="0.25">
      <c r="A2134">
        <f>'[2]بيانات العملاء'!D2135</f>
        <v>0</v>
      </c>
      <c r="B2134">
        <f>'[2]بيانات العملاء'!E2135</f>
        <v>0</v>
      </c>
      <c r="C2134">
        <f>'[2]بيانات العملاء'!F2135</f>
        <v>0</v>
      </c>
      <c r="D2134">
        <f>'[2]بيانات العملاء'!G2135</f>
        <v>0</v>
      </c>
      <c r="E2134">
        <f>'[2]بيانات العملاء'!H2135</f>
        <v>0</v>
      </c>
      <c r="F2134">
        <f>'[2]بيانات العملاء'!I2135</f>
        <v>0</v>
      </c>
      <c r="G2134">
        <f>'[2]بيانات العملاء'!J2135</f>
        <v>2133</v>
      </c>
      <c r="H2134">
        <f>'[2]بيانات العملاء'!K2135</f>
        <v>0</v>
      </c>
      <c r="I2134">
        <f>'[2]بيانات العملاء'!L2135</f>
        <v>0</v>
      </c>
      <c r="J2134">
        <f>'[2]بيانات العملاء'!M2135</f>
        <v>0</v>
      </c>
      <c r="K2134">
        <f>'[2]بيانات العملاء'!N2135</f>
        <v>0</v>
      </c>
      <c r="L2134">
        <f>'[2]بيانات العملاء'!O2135</f>
        <v>0</v>
      </c>
      <c r="M2134">
        <f>'[2]بيانات العملاء'!P2135</f>
        <v>0</v>
      </c>
      <c r="N2134">
        <f>'[2]بيانات العملاء'!Q2135</f>
        <v>0</v>
      </c>
      <c r="O2134">
        <f>'[2]بيانات العملاء'!R2135</f>
        <v>0</v>
      </c>
    </row>
    <row r="2135" spans="1:15" hidden="1" x14ac:dyDescent="0.25">
      <c r="A2135">
        <f>'[2]بيانات العملاء'!D2136</f>
        <v>0</v>
      </c>
      <c r="B2135">
        <f>'[2]بيانات العملاء'!E2136</f>
        <v>0</v>
      </c>
      <c r="C2135">
        <f>'[2]بيانات العملاء'!F2136</f>
        <v>0</v>
      </c>
      <c r="D2135">
        <f>'[2]بيانات العملاء'!G2136</f>
        <v>0</v>
      </c>
      <c r="E2135">
        <f>'[2]بيانات العملاء'!H2136</f>
        <v>0</v>
      </c>
      <c r="F2135">
        <f>'[2]بيانات العملاء'!I2136</f>
        <v>0</v>
      </c>
      <c r="G2135">
        <f>'[2]بيانات العملاء'!J2136</f>
        <v>2134</v>
      </c>
      <c r="H2135">
        <f>'[2]بيانات العملاء'!K2136</f>
        <v>0</v>
      </c>
      <c r="I2135">
        <f>'[2]بيانات العملاء'!L2136</f>
        <v>0</v>
      </c>
      <c r="J2135">
        <f>'[2]بيانات العملاء'!M2136</f>
        <v>0</v>
      </c>
      <c r="K2135">
        <f>'[2]بيانات العملاء'!N2136</f>
        <v>0</v>
      </c>
      <c r="L2135">
        <f>'[2]بيانات العملاء'!O2136</f>
        <v>0</v>
      </c>
      <c r="M2135">
        <f>'[2]بيانات العملاء'!P2136</f>
        <v>0</v>
      </c>
      <c r="N2135">
        <f>'[2]بيانات العملاء'!Q2136</f>
        <v>0</v>
      </c>
      <c r="O2135">
        <f>'[2]بيانات العملاء'!R2136</f>
        <v>0</v>
      </c>
    </row>
    <row r="2136" spans="1:15" hidden="1" x14ac:dyDescent="0.25">
      <c r="A2136">
        <f>'[2]بيانات العملاء'!D2137</f>
        <v>0</v>
      </c>
      <c r="B2136">
        <f>'[2]بيانات العملاء'!E2137</f>
        <v>0</v>
      </c>
      <c r="C2136">
        <f>'[2]بيانات العملاء'!F2137</f>
        <v>0</v>
      </c>
      <c r="D2136">
        <f>'[2]بيانات العملاء'!G2137</f>
        <v>0</v>
      </c>
      <c r="E2136">
        <f>'[2]بيانات العملاء'!H2137</f>
        <v>0</v>
      </c>
      <c r="F2136">
        <f>'[2]بيانات العملاء'!I2137</f>
        <v>0</v>
      </c>
      <c r="G2136">
        <f>'[2]بيانات العملاء'!J2137</f>
        <v>2135</v>
      </c>
      <c r="H2136">
        <f>'[2]بيانات العملاء'!K2137</f>
        <v>0</v>
      </c>
      <c r="I2136">
        <f>'[2]بيانات العملاء'!L2137</f>
        <v>0</v>
      </c>
      <c r="J2136">
        <f>'[2]بيانات العملاء'!M2137</f>
        <v>0</v>
      </c>
      <c r="K2136">
        <f>'[2]بيانات العملاء'!N2137</f>
        <v>0</v>
      </c>
      <c r="L2136">
        <f>'[2]بيانات العملاء'!O2137</f>
        <v>0</v>
      </c>
      <c r="M2136">
        <f>'[2]بيانات العملاء'!P2137</f>
        <v>0</v>
      </c>
      <c r="N2136">
        <f>'[2]بيانات العملاء'!Q2137</f>
        <v>0</v>
      </c>
      <c r="O2136">
        <f>'[2]بيانات العملاء'!R2137</f>
        <v>0</v>
      </c>
    </row>
    <row r="2137" spans="1:15" hidden="1" x14ac:dyDescent="0.25">
      <c r="A2137">
        <f>'[2]بيانات العملاء'!D2138</f>
        <v>0</v>
      </c>
      <c r="B2137">
        <f>'[2]بيانات العملاء'!E2138</f>
        <v>0</v>
      </c>
      <c r="C2137">
        <f>'[2]بيانات العملاء'!F2138</f>
        <v>0</v>
      </c>
      <c r="D2137">
        <f>'[2]بيانات العملاء'!G2138</f>
        <v>0</v>
      </c>
      <c r="E2137">
        <f>'[2]بيانات العملاء'!H2138</f>
        <v>0</v>
      </c>
      <c r="F2137">
        <f>'[2]بيانات العملاء'!I2138</f>
        <v>0</v>
      </c>
      <c r="G2137">
        <f>'[2]بيانات العملاء'!J2138</f>
        <v>2136</v>
      </c>
      <c r="H2137">
        <f>'[2]بيانات العملاء'!K2138</f>
        <v>0</v>
      </c>
      <c r="I2137">
        <f>'[2]بيانات العملاء'!L2138</f>
        <v>0</v>
      </c>
      <c r="J2137">
        <f>'[2]بيانات العملاء'!M2138</f>
        <v>0</v>
      </c>
      <c r="K2137">
        <f>'[2]بيانات العملاء'!N2138</f>
        <v>0</v>
      </c>
      <c r="L2137">
        <f>'[2]بيانات العملاء'!O2138</f>
        <v>0</v>
      </c>
      <c r="M2137">
        <f>'[2]بيانات العملاء'!P2138</f>
        <v>0</v>
      </c>
      <c r="N2137">
        <f>'[2]بيانات العملاء'!Q2138</f>
        <v>0</v>
      </c>
      <c r="O2137">
        <f>'[2]بيانات العملاء'!R2138</f>
        <v>0</v>
      </c>
    </row>
    <row r="2138" spans="1:15" hidden="1" x14ac:dyDescent="0.25">
      <c r="A2138">
        <f>'[2]بيانات العملاء'!D2139</f>
        <v>0</v>
      </c>
      <c r="B2138">
        <f>'[2]بيانات العملاء'!E2139</f>
        <v>0</v>
      </c>
      <c r="C2138">
        <f>'[2]بيانات العملاء'!F2139</f>
        <v>0</v>
      </c>
      <c r="D2138">
        <f>'[2]بيانات العملاء'!G2139</f>
        <v>0</v>
      </c>
      <c r="E2138">
        <f>'[2]بيانات العملاء'!H2139</f>
        <v>0</v>
      </c>
      <c r="F2138">
        <f>'[2]بيانات العملاء'!I2139</f>
        <v>0</v>
      </c>
      <c r="G2138">
        <f>'[2]بيانات العملاء'!J2139</f>
        <v>2137</v>
      </c>
      <c r="H2138">
        <f>'[2]بيانات العملاء'!K2139</f>
        <v>0</v>
      </c>
      <c r="I2138">
        <f>'[2]بيانات العملاء'!L2139</f>
        <v>0</v>
      </c>
      <c r="J2138">
        <f>'[2]بيانات العملاء'!M2139</f>
        <v>0</v>
      </c>
      <c r="K2138">
        <f>'[2]بيانات العملاء'!N2139</f>
        <v>0</v>
      </c>
      <c r="L2138">
        <f>'[2]بيانات العملاء'!O2139</f>
        <v>0</v>
      </c>
      <c r="M2138">
        <f>'[2]بيانات العملاء'!P2139</f>
        <v>0</v>
      </c>
      <c r="N2138">
        <f>'[2]بيانات العملاء'!Q2139</f>
        <v>0</v>
      </c>
      <c r="O2138">
        <f>'[2]بيانات العملاء'!R2139</f>
        <v>0</v>
      </c>
    </row>
    <row r="2139" spans="1:15" hidden="1" x14ac:dyDescent="0.25">
      <c r="A2139">
        <f>'[2]بيانات العملاء'!D2140</f>
        <v>0</v>
      </c>
      <c r="B2139">
        <f>'[2]بيانات العملاء'!E2140</f>
        <v>0</v>
      </c>
      <c r="C2139">
        <f>'[2]بيانات العملاء'!F2140</f>
        <v>0</v>
      </c>
      <c r="D2139">
        <f>'[2]بيانات العملاء'!G2140</f>
        <v>0</v>
      </c>
      <c r="E2139">
        <f>'[2]بيانات العملاء'!H2140</f>
        <v>0</v>
      </c>
      <c r="F2139">
        <f>'[2]بيانات العملاء'!I2140</f>
        <v>0</v>
      </c>
      <c r="G2139">
        <f>'[2]بيانات العملاء'!J2140</f>
        <v>2138</v>
      </c>
      <c r="H2139">
        <f>'[2]بيانات العملاء'!K2140</f>
        <v>0</v>
      </c>
      <c r="I2139">
        <f>'[2]بيانات العملاء'!L2140</f>
        <v>0</v>
      </c>
      <c r="J2139">
        <f>'[2]بيانات العملاء'!M2140</f>
        <v>0</v>
      </c>
      <c r="K2139">
        <f>'[2]بيانات العملاء'!N2140</f>
        <v>0</v>
      </c>
      <c r="L2139">
        <f>'[2]بيانات العملاء'!O2140</f>
        <v>0</v>
      </c>
      <c r="M2139">
        <f>'[2]بيانات العملاء'!P2140</f>
        <v>0</v>
      </c>
      <c r="N2139">
        <f>'[2]بيانات العملاء'!Q2140</f>
        <v>0</v>
      </c>
      <c r="O2139">
        <f>'[2]بيانات العملاء'!R2140</f>
        <v>0</v>
      </c>
    </row>
    <row r="2140" spans="1:15" hidden="1" x14ac:dyDescent="0.25">
      <c r="A2140">
        <f>'[2]بيانات العملاء'!D2141</f>
        <v>0</v>
      </c>
      <c r="B2140">
        <f>'[2]بيانات العملاء'!E2141</f>
        <v>0</v>
      </c>
      <c r="C2140">
        <f>'[2]بيانات العملاء'!F2141</f>
        <v>0</v>
      </c>
      <c r="D2140">
        <f>'[2]بيانات العملاء'!G2141</f>
        <v>0</v>
      </c>
      <c r="E2140">
        <f>'[2]بيانات العملاء'!H2141</f>
        <v>0</v>
      </c>
      <c r="F2140">
        <f>'[2]بيانات العملاء'!I2141</f>
        <v>0</v>
      </c>
      <c r="G2140">
        <f>'[2]بيانات العملاء'!J2141</f>
        <v>2139</v>
      </c>
      <c r="H2140">
        <f>'[2]بيانات العملاء'!K2141</f>
        <v>0</v>
      </c>
      <c r="I2140">
        <f>'[2]بيانات العملاء'!L2141</f>
        <v>0</v>
      </c>
      <c r="J2140">
        <f>'[2]بيانات العملاء'!M2141</f>
        <v>0</v>
      </c>
      <c r="K2140">
        <f>'[2]بيانات العملاء'!N2141</f>
        <v>0</v>
      </c>
      <c r="L2140">
        <f>'[2]بيانات العملاء'!O2141</f>
        <v>0</v>
      </c>
      <c r="M2140">
        <f>'[2]بيانات العملاء'!P2141</f>
        <v>0</v>
      </c>
      <c r="N2140">
        <f>'[2]بيانات العملاء'!Q2141</f>
        <v>0</v>
      </c>
      <c r="O2140">
        <f>'[2]بيانات العملاء'!R2141</f>
        <v>0</v>
      </c>
    </row>
    <row r="2141" spans="1:15" hidden="1" x14ac:dyDescent="0.25">
      <c r="A2141">
        <f>'[2]بيانات العملاء'!D2142</f>
        <v>0</v>
      </c>
      <c r="B2141">
        <f>'[2]بيانات العملاء'!E2142</f>
        <v>0</v>
      </c>
      <c r="C2141">
        <f>'[2]بيانات العملاء'!F2142</f>
        <v>0</v>
      </c>
      <c r="D2141">
        <f>'[2]بيانات العملاء'!G2142</f>
        <v>0</v>
      </c>
      <c r="E2141">
        <f>'[2]بيانات العملاء'!H2142</f>
        <v>0</v>
      </c>
      <c r="F2141">
        <f>'[2]بيانات العملاء'!I2142</f>
        <v>0</v>
      </c>
      <c r="G2141">
        <f>'[2]بيانات العملاء'!J2142</f>
        <v>2140</v>
      </c>
      <c r="H2141">
        <f>'[2]بيانات العملاء'!K2142</f>
        <v>0</v>
      </c>
      <c r="I2141">
        <f>'[2]بيانات العملاء'!L2142</f>
        <v>0</v>
      </c>
      <c r="J2141">
        <f>'[2]بيانات العملاء'!M2142</f>
        <v>0</v>
      </c>
      <c r="K2141">
        <f>'[2]بيانات العملاء'!N2142</f>
        <v>0</v>
      </c>
      <c r="L2141">
        <f>'[2]بيانات العملاء'!O2142</f>
        <v>0</v>
      </c>
      <c r="M2141">
        <f>'[2]بيانات العملاء'!P2142</f>
        <v>0</v>
      </c>
      <c r="N2141">
        <f>'[2]بيانات العملاء'!Q2142</f>
        <v>0</v>
      </c>
      <c r="O2141">
        <f>'[2]بيانات العملاء'!R2142</f>
        <v>0</v>
      </c>
    </row>
    <row r="2142" spans="1:15" hidden="1" x14ac:dyDescent="0.25">
      <c r="A2142">
        <f>'[2]بيانات العملاء'!D2143</f>
        <v>0</v>
      </c>
      <c r="B2142">
        <f>'[2]بيانات العملاء'!E2143</f>
        <v>0</v>
      </c>
      <c r="C2142">
        <f>'[2]بيانات العملاء'!F2143</f>
        <v>0</v>
      </c>
      <c r="D2142">
        <f>'[2]بيانات العملاء'!G2143</f>
        <v>0</v>
      </c>
      <c r="E2142">
        <f>'[2]بيانات العملاء'!H2143</f>
        <v>0</v>
      </c>
      <c r="F2142">
        <f>'[2]بيانات العملاء'!I2143</f>
        <v>0</v>
      </c>
      <c r="G2142">
        <f>'[2]بيانات العملاء'!J2143</f>
        <v>2141</v>
      </c>
      <c r="H2142">
        <f>'[2]بيانات العملاء'!K2143</f>
        <v>0</v>
      </c>
      <c r="I2142">
        <f>'[2]بيانات العملاء'!L2143</f>
        <v>0</v>
      </c>
      <c r="J2142">
        <f>'[2]بيانات العملاء'!M2143</f>
        <v>0</v>
      </c>
      <c r="K2142">
        <f>'[2]بيانات العملاء'!N2143</f>
        <v>0</v>
      </c>
      <c r="L2142">
        <f>'[2]بيانات العملاء'!O2143</f>
        <v>0</v>
      </c>
      <c r="M2142">
        <f>'[2]بيانات العملاء'!P2143</f>
        <v>0</v>
      </c>
      <c r="N2142">
        <f>'[2]بيانات العملاء'!Q2143</f>
        <v>0</v>
      </c>
      <c r="O2142">
        <f>'[2]بيانات العملاء'!R2143</f>
        <v>0</v>
      </c>
    </row>
    <row r="2143" spans="1:15" hidden="1" x14ac:dyDescent="0.25">
      <c r="A2143">
        <f>'[2]بيانات العملاء'!D2144</f>
        <v>0</v>
      </c>
      <c r="B2143">
        <f>'[2]بيانات العملاء'!E2144</f>
        <v>0</v>
      </c>
      <c r="C2143">
        <f>'[2]بيانات العملاء'!F2144</f>
        <v>0</v>
      </c>
      <c r="D2143">
        <f>'[2]بيانات العملاء'!G2144</f>
        <v>0</v>
      </c>
      <c r="E2143">
        <f>'[2]بيانات العملاء'!H2144</f>
        <v>0</v>
      </c>
      <c r="F2143">
        <f>'[2]بيانات العملاء'!I2144</f>
        <v>0</v>
      </c>
      <c r="G2143">
        <f>'[2]بيانات العملاء'!J2144</f>
        <v>2142</v>
      </c>
      <c r="H2143">
        <f>'[2]بيانات العملاء'!K2144</f>
        <v>0</v>
      </c>
      <c r="I2143">
        <f>'[2]بيانات العملاء'!L2144</f>
        <v>0</v>
      </c>
      <c r="J2143">
        <f>'[2]بيانات العملاء'!M2144</f>
        <v>0</v>
      </c>
      <c r="K2143">
        <f>'[2]بيانات العملاء'!N2144</f>
        <v>0</v>
      </c>
      <c r="L2143">
        <f>'[2]بيانات العملاء'!O2144</f>
        <v>0</v>
      </c>
      <c r="M2143">
        <f>'[2]بيانات العملاء'!P2144</f>
        <v>0</v>
      </c>
      <c r="N2143">
        <f>'[2]بيانات العملاء'!Q2144</f>
        <v>0</v>
      </c>
      <c r="O2143">
        <f>'[2]بيانات العملاء'!R2144</f>
        <v>0</v>
      </c>
    </row>
    <row r="2144" spans="1:15" hidden="1" x14ac:dyDescent="0.25">
      <c r="A2144">
        <f>'[2]بيانات العملاء'!D2145</f>
        <v>0</v>
      </c>
      <c r="B2144">
        <f>'[2]بيانات العملاء'!E2145</f>
        <v>0</v>
      </c>
      <c r="C2144">
        <f>'[2]بيانات العملاء'!F2145</f>
        <v>0</v>
      </c>
      <c r="D2144">
        <f>'[2]بيانات العملاء'!G2145</f>
        <v>0</v>
      </c>
      <c r="E2144">
        <f>'[2]بيانات العملاء'!H2145</f>
        <v>0</v>
      </c>
      <c r="F2144">
        <f>'[2]بيانات العملاء'!I2145</f>
        <v>0</v>
      </c>
      <c r="G2144">
        <f>'[2]بيانات العملاء'!J2145</f>
        <v>2143</v>
      </c>
      <c r="H2144">
        <f>'[2]بيانات العملاء'!K2145</f>
        <v>0</v>
      </c>
      <c r="I2144">
        <f>'[2]بيانات العملاء'!L2145</f>
        <v>0</v>
      </c>
      <c r="J2144">
        <f>'[2]بيانات العملاء'!M2145</f>
        <v>0</v>
      </c>
      <c r="K2144">
        <f>'[2]بيانات العملاء'!N2145</f>
        <v>0</v>
      </c>
      <c r="L2144">
        <f>'[2]بيانات العملاء'!O2145</f>
        <v>0</v>
      </c>
      <c r="M2144">
        <f>'[2]بيانات العملاء'!P2145</f>
        <v>0</v>
      </c>
      <c r="N2144">
        <f>'[2]بيانات العملاء'!Q2145</f>
        <v>0</v>
      </c>
      <c r="O2144">
        <f>'[2]بيانات العملاء'!R2145</f>
        <v>0</v>
      </c>
    </row>
    <row r="2145" spans="1:15" hidden="1" x14ac:dyDescent="0.25">
      <c r="A2145">
        <f>'[2]بيانات العملاء'!D2146</f>
        <v>0</v>
      </c>
      <c r="B2145">
        <f>'[2]بيانات العملاء'!E2146</f>
        <v>0</v>
      </c>
      <c r="C2145">
        <f>'[2]بيانات العملاء'!F2146</f>
        <v>0</v>
      </c>
      <c r="D2145">
        <f>'[2]بيانات العملاء'!G2146</f>
        <v>0</v>
      </c>
      <c r="E2145">
        <f>'[2]بيانات العملاء'!H2146</f>
        <v>0</v>
      </c>
      <c r="F2145">
        <f>'[2]بيانات العملاء'!I2146</f>
        <v>0</v>
      </c>
      <c r="G2145">
        <f>'[2]بيانات العملاء'!J2146</f>
        <v>2144</v>
      </c>
      <c r="H2145">
        <f>'[2]بيانات العملاء'!K2146</f>
        <v>0</v>
      </c>
      <c r="I2145">
        <f>'[2]بيانات العملاء'!L2146</f>
        <v>0</v>
      </c>
      <c r="J2145">
        <f>'[2]بيانات العملاء'!M2146</f>
        <v>0</v>
      </c>
      <c r="K2145">
        <f>'[2]بيانات العملاء'!N2146</f>
        <v>0</v>
      </c>
      <c r="L2145">
        <f>'[2]بيانات العملاء'!O2146</f>
        <v>0</v>
      </c>
      <c r="M2145">
        <f>'[2]بيانات العملاء'!P2146</f>
        <v>0</v>
      </c>
      <c r="N2145">
        <f>'[2]بيانات العملاء'!Q2146</f>
        <v>0</v>
      </c>
      <c r="O2145">
        <f>'[2]بيانات العملاء'!R2146</f>
        <v>0</v>
      </c>
    </row>
    <row r="2146" spans="1:15" hidden="1" x14ac:dyDescent="0.25">
      <c r="A2146">
        <f>'[2]بيانات العملاء'!D2147</f>
        <v>0</v>
      </c>
      <c r="B2146">
        <f>'[2]بيانات العملاء'!E2147</f>
        <v>0</v>
      </c>
      <c r="C2146">
        <f>'[2]بيانات العملاء'!F2147</f>
        <v>0</v>
      </c>
      <c r="D2146">
        <f>'[2]بيانات العملاء'!G2147</f>
        <v>0</v>
      </c>
      <c r="E2146">
        <f>'[2]بيانات العملاء'!H2147</f>
        <v>0</v>
      </c>
      <c r="F2146">
        <f>'[2]بيانات العملاء'!I2147</f>
        <v>0</v>
      </c>
      <c r="G2146">
        <f>'[2]بيانات العملاء'!J2147</f>
        <v>2145</v>
      </c>
      <c r="H2146">
        <f>'[2]بيانات العملاء'!K2147</f>
        <v>0</v>
      </c>
      <c r="I2146">
        <f>'[2]بيانات العملاء'!L2147</f>
        <v>0</v>
      </c>
      <c r="J2146">
        <f>'[2]بيانات العملاء'!M2147</f>
        <v>0</v>
      </c>
      <c r="K2146">
        <f>'[2]بيانات العملاء'!N2147</f>
        <v>0</v>
      </c>
      <c r="L2146">
        <f>'[2]بيانات العملاء'!O2147</f>
        <v>0</v>
      </c>
      <c r="M2146">
        <f>'[2]بيانات العملاء'!P2147</f>
        <v>0</v>
      </c>
      <c r="N2146">
        <f>'[2]بيانات العملاء'!Q2147</f>
        <v>0</v>
      </c>
      <c r="O2146">
        <f>'[2]بيانات العملاء'!R2147</f>
        <v>0</v>
      </c>
    </row>
    <row r="2147" spans="1:15" hidden="1" x14ac:dyDescent="0.25">
      <c r="A2147">
        <f>'[2]بيانات العملاء'!D2148</f>
        <v>0</v>
      </c>
      <c r="B2147">
        <f>'[2]بيانات العملاء'!E2148</f>
        <v>0</v>
      </c>
      <c r="C2147">
        <f>'[2]بيانات العملاء'!F2148</f>
        <v>0</v>
      </c>
      <c r="D2147">
        <f>'[2]بيانات العملاء'!G2148</f>
        <v>0</v>
      </c>
      <c r="E2147">
        <f>'[2]بيانات العملاء'!H2148</f>
        <v>0</v>
      </c>
      <c r="F2147">
        <f>'[2]بيانات العملاء'!I2148</f>
        <v>0</v>
      </c>
      <c r="G2147">
        <f>'[2]بيانات العملاء'!J2148</f>
        <v>2146</v>
      </c>
      <c r="H2147">
        <f>'[2]بيانات العملاء'!K2148</f>
        <v>0</v>
      </c>
      <c r="I2147">
        <f>'[2]بيانات العملاء'!L2148</f>
        <v>0</v>
      </c>
      <c r="J2147">
        <f>'[2]بيانات العملاء'!M2148</f>
        <v>0</v>
      </c>
      <c r="K2147">
        <f>'[2]بيانات العملاء'!N2148</f>
        <v>0</v>
      </c>
      <c r="L2147">
        <f>'[2]بيانات العملاء'!O2148</f>
        <v>0</v>
      </c>
      <c r="M2147">
        <f>'[2]بيانات العملاء'!P2148</f>
        <v>0</v>
      </c>
      <c r="N2147">
        <f>'[2]بيانات العملاء'!Q2148</f>
        <v>0</v>
      </c>
      <c r="O2147">
        <f>'[2]بيانات العملاء'!R2148</f>
        <v>0</v>
      </c>
    </row>
    <row r="2148" spans="1:15" hidden="1" x14ac:dyDescent="0.25">
      <c r="A2148">
        <f>'[2]بيانات العملاء'!D2149</f>
        <v>0</v>
      </c>
      <c r="B2148">
        <f>'[2]بيانات العملاء'!E2149</f>
        <v>0</v>
      </c>
      <c r="C2148">
        <f>'[2]بيانات العملاء'!F2149</f>
        <v>0</v>
      </c>
      <c r="D2148">
        <f>'[2]بيانات العملاء'!G2149</f>
        <v>0</v>
      </c>
      <c r="E2148">
        <f>'[2]بيانات العملاء'!H2149</f>
        <v>0</v>
      </c>
      <c r="F2148">
        <f>'[2]بيانات العملاء'!I2149</f>
        <v>0</v>
      </c>
      <c r="G2148">
        <f>'[2]بيانات العملاء'!J2149</f>
        <v>2147</v>
      </c>
      <c r="H2148">
        <f>'[2]بيانات العملاء'!K2149</f>
        <v>0</v>
      </c>
      <c r="I2148">
        <f>'[2]بيانات العملاء'!L2149</f>
        <v>0</v>
      </c>
      <c r="J2148">
        <f>'[2]بيانات العملاء'!M2149</f>
        <v>0</v>
      </c>
      <c r="K2148">
        <f>'[2]بيانات العملاء'!N2149</f>
        <v>0</v>
      </c>
      <c r="L2148">
        <f>'[2]بيانات العملاء'!O2149</f>
        <v>0</v>
      </c>
      <c r="M2148">
        <f>'[2]بيانات العملاء'!P2149</f>
        <v>0</v>
      </c>
      <c r="N2148">
        <f>'[2]بيانات العملاء'!Q2149</f>
        <v>0</v>
      </c>
      <c r="O2148">
        <f>'[2]بيانات العملاء'!R2149</f>
        <v>0</v>
      </c>
    </row>
    <row r="2149" spans="1:15" hidden="1" x14ac:dyDescent="0.25">
      <c r="A2149">
        <f>'[2]بيانات العملاء'!D2150</f>
        <v>0</v>
      </c>
      <c r="B2149">
        <f>'[2]بيانات العملاء'!E2150</f>
        <v>0</v>
      </c>
      <c r="C2149">
        <f>'[2]بيانات العملاء'!F2150</f>
        <v>0</v>
      </c>
      <c r="D2149">
        <f>'[2]بيانات العملاء'!G2150</f>
        <v>0</v>
      </c>
      <c r="E2149">
        <f>'[2]بيانات العملاء'!H2150</f>
        <v>0</v>
      </c>
      <c r="F2149">
        <f>'[2]بيانات العملاء'!I2150</f>
        <v>0</v>
      </c>
      <c r="G2149">
        <f>'[2]بيانات العملاء'!J2150</f>
        <v>2148</v>
      </c>
      <c r="H2149">
        <f>'[2]بيانات العملاء'!K2150</f>
        <v>0</v>
      </c>
      <c r="I2149">
        <f>'[2]بيانات العملاء'!L2150</f>
        <v>0</v>
      </c>
      <c r="J2149">
        <f>'[2]بيانات العملاء'!M2150</f>
        <v>0</v>
      </c>
      <c r="K2149">
        <f>'[2]بيانات العملاء'!N2150</f>
        <v>0</v>
      </c>
      <c r="L2149">
        <f>'[2]بيانات العملاء'!O2150</f>
        <v>0</v>
      </c>
      <c r="M2149">
        <f>'[2]بيانات العملاء'!P2150</f>
        <v>0</v>
      </c>
      <c r="N2149">
        <f>'[2]بيانات العملاء'!Q2150</f>
        <v>0</v>
      </c>
      <c r="O2149">
        <f>'[2]بيانات العملاء'!R2150</f>
        <v>0</v>
      </c>
    </row>
    <row r="2150" spans="1:15" hidden="1" x14ac:dyDescent="0.25">
      <c r="A2150">
        <f>'[2]بيانات العملاء'!D2151</f>
        <v>0</v>
      </c>
      <c r="B2150">
        <f>'[2]بيانات العملاء'!E2151</f>
        <v>0</v>
      </c>
      <c r="C2150">
        <f>'[2]بيانات العملاء'!F2151</f>
        <v>0</v>
      </c>
      <c r="D2150">
        <f>'[2]بيانات العملاء'!G2151</f>
        <v>0</v>
      </c>
      <c r="E2150">
        <f>'[2]بيانات العملاء'!H2151</f>
        <v>0</v>
      </c>
      <c r="F2150">
        <f>'[2]بيانات العملاء'!I2151</f>
        <v>0</v>
      </c>
      <c r="G2150">
        <f>'[2]بيانات العملاء'!J2151</f>
        <v>2149</v>
      </c>
      <c r="H2150">
        <f>'[2]بيانات العملاء'!K2151</f>
        <v>0</v>
      </c>
      <c r="I2150">
        <f>'[2]بيانات العملاء'!L2151</f>
        <v>0</v>
      </c>
      <c r="J2150">
        <f>'[2]بيانات العملاء'!M2151</f>
        <v>0</v>
      </c>
      <c r="K2150">
        <f>'[2]بيانات العملاء'!N2151</f>
        <v>0</v>
      </c>
      <c r="L2150">
        <f>'[2]بيانات العملاء'!O2151</f>
        <v>0</v>
      </c>
      <c r="M2150">
        <f>'[2]بيانات العملاء'!P2151</f>
        <v>0</v>
      </c>
      <c r="N2150">
        <f>'[2]بيانات العملاء'!Q2151</f>
        <v>0</v>
      </c>
      <c r="O2150">
        <f>'[2]بيانات العملاء'!R2151</f>
        <v>0</v>
      </c>
    </row>
    <row r="2151" spans="1:15" hidden="1" x14ac:dyDescent="0.25">
      <c r="A2151">
        <f>'[2]بيانات العملاء'!D2152</f>
        <v>0</v>
      </c>
      <c r="B2151">
        <f>'[2]بيانات العملاء'!E2152</f>
        <v>0</v>
      </c>
      <c r="C2151">
        <f>'[2]بيانات العملاء'!F2152</f>
        <v>0</v>
      </c>
      <c r="D2151">
        <f>'[2]بيانات العملاء'!G2152</f>
        <v>0</v>
      </c>
      <c r="E2151">
        <f>'[2]بيانات العملاء'!H2152</f>
        <v>0</v>
      </c>
      <c r="F2151">
        <f>'[2]بيانات العملاء'!I2152</f>
        <v>0</v>
      </c>
      <c r="G2151">
        <f>'[2]بيانات العملاء'!J2152</f>
        <v>2150</v>
      </c>
      <c r="H2151">
        <f>'[2]بيانات العملاء'!K2152</f>
        <v>0</v>
      </c>
      <c r="I2151">
        <f>'[2]بيانات العملاء'!L2152</f>
        <v>0</v>
      </c>
      <c r="J2151">
        <f>'[2]بيانات العملاء'!M2152</f>
        <v>0</v>
      </c>
      <c r="K2151">
        <f>'[2]بيانات العملاء'!N2152</f>
        <v>0</v>
      </c>
      <c r="L2151">
        <f>'[2]بيانات العملاء'!O2152</f>
        <v>0</v>
      </c>
      <c r="M2151">
        <f>'[2]بيانات العملاء'!P2152</f>
        <v>0</v>
      </c>
      <c r="N2151">
        <f>'[2]بيانات العملاء'!Q2152</f>
        <v>0</v>
      </c>
      <c r="O2151">
        <f>'[2]بيانات العملاء'!R2152</f>
        <v>0</v>
      </c>
    </row>
    <row r="2152" spans="1:15" hidden="1" x14ac:dyDescent="0.25">
      <c r="A2152">
        <f>'[2]بيانات العملاء'!D2153</f>
        <v>0</v>
      </c>
      <c r="B2152">
        <f>'[2]بيانات العملاء'!E2153</f>
        <v>0</v>
      </c>
      <c r="C2152">
        <f>'[2]بيانات العملاء'!F2153</f>
        <v>0</v>
      </c>
      <c r="D2152">
        <f>'[2]بيانات العملاء'!G2153</f>
        <v>0</v>
      </c>
      <c r="E2152">
        <f>'[2]بيانات العملاء'!H2153</f>
        <v>0</v>
      </c>
      <c r="F2152">
        <f>'[2]بيانات العملاء'!I2153</f>
        <v>0</v>
      </c>
      <c r="G2152">
        <f>'[2]بيانات العملاء'!J2153</f>
        <v>2151</v>
      </c>
      <c r="H2152">
        <f>'[2]بيانات العملاء'!K2153</f>
        <v>0</v>
      </c>
      <c r="I2152">
        <f>'[2]بيانات العملاء'!L2153</f>
        <v>0</v>
      </c>
      <c r="J2152">
        <f>'[2]بيانات العملاء'!M2153</f>
        <v>0</v>
      </c>
      <c r="K2152">
        <f>'[2]بيانات العملاء'!N2153</f>
        <v>0</v>
      </c>
      <c r="L2152">
        <f>'[2]بيانات العملاء'!O2153</f>
        <v>0</v>
      </c>
      <c r="M2152">
        <f>'[2]بيانات العملاء'!P2153</f>
        <v>0</v>
      </c>
      <c r="N2152">
        <f>'[2]بيانات العملاء'!Q2153</f>
        <v>0</v>
      </c>
      <c r="O2152">
        <f>'[2]بيانات العملاء'!R2153</f>
        <v>0</v>
      </c>
    </row>
    <row r="2153" spans="1:15" hidden="1" x14ac:dyDescent="0.25">
      <c r="A2153">
        <f>'[2]بيانات العملاء'!D2154</f>
        <v>0</v>
      </c>
      <c r="B2153">
        <f>'[2]بيانات العملاء'!E2154</f>
        <v>0</v>
      </c>
      <c r="C2153">
        <f>'[2]بيانات العملاء'!F2154</f>
        <v>0</v>
      </c>
      <c r="D2153">
        <f>'[2]بيانات العملاء'!G2154</f>
        <v>0</v>
      </c>
      <c r="E2153">
        <f>'[2]بيانات العملاء'!H2154</f>
        <v>0</v>
      </c>
      <c r="F2153">
        <f>'[2]بيانات العملاء'!I2154</f>
        <v>0</v>
      </c>
      <c r="G2153">
        <f>'[2]بيانات العملاء'!J2154</f>
        <v>2152</v>
      </c>
      <c r="H2153">
        <f>'[2]بيانات العملاء'!K2154</f>
        <v>0</v>
      </c>
      <c r="I2153">
        <f>'[2]بيانات العملاء'!L2154</f>
        <v>0</v>
      </c>
      <c r="J2153">
        <f>'[2]بيانات العملاء'!M2154</f>
        <v>0</v>
      </c>
      <c r="K2153">
        <f>'[2]بيانات العملاء'!N2154</f>
        <v>0</v>
      </c>
      <c r="L2153">
        <f>'[2]بيانات العملاء'!O2154</f>
        <v>0</v>
      </c>
      <c r="M2153">
        <f>'[2]بيانات العملاء'!P2154</f>
        <v>0</v>
      </c>
      <c r="N2153">
        <f>'[2]بيانات العملاء'!Q2154</f>
        <v>0</v>
      </c>
      <c r="O2153">
        <f>'[2]بيانات العملاء'!R2154</f>
        <v>0</v>
      </c>
    </row>
    <row r="2154" spans="1:15" hidden="1" x14ac:dyDescent="0.25">
      <c r="A2154">
        <f>'[2]بيانات العملاء'!D2155</f>
        <v>0</v>
      </c>
      <c r="B2154">
        <f>'[2]بيانات العملاء'!E2155</f>
        <v>0</v>
      </c>
      <c r="C2154">
        <f>'[2]بيانات العملاء'!F2155</f>
        <v>0</v>
      </c>
      <c r="D2154">
        <f>'[2]بيانات العملاء'!G2155</f>
        <v>0</v>
      </c>
      <c r="E2154">
        <f>'[2]بيانات العملاء'!H2155</f>
        <v>0</v>
      </c>
      <c r="F2154">
        <f>'[2]بيانات العملاء'!I2155</f>
        <v>0</v>
      </c>
      <c r="G2154">
        <f>'[2]بيانات العملاء'!J2155</f>
        <v>2153</v>
      </c>
      <c r="H2154">
        <f>'[2]بيانات العملاء'!K2155</f>
        <v>0</v>
      </c>
      <c r="I2154">
        <f>'[2]بيانات العملاء'!L2155</f>
        <v>0</v>
      </c>
      <c r="J2154">
        <f>'[2]بيانات العملاء'!M2155</f>
        <v>0</v>
      </c>
      <c r="K2154">
        <f>'[2]بيانات العملاء'!N2155</f>
        <v>0</v>
      </c>
      <c r="L2154">
        <f>'[2]بيانات العملاء'!O2155</f>
        <v>0</v>
      </c>
      <c r="M2154">
        <f>'[2]بيانات العملاء'!P2155</f>
        <v>0</v>
      </c>
      <c r="N2154">
        <f>'[2]بيانات العملاء'!Q2155</f>
        <v>0</v>
      </c>
      <c r="O2154">
        <f>'[2]بيانات العملاء'!R2155</f>
        <v>0</v>
      </c>
    </row>
    <row r="2155" spans="1:15" hidden="1" x14ac:dyDescent="0.25">
      <c r="A2155">
        <f>'[2]بيانات العملاء'!D2156</f>
        <v>0</v>
      </c>
      <c r="B2155">
        <f>'[2]بيانات العملاء'!E2156</f>
        <v>0</v>
      </c>
      <c r="C2155">
        <f>'[2]بيانات العملاء'!F2156</f>
        <v>0</v>
      </c>
      <c r="D2155">
        <f>'[2]بيانات العملاء'!G2156</f>
        <v>0</v>
      </c>
      <c r="E2155">
        <f>'[2]بيانات العملاء'!H2156</f>
        <v>0</v>
      </c>
      <c r="F2155">
        <f>'[2]بيانات العملاء'!I2156</f>
        <v>0</v>
      </c>
      <c r="G2155">
        <f>'[2]بيانات العملاء'!J2156</f>
        <v>2154</v>
      </c>
      <c r="H2155">
        <f>'[2]بيانات العملاء'!K2156</f>
        <v>0</v>
      </c>
      <c r="I2155">
        <f>'[2]بيانات العملاء'!L2156</f>
        <v>0</v>
      </c>
      <c r="J2155">
        <f>'[2]بيانات العملاء'!M2156</f>
        <v>0</v>
      </c>
      <c r="K2155">
        <f>'[2]بيانات العملاء'!N2156</f>
        <v>0</v>
      </c>
      <c r="L2155">
        <f>'[2]بيانات العملاء'!O2156</f>
        <v>0</v>
      </c>
      <c r="M2155">
        <f>'[2]بيانات العملاء'!P2156</f>
        <v>0</v>
      </c>
      <c r="N2155">
        <f>'[2]بيانات العملاء'!Q2156</f>
        <v>0</v>
      </c>
      <c r="O2155">
        <f>'[2]بيانات العملاء'!R2156</f>
        <v>0</v>
      </c>
    </row>
    <row r="2156" spans="1:15" hidden="1" x14ac:dyDescent="0.25">
      <c r="A2156">
        <f>'[2]بيانات العملاء'!D2157</f>
        <v>0</v>
      </c>
      <c r="B2156">
        <f>'[2]بيانات العملاء'!E2157</f>
        <v>0</v>
      </c>
      <c r="C2156">
        <f>'[2]بيانات العملاء'!F2157</f>
        <v>0</v>
      </c>
      <c r="D2156">
        <f>'[2]بيانات العملاء'!G2157</f>
        <v>0</v>
      </c>
      <c r="E2156">
        <f>'[2]بيانات العملاء'!H2157</f>
        <v>0</v>
      </c>
      <c r="F2156">
        <f>'[2]بيانات العملاء'!I2157</f>
        <v>0</v>
      </c>
      <c r="G2156">
        <f>'[2]بيانات العملاء'!J2157</f>
        <v>2155</v>
      </c>
      <c r="H2156">
        <f>'[2]بيانات العملاء'!K2157</f>
        <v>0</v>
      </c>
      <c r="I2156">
        <f>'[2]بيانات العملاء'!L2157</f>
        <v>0</v>
      </c>
      <c r="J2156">
        <f>'[2]بيانات العملاء'!M2157</f>
        <v>0</v>
      </c>
      <c r="K2156">
        <f>'[2]بيانات العملاء'!N2157</f>
        <v>0</v>
      </c>
      <c r="L2156">
        <f>'[2]بيانات العملاء'!O2157</f>
        <v>0</v>
      </c>
      <c r="M2156">
        <f>'[2]بيانات العملاء'!P2157</f>
        <v>0</v>
      </c>
      <c r="N2156">
        <f>'[2]بيانات العملاء'!Q2157</f>
        <v>0</v>
      </c>
      <c r="O2156">
        <f>'[2]بيانات العملاء'!R2157</f>
        <v>0</v>
      </c>
    </row>
    <row r="2157" spans="1:15" hidden="1" x14ac:dyDescent="0.25">
      <c r="A2157">
        <f>'[2]بيانات العملاء'!D2158</f>
        <v>0</v>
      </c>
      <c r="B2157">
        <f>'[2]بيانات العملاء'!E2158</f>
        <v>0</v>
      </c>
      <c r="C2157">
        <f>'[2]بيانات العملاء'!F2158</f>
        <v>0</v>
      </c>
      <c r="D2157">
        <f>'[2]بيانات العملاء'!G2158</f>
        <v>0</v>
      </c>
      <c r="E2157">
        <f>'[2]بيانات العملاء'!H2158</f>
        <v>0</v>
      </c>
      <c r="F2157">
        <f>'[2]بيانات العملاء'!I2158</f>
        <v>0</v>
      </c>
      <c r="G2157">
        <f>'[2]بيانات العملاء'!J2158</f>
        <v>2156</v>
      </c>
      <c r="H2157">
        <f>'[2]بيانات العملاء'!K2158</f>
        <v>0</v>
      </c>
      <c r="I2157">
        <f>'[2]بيانات العملاء'!L2158</f>
        <v>0</v>
      </c>
      <c r="J2157">
        <f>'[2]بيانات العملاء'!M2158</f>
        <v>0</v>
      </c>
      <c r="K2157">
        <f>'[2]بيانات العملاء'!N2158</f>
        <v>0</v>
      </c>
      <c r="L2157">
        <f>'[2]بيانات العملاء'!O2158</f>
        <v>0</v>
      </c>
      <c r="M2157">
        <f>'[2]بيانات العملاء'!P2158</f>
        <v>0</v>
      </c>
      <c r="N2157">
        <f>'[2]بيانات العملاء'!Q2158</f>
        <v>0</v>
      </c>
      <c r="O2157">
        <f>'[2]بيانات العملاء'!R2158</f>
        <v>0</v>
      </c>
    </row>
    <row r="2158" spans="1:15" hidden="1" x14ac:dyDescent="0.25">
      <c r="A2158">
        <f>'[2]بيانات العملاء'!D2159</f>
        <v>0</v>
      </c>
      <c r="B2158">
        <f>'[2]بيانات العملاء'!E2159</f>
        <v>0</v>
      </c>
      <c r="C2158">
        <f>'[2]بيانات العملاء'!F2159</f>
        <v>0</v>
      </c>
      <c r="D2158">
        <f>'[2]بيانات العملاء'!G2159</f>
        <v>0</v>
      </c>
      <c r="E2158">
        <f>'[2]بيانات العملاء'!H2159</f>
        <v>0</v>
      </c>
      <c r="F2158">
        <f>'[2]بيانات العملاء'!I2159</f>
        <v>0</v>
      </c>
      <c r="G2158">
        <f>'[2]بيانات العملاء'!J2159</f>
        <v>2157</v>
      </c>
      <c r="H2158">
        <f>'[2]بيانات العملاء'!K2159</f>
        <v>0</v>
      </c>
      <c r="I2158">
        <f>'[2]بيانات العملاء'!L2159</f>
        <v>0</v>
      </c>
      <c r="J2158">
        <f>'[2]بيانات العملاء'!M2159</f>
        <v>0</v>
      </c>
      <c r="K2158">
        <f>'[2]بيانات العملاء'!N2159</f>
        <v>0</v>
      </c>
      <c r="L2158">
        <f>'[2]بيانات العملاء'!O2159</f>
        <v>0</v>
      </c>
      <c r="M2158">
        <f>'[2]بيانات العملاء'!P2159</f>
        <v>0</v>
      </c>
      <c r="N2158">
        <f>'[2]بيانات العملاء'!Q2159</f>
        <v>0</v>
      </c>
      <c r="O2158">
        <f>'[2]بيانات العملاء'!R2159</f>
        <v>0</v>
      </c>
    </row>
    <row r="2159" spans="1:15" hidden="1" x14ac:dyDescent="0.25">
      <c r="A2159">
        <f>'[2]بيانات العملاء'!D2160</f>
        <v>0</v>
      </c>
      <c r="B2159">
        <f>'[2]بيانات العملاء'!E2160</f>
        <v>0</v>
      </c>
      <c r="C2159">
        <f>'[2]بيانات العملاء'!F2160</f>
        <v>0</v>
      </c>
      <c r="D2159">
        <f>'[2]بيانات العملاء'!G2160</f>
        <v>0</v>
      </c>
      <c r="E2159">
        <f>'[2]بيانات العملاء'!H2160</f>
        <v>0</v>
      </c>
      <c r="F2159">
        <f>'[2]بيانات العملاء'!I2160</f>
        <v>0</v>
      </c>
      <c r="G2159">
        <f>'[2]بيانات العملاء'!J2160</f>
        <v>2158</v>
      </c>
      <c r="H2159">
        <f>'[2]بيانات العملاء'!K2160</f>
        <v>0</v>
      </c>
      <c r="I2159">
        <f>'[2]بيانات العملاء'!L2160</f>
        <v>0</v>
      </c>
      <c r="J2159">
        <f>'[2]بيانات العملاء'!M2160</f>
        <v>0</v>
      </c>
      <c r="K2159">
        <f>'[2]بيانات العملاء'!N2160</f>
        <v>0</v>
      </c>
      <c r="L2159">
        <f>'[2]بيانات العملاء'!O2160</f>
        <v>0</v>
      </c>
      <c r="M2159">
        <f>'[2]بيانات العملاء'!P2160</f>
        <v>0</v>
      </c>
      <c r="N2159">
        <f>'[2]بيانات العملاء'!Q2160</f>
        <v>0</v>
      </c>
      <c r="O2159">
        <f>'[2]بيانات العملاء'!R2160</f>
        <v>0</v>
      </c>
    </row>
    <row r="2160" spans="1:15" hidden="1" x14ac:dyDescent="0.25">
      <c r="A2160">
        <f>'[2]بيانات العملاء'!D2161</f>
        <v>0</v>
      </c>
      <c r="B2160">
        <f>'[2]بيانات العملاء'!E2161</f>
        <v>0</v>
      </c>
      <c r="C2160">
        <f>'[2]بيانات العملاء'!F2161</f>
        <v>0</v>
      </c>
      <c r="D2160">
        <f>'[2]بيانات العملاء'!G2161</f>
        <v>0</v>
      </c>
      <c r="E2160">
        <f>'[2]بيانات العملاء'!H2161</f>
        <v>0</v>
      </c>
      <c r="F2160">
        <f>'[2]بيانات العملاء'!I2161</f>
        <v>0</v>
      </c>
      <c r="G2160">
        <f>'[2]بيانات العملاء'!J2161</f>
        <v>2159</v>
      </c>
      <c r="H2160">
        <f>'[2]بيانات العملاء'!K2161</f>
        <v>0</v>
      </c>
      <c r="I2160">
        <f>'[2]بيانات العملاء'!L2161</f>
        <v>0</v>
      </c>
      <c r="J2160">
        <f>'[2]بيانات العملاء'!M2161</f>
        <v>0</v>
      </c>
      <c r="K2160">
        <f>'[2]بيانات العملاء'!N2161</f>
        <v>0</v>
      </c>
      <c r="L2160">
        <f>'[2]بيانات العملاء'!O2161</f>
        <v>0</v>
      </c>
      <c r="M2160">
        <f>'[2]بيانات العملاء'!P2161</f>
        <v>0</v>
      </c>
      <c r="N2160">
        <f>'[2]بيانات العملاء'!Q2161</f>
        <v>0</v>
      </c>
      <c r="O2160">
        <f>'[2]بيانات العملاء'!R2161</f>
        <v>0</v>
      </c>
    </row>
    <row r="2161" spans="1:15" hidden="1" x14ac:dyDescent="0.25">
      <c r="A2161">
        <f>'[2]بيانات العملاء'!D2162</f>
        <v>0</v>
      </c>
      <c r="B2161">
        <f>'[2]بيانات العملاء'!E2162</f>
        <v>0</v>
      </c>
      <c r="C2161">
        <f>'[2]بيانات العملاء'!F2162</f>
        <v>0</v>
      </c>
      <c r="D2161">
        <f>'[2]بيانات العملاء'!G2162</f>
        <v>0</v>
      </c>
      <c r="E2161">
        <f>'[2]بيانات العملاء'!H2162</f>
        <v>0</v>
      </c>
      <c r="F2161">
        <f>'[2]بيانات العملاء'!I2162</f>
        <v>0</v>
      </c>
      <c r="G2161">
        <f>'[2]بيانات العملاء'!J2162</f>
        <v>2160</v>
      </c>
      <c r="H2161">
        <f>'[2]بيانات العملاء'!K2162</f>
        <v>0</v>
      </c>
      <c r="I2161">
        <f>'[2]بيانات العملاء'!L2162</f>
        <v>0</v>
      </c>
      <c r="J2161">
        <f>'[2]بيانات العملاء'!M2162</f>
        <v>0</v>
      </c>
      <c r="K2161">
        <f>'[2]بيانات العملاء'!N2162</f>
        <v>0</v>
      </c>
      <c r="L2161">
        <f>'[2]بيانات العملاء'!O2162</f>
        <v>0</v>
      </c>
      <c r="M2161">
        <f>'[2]بيانات العملاء'!P2162</f>
        <v>0</v>
      </c>
      <c r="N2161">
        <f>'[2]بيانات العملاء'!Q2162</f>
        <v>0</v>
      </c>
      <c r="O2161">
        <f>'[2]بيانات العملاء'!R2162</f>
        <v>0</v>
      </c>
    </row>
    <row r="2162" spans="1:15" hidden="1" x14ac:dyDescent="0.25">
      <c r="A2162">
        <f>'[2]بيانات العملاء'!D2163</f>
        <v>0</v>
      </c>
      <c r="B2162">
        <f>'[2]بيانات العملاء'!E2163</f>
        <v>0</v>
      </c>
      <c r="C2162">
        <f>'[2]بيانات العملاء'!F2163</f>
        <v>0</v>
      </c>
      <c r="D2162">
        <f>'[2]بيانات العملاء'!G2163</f>
        <v>0</v>
      </c>
      <c r="E2162">
        <f>'[2]بيانات العملاء'!H2163</f>
        <v>0</v>
      </c>
      <c r="F2162">
        <f>'[2]بيانات العملاء'!I2163</f>
        <v>0</v>
      </c>
      <c r="G2162">
        <f>'[2]بيانات العملاء'!J2163</f>
        <v>2161</v>
      </c>
      <c r="H2162">
        <f>'[2]بيانات العملاء'!K2163</f>
        <v>0</v>
      </c>
      <c r="I2162">
        <f>'[2]بيانات العملاء'!L2163</f>
        <v>0</v>
      </c>
      <c r="J2162">
        <f>'[2]بيانات العملاء'!M2163</f>
        <v>0</v>
      </c>
      <c r="K2162">
        <f>'[2]بيانات العملاء'!N2163</f>
        <v>0</v>
      </c>
      <c r="L2162">
        <f>'[2]بيانات العملاء'!O2163</f>
        <v>0</v>
      </c>
      <c r="M2162">
        <f>'[2]بيانات العملاء'!P2163</f>
        <v>0</v>
      </c>
      <c r="N2162">
        <f>'[2]بيانات العملاء'!Q2163</f>
        <v>0</v>
      </c>
      <c r="O2162">
        <f>'[2]بيانات العملاء'!R2163</f>
        <v>0</v>
      </c>
    </row>
    <row r="2163" spans="1:15" hidden="1" x14ac:dyDescent="0.25">
      <c r="A2163">
        <f>'[2]بيانات العملاء'!D2164</f>
        <v>0</v>
      </c>
      <c r="B2163">
        <f>'[2]بيانات العملاء'!E2164</f>
        <v>0</v>
      </c>
      <c r="C2163">
        <f>'[2]بيانات العملاء'!F2164</f>
        <v>0</v>
      </c>
      <c r="D2163">
        <f>'[2]بيانات العملاء'!G2164</f>
        <v>0</v>
      </c>
      <c r="E2163">
        <f>'[2]بيانات العملاء'!H2164</f>
        <v>0</v>
      </c>
      <c r="F2163">
        <f>'[2]بيانات العملاء'!I2164</f>
        <v>0</v>
      </c>
      <c r="G2163">
        <f>'[2]بيانات العملاء'!J2164</f>
        <v>2162</v>
      </c>
      <c r="H2163">
        <f>'[2]بيانات العملاء'!K2164</f>
        <v>0</v>
      </c>
      <c r="I2163">
        <f>'[2]بيانات العملاء'!L2164</f>
        <v>0</v>
      </c>
      <c r="J2163">
        <f>'[2]بيانات العملاء'!M2164</f>
        <v>0</v>
      </c>
      <c r="K2163">
        <f>'[2]بيانات العملاء'!N2164</f>
        <v>0</v>
      </c>
      <c r="L2163">
        <f>'[2]بيانات العملاء'!O2164</f>
        <v>0</v>
      </c>
      <c r="M2163">
        <f>'[2]بيانات العملاء'!P2164</f>
        <v>0</v>
      </c>
      <c r="N2163">
        <f>'[2]بيانات العملاء'!Q2164</f>
        <v>0</v>
      </c>
      <c r="O2163">
        <f>'[2]بيانات العملاء'!R2164</f>
        <v>0</v>
      </c>
    </row>
    <row r="2164" spans="1:15" hidden="1" x14ac:dyDescent="0.25">
      <c r="A2164">
        <f>'[2]بيانات العملاء'!D2165</f>
        <v>0</v>
      </c>
      <c r="B2164">
        <f>'[2]بيانات العملاء'!E2165</f>
        <v>0</v>
      </c>
      <c r="C2164">
        <f>'[2]بيانات العملاء'!F2165</f>
        <v>0</v>
      </c>
      <c r="D2164">
        <f>'[2]بيانات العملاء'!G2165</f>
        <v>0</v>
      </c>
      <c r="E2164">
        <f>'[2]بيانات العملاء'!H2165</f>
        <v>0</v>
      </c>
      <c r="F2164">
        <f>'[2]بيانات العملاء'!I2165</f>
        <v>0</v>
      </c>
      <c r="G2164">
        <f>'[2]بيانات العملاء'!J2165</f>
        <v>2163</v>
      </c>
      <c r="H2164">
        <f>'[2]بيانات العملاء'!K2165</f>
        <v>0</v>
      </c>
      <c r="I2164">
        <f>'[2]بيانات العملاء'!L2165</f>
        <v>0</v>
      </c>
      <c r="J2164">
        <f>'[2]بيانات العملاء'!M2165</f>
        <v>0</v>
      </c>
      <c r="K2164">
        <f>'[2]بيانات العملاء'!N2165</f>
        <v>0</v>
      </c>
      <c r="L2164">
        <f>'[2]بيانات العملاء'!O2165</f>
        <v>0</v>
      </c>
      <c r="M2164">
        <f>'[2]بيانات العملاء'!P2165</f>
        <v>0</v>
      </c>
      <c r="N2164">
        <f>'[2]بيانات العملاء'!Q2165</f>
        <v>0</v>
      </c>
      <c r="O2164">
        <f>'[2]بيانات العملاء'!R2165</f>
        <v>0</v>
      </c>
    </row>
    <row r="2165" spans="1:15" hidden="1" x14ac:dyDescent="0.25">
      <c r="A2165">
        <f>'[2]بيانات العملاء'!D2166</f>
        <v>0</v>
      </c>
      <c r="B2165">
        <f>'[2]بيانات العملاء'!E2166</f>
        <v>0</v>
      </c>
      <c r="C2165">
        <f>'[2]بيانات العملاء'!F2166</f>
        <v>0</v>
      </c>
      <c r="D2165">
        <f>'[2]بيانات العملاء'!G2166</f>
        <v>0</v>
      </c>
      <c r="E2165">
        <f>'[2]بيانات العملاء'!H2166</f>
        <v>0</v>
      </c>
      <c r="F2165">
        <f>'[2]بيانات العملاء'!I2166</f>
        <v>0</v>
      </c>
      <c r="G2165">
        <f>'[2]بيانات العملاء'!J2166</f>
        <v>2164</v>
      </c>
      <c r="H2165">
        <f>'[2]بيانات العملاء'!K2166</f>
        <v>0</v>
      </c>
      <c r="I2165">
        <f>'[2]بيانات العملاء'!L2166</f>
        <v>0</v>
      </c>
      <c r="J2165">
        <f>'[2]بيانات العملاء'!M2166</f>
        <v>0</v>
      </c>
      <c r="K2165">
        <f>'[2]بيانات العملاء'!N2166</f>
        <v>0</v>
      </c>
      <c r="L2165">
        <f>'[2]بيانات العملاء'!O2166</f>
        <v>0</v>
      </c>
      <c r="M2165">
        <f>'[2]بيانات العملاء'!P2166</f>
        <v>0</v>
      </c>
      <c r="N2165">
        <f>'[2]بيانات العملاء'!Q2166</f>
        <v>0</v>
      </c>
      <c r="O2165">
        <f>'[2]بيانات العملاء'!R2166</f>
        <v>0</v>
      </c>
    </row>
    <row r="2166" spans="1:15" hidden="1" x14ac:dyDescent="0.25">
      <c r="A2166">
        <f>'[2]بيانات العملاء'!D2167</f>
        <v>0</v>
      </c>
      <c r="B2166">
        <f>'[2]بيانات العملاء'!E2167</f>
        <v>0</v>
      </c>
      <c r="C2166">
        <f>'[2]بيانات العملاء'!F2167</f>
        <v>0</v>
      </c>
      <c r="D2166">
        <f>'[2]بيانات العملاء'!G2167</f>
        <v>0</v>
      </c>
      <c r="E2166">
        <f>'[2]بيانات العملاء'!H2167</f>
        <v>0</v>
      </c>
      <c r="F2166">
        <f>'[2]بيانات العملاء'!I2167</f>
        <v>0</v>
      </c>
      <c r="G2166">
        <f>'[2]بيانات العملاء'!J2167</f>
        <v>2165</v>
      </c>
      <c r="H2166">
        <f>'[2]بيانات العملاء'!K2167</f>
        <v>0</v>
      </c>
      <c r="I2166">
        <f>'[2]بيانات العملاء'!L2167</f>
        <v>0</v>
      </c>
      <c r="J2166">
        <f>'[2]بيانات العملاء'!M2167</f>
        <v>0</v>
      </c>
      <c r="K2166">
        <f>'[2]بيانات العملاء'!N2167</f>
        <v>0</v>
      </c>
      <c r="L2166">
        <f>'[2]بيانات العملاء'!O2167</f>
        <v>0</v>
      </c>
      <c r="M2166">
        <f>'[2]بيانات العملاء'!P2167</f>
        <v>0</v>
      </c>
      <c r="N2166">
        <f>'[2]بيانات العملاء'!Q2167</f>
        <v>0</v>
      </c>
      <c r="O2166">
        <f>'[2]بيانات العملاء'!R2167</f>
        <v>0</v>
      </c>
    </row>
    <row r="2167" spans="1:15" hidden="1" x14ac:dyDescent="0.25">
      <c r="A2167">
        <f>'[2]بيانات العملاء'!D2168</f>
        <v>0</v>
      </c>
      <c r="B2167">
        <f>'[2]بيانات العملاء'!E2168</f>
        <v>0</v>
      </c>
      <c r="C2167">
        <f>'[2]بيانات العملاء'!F2168</f>
        <v>0</v>
      </c>
      <c r="D2167">
        <f>'[2]بيانات العملاء'!G2168</f>
        <v>0</v>
      </c>
      <c r="E2167">
        <f>'[2]بيانات العملاء'!H2168</f>
        <v>0</v>
      </c>
      <c r="F2167">
        <f>'[2]بيانات العملاء'!I2168</f>
        <v>0</v>
      </c>
      <c r="G2167">
        <f>'[2]بيانات العملاء'!J2168</f>
        <v>2166</v>
      </c>
      <c r="H2167">
        <f>'[2]بيانات العملاء'!K2168</f>
        <v>0</v>
      </c>
      <c r="I2167">
        <f>'[2]بيانات العملاء'!L2168</f>
        <v>0</v>
      </c>
      <c r="J2167">
        <f>'[2]بيانات العملاء'!M2168</f>
        <v>0</v>
      </c>
      <c r="K2167">
        <f>'[2]بيانات العملاء'!N2168</f>
        <v>0</v>
      </c>
      <c r="L2167">
        <f>'[2]بيانات العملاء'!O2168</f>
        <v>0</v>
      </c>
      <c r="M2167">
        <f>'[2]بيانات العملاء'!P2168</f>
        <v>0</v>
      </c>
      <c r="N2167">
        <f>'[2]بيانات العملاء'!Q2168</f>
        <v>0</v>
      </c>
      <c r="O2167">
        <f>'[2]بيانات العملاء'!R2168</f>
        <v>0</v>
      </c>
    </row>
    <row r="2168" spans="1:15" hidden="1" x14ac:dyDescent="0.25">
      <c r="A2168">
        <f>'[2]بيانات العملاء'!D2169</f>
        <v>0</v>
      </c>
      <c r="B2168">
        <f>'[2]بيانات العملاء'!E2169</f>
        <v>0</v>
      </c>
      <c r="C2168">
        <f>'[2]بيانات العملاء'!F2169</f>
        <v>0</v>
      </c>
      <c r="D2168">
        <f>'[2]بيانات العملاء'!G2169</f>
        <v>0</v>
      </c>
      <c r="E2168">
        <f>'[2]بيانات العملاء'!H2169</f>
        <v>0</v>
      </c>
      <c r="F2168">
        <f>'[2]بيانات العملاء'!I2169</f>
        <v>0</v>
      </c>
      <c r="G2168">
        <f>'[2]بيانات العملاء'!J2169</f>
        <v>2167</v>
      </c>
      <c r="H2168">
        <f>'[2]بيانات العملاء'!K2169</f>
        <v>0</v>
      </c>
      <c r="I2168">
        <f>'[2]بيانات العملاء'!L2169</f>
        <v>0</v>
      </c>
      <c r="J2168">
        <f>'[2]بيانات العملاء'!M2169</f>
        <v>0</v>
      </c>
      <c r="K2168">
        <f>'[2]بيانات العملاء'!N2169</f>
        <v>0</v>
      </c>
      <c r="L2168">
        <f>'[2]بيانات العملاء'!O2169</f>
        <v>0</v>
      </c>
      <c r="M2168">
        <f>'[2]بيانات العملاء'!P2169</f>
        <v>0</v>
      </c>
      <c r="N2168">
        <f>'[2]بيانات العملاء'!Q2169</f>
        <v>0</v>
      </c>
      <c r="O2168">
        <f>'[2]بيانات العملاء'!R2169</f>
        <v>0</v>
      </c>
    </row>
    <row r="2169" spans="1:15" hidden="1" x14ac:dyDescent="0.25">
      <c r="A2169">
        <f>'[2]بيانات العملاء'!D2170</f>
        <v>0</v>
      </c>
      <c r="B2169">
        <f>'[2]بيانات العملاء'!E2170</f>
        <v>0</v>
      </c>
      <c r="C2169">
        <f>'[2]بيانات العملاء'!F2170</f>
        <v>0</v>
      </c>
      <c r="D2169">
        <f>'[2]بيانات العملاء'!G2170</f>
        <v>0</v>
      </c>
      <c r="E2169">
        <f>'[2]بيانات العملاء'!H2170</f>
        <v>0</v>
      </c>
      <c r="F2169">
        <f>'[2]بيانات العملاء'!I2170</f>
        <v>0</v>
      </c>
      <c r="G2169">
        <f>'[2]بيانات العملاء'!J2170</f>
        <v>2168</v>
      </c>
      <c r="H2169">
        <f>'[2]بيانات العملاء'!K2170</f>
        <v>0</v>
      </c>
      <c r="I2169">
        <f>'[2]بيانات العملاء'!L2170</f>
        <v>0</v>
      </c>
      <c r="J2169">
        <f>'[2]بيانات العملاء'!M2170</f>
        <v>0</v>
      </c>
      <c r="K2169">
        <f>'[2]بيانات العملاء'!N2170</f>
        <v>0</v>
      </c>
      <c r="L2169">
        <f>'[2]بيانات العملاء'!O2170</f>
        <v>0</v>
      </c>
      <c r="M2169">
        <f>'[2]بيانات العملاء'!P2170</f>
        <v>0</v>
      </c>
      <c r="N2169">
        <f>'[2]بيانات العملاء'!Q2170</f>
        <v>0</v>
      </c>
      <c r="O2169">
        <f>'[2]بيانات العملاء'!R2170</f>
        <v>0</v>
      </c>
    </row>
    <row r="2170" spans="1:15" hidden="1" x14ac:dyDescent="0.25">
      <c r="A2170">
        <f>'[2]بيانات العملاء'!D2171</f>
        <v>0</v>
      </c>
      <c r="B2170">
        <f>'[2]بيانات العملاء'!E2171</f>
        <v>0</v>
      </c>
      <c r="C2170">
        <f>'[2]بيانات العملاء'!F2171</f>
        <v>0</v>
      </c>
      <c r="D2170">
        <f>'[2]بيانات العملاء'!G2171</f>
        <v>0</v>
      </c>
      <c r="E2170">
        <f>'[2]بيانات العملاء'!H2171</f>
        <v>0</v>
      </c>
      <c r="F2170">
        <f>'[2]بيانات العملاء'!I2171</f>
        <v>0</v>
      </c>
      <c r="G2170">
        <f>'[2]بيانات العملاء'!J2171</f>
        <v>2169</v>
      </c>
      <c r="H2170">
        <f>'[2]بيانات العملاء'!K2171</f>
        <v>0</v>
      </c>
      <c r="I2170">
        <f>'[2]بيانات العملاء'!L2171</f>
        <v>0</v>
      </c>
      <c r="J2170">
        <f>'[2]بيانات العملاء'!M2171</f>
        <v>0</v>
      </c>
      <c r="K2170">
        <f>'[2]بيانات العملاء'!N2171</f>
        <v>0</v>
      </c>
      <c r="L2170">
        <f>'[2]بيانات العملاء'!O2171</f>
        <v>0</v>
      </c>
      <c r="M2170">
        <f>'[2]بيانات العملاء'!P2171</f>
        <v>0</v>
      </c>
      <c r="N2170">
        <f>'[2]بيانات العملاء'!Q2171</f>
        <v>0</v>
      </c>
      <c r="O2170">
        <f>'[2]بيانات العملاء'!R2171</f>
        <v>0</v>
      </c>
    </row>
    <row r="2171" spans="1:15" hidden="1" x14ac:dyDescent="0.25">
      <c r="A2171">
        <f>'[2]بيانات العملاء'!D2172</f>
        <v>0</v>
      </c>
      <c r="B2171">
        <f>'[2]بيانات العملاء'!E2172</f>
        <v>0</v>
      </c>
      <c r="C2171">
        <f>'[2]بيانات العملاء'!F2172</f>
        <v>0</v>
      </c>
      <c r="D2171">
        <f>'[2]بيانات العملاء'!G2172</f>
        <v>0</v>
      </c>
      <c r="E2171">
        <f>'[2]بيانات العملاء'!H2172</f>
        <v>0</v>
      </c>
      <c r="F2171">
        <f>'[2]بيانات العملاء'!I2172</f>
        <v>0</v>
      </c>
      <c r="G2171">
        <f>'[2]بيانات العملاء'!J2172</f>
        <v>2170</v>
      </c>
      <c r="H2171">
        <f>'[2]بيانات العملاء'!K2172</f>
        <v>0</v>
      </c>
      <c r="I2171">
        <f>'[2]بيانات العملاء'!L2172</f>
        <v>0</v>
      </c>
      <c r="J2171">
        <f>'[2]بيانات العملاء'!M2172</f>
        <v>0</v>
      </c>
      <c r="K2171">
        <f>'[2]بيانات العملاء'!N2172</f>
        <v>0</v>
      </c>
      <c r="L2171">
        <f>'[2]بيانات العملاء'!O2172</f>
        <v>0</v>
      </c>
      <c r="M2171">
        <f>'[2]بيانات العملاء'!P2172</f>
        <v>0</v>
      </c>
      <c r="N2171">
        <f>'[2]بيانات العملاء'!Q2172</f>
        <v>0</v>
      </c>
      <c r="O2171">
        <f>'[2]بيانات العملاء'!R2172</f>
        <v>0</v>
      </c>
    </row>
    <row r="2172" spans="1:15" hidden="1" x14ac:dyDescent="0.25">
      <c r="A2172">
        <f>'[2]بيانات العملاء'!D2173</f>
        <v>0</v>
      </c>
      <c r="B2172">
        <f>'[2]بيانات العملاء'!E2173</f>
        <v>0</v>
      </c>
      <c r="C2172">
        <f>'[2]بيانات العملاء'!F2173</f>
        <v>0</v>
      </c>
      <c r="D2172">
        <f>'[2]بيانات العملاء'!G2173</f>
        <v>0</v>
      </c>
      <c r="E2172">
        <f>'[2]بيانات العملاء'!H2173</f>
        <v>0</v>
      </c>
      <c r="F2172">
        <f>'[2]بيانات العملاء'!I2173</f>
        <v>0</v>
      </c>
      <c r="G2172">
        <f>'[2]بيانات العملاء'!J2173</f>
        <v>2171</v>
      </c>
      <c r="H2172">
        <f>'[2]بيانات العملاء'!K2173</f>
        <v>0</v>
      </c>
      <c r="I2172">
        <f>'[2]بيانات العملاء'!L2173</f>
        <v>0</v>
      </c>
      <c r="J2172">
        <f>'[2]بيانات العملاء'!M2173</f>
        <v>0</v>
      </c>
      <c r="K2172">
        <f>'[2]بيانات العملاء'!N2173</f>
        <v>0</v>
      </c>
      <c r="L2172">
        <f>'[2]بيانات العملاء'!O2173</f>
        <v>0</v>
      </c>
      <c r="M2172">
        <f>'[2]بيانات العملاء'!P2173</f>
        <v>0</v>
      </c>
      <c r="N2172">
        <f>'[2]بيانات العملاء'!Q2173</f>
        <v>0</v>
      </c>
      <c r="O2172">
        <f>'[2]بيانات العملاء'!R2173</f>
        <v>0</v>
      </c>
    </row>
    <row r="2173" spans="1:15" hidden="1" x14ac:dyDescent="0.25">
      <c r="A2173">
        <f>'[2]بيانات العملاء'!D2174</f>
        <v>0</v>
      </c>
      <c r="B2173">
        <f>'[2]بيانات العملاء'!E2174</f>
        <v>0</v>
      </c>
      <c r="C2173">
        <f>'[2]بيانات العملاء'!F2174</f>
        <v>0</v>
      </c>
      <c r="D2173">
        <f>'[2]بيانات العملاء'!G2174</f>
        <v>0</v>
      </c>
      <c r="E2173">
        <f>'[2]بيانات العملاء'!H2174</f>
        <v>0</v>
      </c>
      <c r="F2173">
        <f>'[2]بيانات العملاء'!I2174</f>
        <v>0</v>
      </c>
      <c r="G2173">
        <f>'[2]بيانات العملاء'!J2174</f>
        <v>2172</v>
      </c>
      <c r="H2173">
        <f>'[2]بيانات العملاء'!K2174</f>
        <v>0</v>
      </c>
      <c r="I2173">
        <f>'[2]بيانات العملاء'!L2174</f>
        <v>0</v>
      </c>
      <c r="J2173">
        <f>'[2]بيانات العملاء'!M2174</f>
        <v>0</v>
      </c>
      <c r="K2173">
        <f>'[2]بيانات العملاء'!N2174</f>
        <v>0</v>
      </c>
      <c r="L2173">
        <f>'[2]بيانات العملاء'!O2174</f>
        <v>0</v>
      </c>
      <c r="M2173">
        <f>'[2]بيانات العملاء'!P2174</f>
        <v>0</v>
      </c>
      <c r="N2173">
        <f>'[2]بيانات العملاء'!Q2174</f>
        <v>0</v>
      </c>
      <c r="O2173">
        <f>'[2]بيانات العملاء'!R2174</f>
        <v>0</v>
      </c>
    </row>
    <row r="2174" spans="1:15" hidden="1" x14ac:dyDescent="0.25">
      <c r="A2174">
        <f>'[2]بيانات العملاء'!D2175</f>
        <v>0</v>
      </c>
      <c r="B2174">
        <f>'[2]بيانات العملاء'!E2175</f>
        <v>0</v>
      </c>
      <c r="C2174">
        <f>'[2]بيانات العملاء'!F2175</f>
        <v>0</v>
      </c>
      <c r="D2174">
        <f>'[2]بيانات العملاء'!G2175</f>
        <v>0</v>
      </c>
      <c r="E2174">
        <f>'[2]بيانات العملاء'!H2175</f>
        <v>0</v>
      </c>
      <c r="F2174">
        <f>'[2]بيانات العملاء'!I2175</f>
        <v>0</v>
      </c>
      <c r="G2174">
        <f>'[2]بيانات العملاء'!J2175</f>
        <v>2173</v>
      </c>
      <c r="H2174">
        <f>'[2]بيانات العملاء'!K2175</f>
        <v>0</v>
      </c>
      <c r="I2174">
        <f>'[2]بيانات العملاء'!L2175</f>
        <v>0</v>
      </c>
      <c r="J2174">
        <f>'[2]بيانات العملاء'!M2175</f>
        <v>0</v>
      </c>
      <c r="K2174">
        <f>'[2]بيانات العملاء'!N2175</f>
        <v>0</v>
      </c>
      <c r="L2174">
        <f>'[2]بيانات العملاء'!O2175</f>
        <v>0</v>
      </c>
      <c r="M2174">
        <f>'[2]بيانات العملاء'!P2175</f>
        <v>0</v>
      </c>
      <c r="N2174">
        <f>'[2]بيانات العملاء'!Q2175</f>
        <v>0</v>
      </c>
      <c r="O2174">
        <f>'[2]بيانات العملاء'!R2175</f>
        <v>0</v>
      </c>
    </row>
    <row r="2175" spans="1:15" hidden="1" x14ac:dyDescent="0.25">
      <c r="A2175">
        <f>'[2]بيانات العملاء'!D2176</f>
        <v>0</v>
      </c>
      <c r="B2175">
        <f>'[2]بيانات العملاء'!E2176</f>
        <v>0</v>
      </c>
      <c r="C2175">
        <f>'[2]بيانات العملاء'!F2176</f>
        <v>0</v>
      </c>
      <c r="D2175">
        <f>'[2]بيانات العملاء'!G2176</f>
        <v>0</v>
      </c>
      <c r="E2175">
        <f>'[2]بيانات العملاء'!H2176</f>
        <v>0</v>
      </c>
      <c r="F2175">
        <f>'[2]بيانات العملاء'!I2176</f>
        <v>0</v>
      </c>
      <c r="G2175">
        <f>'[2]بيانات العملاء'!J2176</f>
        <v>2174</v>
      </c>
      <c r="H2175">
        <f>'[2]بيانات العملاء'!K2176</f>
        <v>0</v>
      </c>
      <c r="I2175">
        <f>'[2]بيانات العملاء'!L2176</f>
        <v>0</v>
      </c>
      <c r="J2175">
        <f>'[2]بيانات العملاء'!M2176</f>
        <v>0</v>
      </c>
      <c r="K2175">
        <f>'[2]بيانات العملاء'!N2176</f>
        <v>0</v>
      </c>
      <c r="L2175">
        <f>'[2]بيانات العملاء'!O2176</f>
        <v>0</v>
      </c>
      <c r="M2175">
        <f>'[2]بيانات العملاء'!P2176</f>
        <v>0</v>
      </c>
      <c r="N2175">
        <f>'[2]بيانات العملاء'!Q2176</f>
        <v>0</v>
      </c>
      <c r="O2175">
        <f>'[2]بيانات العملاء'!R2176</f>
        <v>0</v>
      </c>
    </row>
    <row r="2176" spans="1:15" hidden="1" x14ac:dyDescent="0.25">
      <c r="A2176">
        <f>'[2]بيانات العملاء'!D2177</f>
        <v>0</v>
      </c>
      <c r="B2176">
        <f>'[2]بيانات العملاء'!E2177</f>
        <v>0</v>
      </c>
      <c r="C2176">
        <f>'[2]بيانات العملاء'!F2177</f>
        <v>0</v>
      </c>
      <c r="D2176">
        <f>'[2]بيانات العملاء'!G2177</f>
        <v>0</v>
      </c>
      <c r="E2176">
        <f>'[2]بيانات العملاء'!H2177</f>
        <v>0</v>
      </c>
      <c r="F2176">
        <f>'[2]بيانات العملاء'!I2177</f>
        <v>0</v>
      </c>
      <c r="G2176">
        <f>'[2]بيانات العملاء'!J2177</f>
        <v>2175</v>
      </c>
      <c r="H2176">
        <f>'[2]بيانات العملاء'!K2177</f>
        <v>0</v>
      </c>
      <c r="I2176">
        <f>'[2]بيانات العملاء'!L2177</f>
        <v>0</v>
      </c>
      <c r="J2176">
        <f>'[2]بيانات العملاء'!M2177</f>
        <v>0</v>
      </c>
      <c r="K2176">
        <f>'[2]بيانات العملاء'!N2177</f>
        <v>0</v>
      </c>
      <c r="L2176">
        <f>'[2]بيانات العملاء'!O2177</f>
        <v>0</v>
      </c>
      <c r="M2176">
        <f>'[2]بيانات العملاء'!P2177</f>
        <v>0</v>
      </c>
      <c r="N2176">
        <f>'[2]بيانات العملاء'!Q2177</f>
        <v>0</v>
      </c>
      <c r="O2176">
        <f>'[2]بيانات العملاء'!R2177</f>
        <v>0</v>
      </c>
    </row>
    <row r="2177" spans="1:15" hidden="1" x14ac:dyDescent="0.25">
      <c r="A2177">
        <f>'[2]بيانات العملاء'!D2178</f>
        <v>0</v>
      </c>
      <c r="B2177">
        <f>'[2]بيانات العملاء'!E2178</f>
        <v>0</v>
      </c>
      <c r="C2177">
        <f>'[2]بيانات العملاء'!F2178</f>
        <v>0</v>
      </c>
      <c r="D2177">
        <f>'[2]بيانات العملاء'!G2178</f>
        <v>0</v>
      </c>
      <c r="E2177">
        <f>'[2]بيانات العملاء'!H2178</f>
        <v>0</v>
      </c>
      <c r="F2177">
        <f>'[2]بيانات العملاء'!I2178</f>
        <v>0</v>
      </c>
      <c r="G2177">
        <f>'[2]بيانات العملاء'!J2178</f>
        <v>2176</v>
      </c>
      <c r="H2177">
        <f>'[2]بيانات العملاء'!K2178</f>
        <v>0</v>
      </c>
      <c r="I2177">
        <f>'[2]بيانات العملاء'!L2178</f>
        <v>0</v>
      </c>
      <c r="J2177">
        <f>'[2]بيانات العملاء'!M2178</f>
        <v>0</v>
      </c>
      <c r="K2177">
        <f>'[2]بيانات العملاء'!N2178</f>
        <v>0</v>
      </c>
      <c r="L2177">
        <f>'[2]بيانات العملاء'!O2178</f>
        <v>0</v>
      </c>
      <c r="M2177">
        <f>'[2]بيانات العملاء'!P2178</f>
        <v>0</v>
      </c>
      <c r="N2177">
        <f>'[2]بيانات العملاء'!Q2178</f>
        <v>0</v>
      </c>
      <c r="O2177">
        <f>'[2]بيانات العملاء'!R2178</f>
        <v>0</v>
      </c>
    </row>
    <row r="2178" spans="1:15" hidden="1" x14ac:dyDescent="0.25">
      <c r="A2178">
        <f>'[2]بيانات العملاء'!D2179</f>
        <v>0</v>
      </c>
      <c r="B2178">
        <f>'[2]بيانات العملاء'!E2179</f>
        <v>0</v>
      </c>
      <c r="C2178">
        <f>'[2]بيانات العملاء'!F2179</f>
        <v>0</v>
      </c>
      <c r="D2178">
        <f>'[2]بيانات العملاء'!G2179</f>
        <v>0</v>
      </c>
      <c r="E2178">
        <f>'[2]بيانات العملاء'!H2179</f>
        <v>0</v>
      </c>
      <c r="F2178">
        <f>'[2]بيانات العملاء'!I2179</f>
        <v>0</v>
      </c>
      <c r="G2178">
        <f>'[2]بيانات العملاء'!J2179</f>
        <v>2177</v>
      </c>
      <c r="H2178">
        <f>'[2]بيانات العملاء'!K2179</f>
        <v>0</v>
      </c>
      <c r="I2178">
        <f>'[2]بيانات العملاء'!L2179</f>
        <v>0</v>
      </c>
      <c r="J2178">
        <f>'[2]بيانات العملاء'!M2179</f>
        <v>0</v>
      </c>
      <c r="K2178">
        <f>'[2]بيانات العملاء'!N2179</f>
        <v>0</v>
      </c>
      <c r="L2178">
        <f>'[2]بيانات العملاء'!O2179</f>
        <v>0</v>
      </c>
      <c r="M2178">
        <f>'[2]بيانات العملاء'!P2179</f>
        <v>0</v>
      </c>
      <c r="N2178">
        <f>'[2]بيانات العملاء'!Q2179</f>
        <v>0</v>
      </c>
      <c r="O2178">
        <f>'[2]بيانات العملاء'!R2179</f>
        <v>0</v>
      </c>
    </row>
    <row r="2179" spans="1:15" hidden="1" x14ac:dyDescent="0.25">
      <c r="A2179">
        <f>'[2]بيانات العملاء'!D2180</f>
        <v>0</v>
      </c>
      <c r="B2179">
        <f>'[2]بيانات العملاء'!E2180</f>
        <v>0</v>
      </c>
      <c r="C2179">
        <f>'[2]بيانات العملاء'!F2180</f>
        <v>0</v>
      </c>
      <c r="D2179">
        <f>'[2]بيانات العملاء'!G2180</f>
        <v>0</v>
      </c>
      <c r="E2179">
        <f>'[2]بيانات العملاء'!H2180</f>
        <v>0</v>
      </c>
      <c r="F2179">
        <f>'[2]بيانات العملاء'!I2180</f>
        <v>0</v>
      </c>
      <c r="G2179">
        <f>'[2]بيانات العملاء'!J2180</f>
        <v>2178</v>
      </c>
      <c r="H2179">
        <f>'[2]بيانات العملاء'!K2180</f>
        <v>0</v>
      </c>
      <c r="I2179">
        <f>'[2]بيانات العملاء'!L2180</f>
        <v>0</v>
      </c>
      <c r="J2179">
        <f>'[2]بيانات العملاء'!M2180</f>
        <v>0</v>
      </c>
      <c r="K2179">
        <f>'[2]بيانات العملاء'!N2180</f>
        <v>0</v>
      </c>
      <c r="L2179">
        <f>'[2]بيانات العملاء'!O2180</f>
        <v>0</v>
      </c>
      <c r="M2179">
        <f>'[2]بيانات العملاء'!P2180</f>
        <v>0</v>
      </c>
      <c r="N2179">
        <f>'[2]بيانات العملاء'!Q2180</f>
        <v>0</v>
      </c>
      <c r="O2179">
        <f>'[2]بيانات العملاء'!R2180</f>
        <v>0</v>
      </c>
    </row>
    <row r="2180" spans="1:15" hidden="1" x14ac:dyDescent="0.25">
      <c r="A2180">
        <f>'[2]بيانات العملاء'!D2181</f>
        <v>0</v>
      </c>
      <c r="B2180">
        <f>'[2]بيانات العملاء'!E2181</f>
        <v>0</v>
      </c>
      <c r="C2180">
        <f>'[2]بيانات العملاء'!F2181</f>
        <v>0</v>
      </c>
      <c r="D2180">
        <f>'[2]بيانات العملاء'!G2181</f>
        <v>0</v>
      </c>
      <c r="E2180">
        <f>'[2]بيانات العملاء'!H2181</f>
        <v>0</v>
      </c>
      <c r="F2180">
        <f>'[2]بيانات العملاء'!I2181</f>
        <v>0</v>
      </c>
      <c r="G2180">
        <f>'[2]بيانات العملاء'!J2181</f>
        <v>2179</v>
      </c>
      <c r="H2180">
        <f>'[2]بيانات العملاء'!K2181</f>
        <v>0</v>
      </c>
      <c r="I2180">
        <f>'[2]بيانات العملاء'!L2181</f>
        <v>0</v>
      </c>
      <c r="J2180">
        <f>'[2]بيانات العملاء'!M2181</f>
        <v>0</v>
      </c>
      <c r="K2180">
        <f>'[2]بيانات العملاء'!N2181</f>
        <v>0</v>
      </c>
      <c r="L2180">
        <f>'[2]بيانات العملاء'!O2181</f>
        <v>0</v>
      </c>
      <c r="M2180">
        <f>'[2]بيانات العملاء'!P2181</f>
        <v>0</v>
      </c>
      <c r="N2180">
        <f>'[2]بيانات العملاء'!Q2181</f>
        <v>0</v>
      </c>
      <c r="O2180">
        <f>'[2]بيانات العملاء'!R2181</f>
        <v>0</v>
      </c>
    </row>
    <row r="2181" spans="1:15" hidden="1" x14ac:dyDescent="0.25">
      <c r="A2181">
        <f>'[2]بيانات العملاء'!D2182</f>
        <v>0</v>
      </c>
      <c r="B2181">
        <f>'[2]بيانات العملاء'!E2182</f>
        <v>0</v>
      </c>
      <c r="C2181">
        <f>'[2]بيانات العملاء'!F2182</f>
        <v>0</v>
      </c>
      <c r="D2181">
        <f>'[2]بيانات العملاء'!G2182</f>
        <v>0</v>
      </c>
      <c r="E2181">
        <f>'[2]بيانات العملاء'!H2182</f>
        <v>0</v>
      </c>
      <c r="F2181">
        <f>'[2]بيانات العملاء'!I2182</f>
        <v>0</v>
      </c>
      <c r="G2181">
        <f>'[2]بيانات العملاء'!J2182</f>
        <v>2180</v>
      </c>
      <c r="H2181">
        <f>'[2]بيانات العملاء'!K2182</f>
        <v>0</v>
      </c>
      <c r="I2181">
        <f>'[2]بيانات العملاء'!L2182</f>
        <v>0</v>
      </c>
      <c r="J2181">
        <f>'[2]بيانات العملاء'!M2182</f>
        <v>0</v>
      </c>
      <c r="K2181">
        <f>'[2]بيانات العملاء'!N2182</f>
        <v>0</v>
      </c>
      <c r="L2181">
        <f>'[2]بيانات العملاء'!O2182</f>
        <v>0</v>
      </c>
      <c r="M2181">
        <f>'[2]بيانات العملاء'!P2182</f>
        <v>0</v>
      </c>
      <c r="N2181">
        <f>'[2]بيانات العملاء'!Q2182</f>
        <v>0</v>
      </c>
      <c r="O2181">
        <f>'[2]بيانات العملاء'!R2182</f>
        <v>0</v>
      </c>
    </row>
    <row r="2182" spans="1:15" hidden="1" x14ac:dyDescent="0.25">
      <c r="A2182">
        <f>'[2]بيانات العملاء'!D2183</f>
        <v>0</v>
      </c>
      <c r="B2182">
        <f>'[2]بيانات العملاء'!E2183</f>
        <v>0</v>
      </c>
      <c r="C2182">
        <f>'[2]بيانات العملاء'!F2183</f>
        <v>0</v>
      </c>
      <c r="D2182">
        <f>'[2]بيانات العملاء'!G2183</f>
        <v>0</v>
      </c>
      <c r="E2182">
        <f>'[2]بيانات العملاء'!H2183</f>
        <v>0</v>
      </c>
      <c r="F2182">
        <f>'[2]بيانات العملاء'!I2183</f>
        <v>0</v>
      </c>
      <c r="G2182">
        <f>'[2]بيانات العملاء'!J2183</f>
        <v>2181</v>
      </c>
      <c r="H2182">
        <f>'[2]بيانات العملاء'!K2183</f>
        <v>0</v>
      </c>
      <c r="I2182">
        <f>'[2]بيانات العملاء'!L2183</f>
        <v>0</v>
      </c>
      <c r="J2182">
        <f>'[2]بيانات العملاء'!M2183</f>
        <v>0</v>
      </c>
      <c r="K2182">
        <f>'[2]بيانات العملاء'!N2183</f>
        <v>0</v>
      </c>
      <c r="L2182">
        <f>'[2]بيانات العملاء'!O2183</f>
        <v>0</v>
      </c>
      <c r="M2182">
        <f>'[2]بيانات العملاء'!P2183</f>
        <v>0</v>
      </c>
      <c r="N2182">
        <f>'[2]بيانات العملاء'!Q2183</f>
        <v>0</v>
      </c>
      <c r="O2182">
        <f>'[2]بيانات العملاء'!R2183</f>
        <v>0</v>
      </c>
    </row>
    <row r="2183" spans="1:15" hidden="1" x14ac:dyDescent="0.25">
      <c r="A2183">
        <f>'[2]بيانات العملاء'!D2184</f>
        <v>0</v>
      </c>
      <c r="B2183">
        <f>'[2]بيانات العملاء'!E2184</f>
        <v>0</v>
      </c>
      <c r="C2183">
        <f>'[2]بيانات العملاء'!F2184</f>
        <v>0</v>
      </c>
      <c r="D2183">
        <f>'[2]بيانات العملاء'!G2184</f>
        <v>0</v>
      </c>
      <c r="E2183">
        <f>'[2]بيانات العملاء'!H2184</f>
        <v>0</v>
      </c>
      <c r="F2183">
        <f>'[2]بيانات العملاء'!I2184</f>
        <v>0</v>
      </c>
      <c r="G2183">
        <f>'[2]بيانات العملاء'!J2184</f>
        <v>2182</v>
      </c>
      <c r="H2183">
        <f>'[2]بيانات العملاء'!K2184</f>
        <v>0</v>
      </c>
      <c r="I2183">
        <f>'[2]بيانات العملاء'!L2184</f>
        <v>0</v>
      </c>
      <c r="J2183">
        <f>'[2]بيانات العملاء'!M2184</f>
        <v>0</v>
      </c>
      <c r="K2183">
        <f>'[2]بيانات العملاء'!N2184</f>
        <v>0</v>
      </c>
      <c r="L2183">
        <f>'[2]بيانات العملاء'!O2184</f>
        <v>0</v>
      </c>
      <c r="M2183">
        <f>'[2]بيانات العملاء'!P2184</f>
        <v>0</v>
      </c>
      <c r="N2183">
        <f>'[2]بيانات العملاء'!Q2184</f>
        <v>0</v>
      </c>
      <c r="O2183">
        <f>'[2]بيانات العملاء'!R2184</f>
        <v>0</v>
      </c>
    </row>
    <row r="2184" spans="1:15" hidden="1" x14ac:dyDescent="0.25">
      <c r="A2184">
        <f>'[2]بيانات العملاء'!D2185</f>
        <v>0</v>
      </c>
      <c r="B2184">
        <f>'[2]بيانات العملاء'!E2185</f>
        <v>0</v>
      </c>
      <c r="C2184">
        <f>'[2]بيانات العملاء'!F2185</f>
        <v>0</v>
      </c>
      <c r="D2184">
        <f>'[2]بيانات العملاء'!G2185</f>
        <v>0</v>
      </c>
      <c r="E2184">
        <f>'[2]بيانات العملاء'!H2185</f>
        <v>0</v>
      </c>
      <c r="F2184">
        <f>'[2]بيانات العملاء'!I2185</f>
        <v>0</v>
      </c>
      <c r="G2184">
        <f>'[2]بيانات العملاء'!J2185</f>
        <v>2183</v>
      </c>
      <c r="H2184">
        <f>'[2]بيانات العملاء'!K2185</f>
        <v>0</v>
      </c>
      <c r="I2184">
        <f>'[2]بيانات العملاء'!L2185</f>
        <v>0</v>
      </c>
      <c r="J2184">
        <f>'[2]بيانات العملاء'!M2185</f>
        <v>0</v>
      </c>
      <c r="K2184">
        <f>'[2]بيانات العملاء'!N2185</f>
        <v>0</v>
      </c>
      <c r="L2184">
        <f>'[2]بيانات العملاء'!O2185</f>
        <v>0</v>
      </c>
      <c r="M2184">
        <f>'[2]بيانات العملاء'!P2185</f>
        <v>0</v>
      </c>
      <c r="N2184">
        <f>'[2]بيانات العملاء'!Q2185</f>
        <v>0</v>
      </c>
      <c r="O2184">
        <f>'[2]بيانات العملاء'!R2185</f>
        <v>0</v>
      </c>
    </row>
    <row r="2185" spans="1:15" hidden="1" x14ac:dyDescent="0.25">
      <c r="A2185">
        <f>'[2]بيانات العملاء'!D2186</f>
        <v>0</v>
      </c>
      <c r="B2185">
        <f>'[2]بيانات العملاء'!E2186</f>
        <v>0</v>
      </c>
      <c r="C2185">
        <f>'[2]بيانات العملاء'!F2186</f>
        <v>0</v>
      </c>
      <c r="D2185">
        <f>'[2]بيانات العملاء'!G2186</f>
        <v>0</v>
      </c>
      <c r="E2185">
        <f>'[2]بيانات العملاء'!H2186</f>
        <v>0</v>
      </c>
      <c r="F2185">
        <f>'[2]بيانات العملاء'!I2186</f>
        <v>0</v>
      </c>
      <c r="G2185">
        <f>'[2]بيانات العملاء'!J2186</f>
        <v>2184</v>
      </c>
      <c r="H2185">
        <f>'[2]بيانات العملاء'!K2186</f>
        <v>0</v>
      </c>
      <c r="I2185">
        <f>'[2]بيانات العملاء'!L2186</f>
        <v>0</v>
      </c>
      <c r="J2185">
        <f>'[2]بيانات العملاء'!M2186</f>
        <v>0</v>
      </c>
      <c r="K2185">
        <f>'[2]بيانات العملاء'!N2186</f>
        <v>0</v>
      </c>
      <c r="L2185">
        <f>'[2]بيانات العملاء'!O2186</f>
        <v>0</v>
      </c>
      <c r="M2185">
        <f>'[2]بيانات العملاء'!P2186</f>
        <v>0</v>
      </c>
      <c r="N2185">
        <f>'[2]بيانات العملاء'!Q2186</f>
        <v>0</v>
      </c>
      <c r="O2185">
        <f>'[2]بيانات العملاء'!R2186</f>
        <v>0</v>
      </c>
    </row>
    <row r="2186" spans="1:15" hidden="1" x14ac:dyDescent="0.25">
      <c r="A2186">
        <f>'[2]بيانات العملاء'!D2187</f>
        <v>0</v>
      </c>
      <c r="B2186">
        <f>'[2]بيانات العملاء'!E2187</f>
        <v>0</v>
      </c>
      <c r="C2186">
        <f>'[2]بيانات العملاء'!F2187</f>
        <v>0</v>
      </c>
      <c r="D2186">
        <f>'[2]بيانات العملاء'!G2187</f>
        <v>0</v>
      </c>
      <c r="E2186">
        <f>'[2]بيانات العملاء'!H2187</f>
        <v>0</v>
      </c>
      <c r="F2186">
        <f>'[2]بيانات العملاء'!I2187</f>
        <v>0</v>
      </c>
      <c r="G2186">
        <f>'[2]بيانات العملاء'!J2187</f>
        <v>2185</v>
      </c>
      <c r="H2186">
        <f>'[2]بيانات العملاء'!K2187</f>
        <v>0</v>
      </c>
      <c r="I2186">
        <f>'[2]بيانات العملاء'!L2187</f>
        <v>0</v>
      </c>
      <c r="J2186">
        <f>'[2]بيانات العملاء'!M2187</f>
        <v>0</v>
      </c>
      <c r="K2186">
        <f>'[2]بيانات العملاء'!N2187</f>
        <v>0</v>
      </c>
      <c r="L2186">
        <f>'[2]بيانات العملاء'!O2187</f>
        <v>0</v>
      </c>
      <c r="M2186">
        <f>'[2]بيانات العملاء'!P2187</f>
        <v>0</v>
      </c>
      <c r="N2186">
        <f>'[2]بيانات العملاء'!Q2187</f>
        <v>0</v>
      </c>
      <c r="O2186">
        <f>'[2]بيانات العملاء'!R2187</f>
        <v>0</v>
      </c>
    </row>
    <row r="2187" spans="1:15" hidden="1" x14ac:dyDescent="0.25">
      <c r="A2187">
        <f>'[2]بيانات العملاء'!D2188</f>
        <v>0</v>
      </c>
      <c r="B2187">
        <f>'[2]بيانات العملاء'!E2188</f>
        <v>0</v>
      </c>
      <c r="C2187">
        <f>'[2]بيانات العملاء'!F2188</f>
        <v>0</v>
      </c>
      <c r="D2187">
        <f>'[2]بيانات العملاء'!G2188</f>
        <v>0</v>
      </c>
      <c r="E2187">
        <f>'[2]بيانات العملاء'!H2188</f>
        <v>0</v>
      </c>
      <c r="F2187">
        <f>'[2]بيانات العملاء'!I2188</f>
        <v>0</v>
      </c>
      <c r="G2187">
        <f>'[2]بيانات العملاء'!J2188</f>
        <v>2186</v>
      </c>
      <c r="H2187">
        <f>'[2]بيانات العملاء'!K2188</f>
        <v>0</v>
      </c>
      <c r="I2187">
        <f>'[2]بيانات العملاء'!L2188</f>
        <v>0</v>
      </c>
      <c r="J2187">
        <f>'[2]بيانات العملاء'!M2188</f>
        <v>0</v>
      </c>
      <c r="K2187">
        <f>'[2]بيانات العملاء'!N2188</f>
        <v>0</v>
      </c>
      <c r="L2187">
        <f>'[2]بيانات العملاء'!O2188</f>
        <v>0</v>
      </c>
      <c r="M2187">
        <f>'[2]بيانات العملاء'!P2188</f>
        <v>0</v>
      </c>
      <c r="N2187">
        <f>'[2]بيانات العملاء'!Q2188</f>
        <v>0</v>
      </c>
      <c r="O2187">
        <f>'[2]بيانات العملاء'!R2188</f>
        <v>0</v>
      </c>
    </row>
    <row r="2188" spans="1:15" hidden="1" x14ac:dyDescent="0.25">
      <c r="A2188">
        <f>'[2]بيانات العملاء'!D2189</f>
        <v>0</v>
      </c>
      <c r="B2188">
        <f>'[2]بيانات العملاء'!E2189</f>
        <v>0</v>
      </c>
      <c r="C2188">
        <f>'[2]بيانات العملاء'!F2189</f>
        <v>0</v>
      </c>
      <c r="D2188">
        <f>'[2]بيانات العملاء'!G2189</f>
        <v>0</v>
      </c>
      <c r="E2188">
        <f>'[2]بيانات العملاء'!H2189</f>
        <v>0</v>
      </c>
      <c r="F2188">
        <f>'[2]بيانات العملاء'!I2189</f>
        <v>0</v>
      </c>
      <c r="G2188">
        <f>'[2]بيانات العملاء'!J2189</f>
        <v>2187</v>
      </c>
      <c r="H2188">
        <f>'[2]بيانات العملاء'!K2189</f>
        <v>0</v>
      </c>
      <c r="I2188">
        <f>'[2]بيانات العملاء'!L2189</f>
        <v>0</v>
      </c>
      <c r="J2188">
        <f>'[2]بيانات العملاء'!M2189</f>
        <v>0</v>
      </c>
      <c r="K2188">
        <f>'[2]بيانات العملاء'!N2189</f>
        <v>0</v>
      </c>
      <c r="L2188">
        <f>'[2]بيانات العملاء'!O2189</f>
        <v>0</v>
      </c>
      <c r="M2188">
        <f>'[2]بيانات العملاء'!P2189</f>
        <v>0</v>
      </c>
      <c r="N2188">
        <f>'[2]بيانات العملاء'!Q2189</f>
        <v>0</v>
      </c>
      <c r="O2188">
        <f>'[2]بيانات العملاء'!R2189</f>
        <v>0</v>
      </c>
    </row>
    <row r="2189" spans="1:15" hidden="1" x14ac:dyDescent="0.25">
      <c r="A2189">
        <f>'[2]بيانات العملاء'!D2190</f>
        <v>0</v>
      </c>
      <c r="B2189">
        <f>'[2]بيانات العملاء'!E2190</f>
        <v>0</v>
      </c>
      <c r="C2189">
        <f>'[2]بيانات العملاء'!F2190</f>
        <v>0</v>
      </c>
      <c r="D2189">
        <f>'[2]بيانات العملاء'!G2190</f>
        <v>0</v>
      </c>
      <c r="E2189">
        <f>'[2]بيانات العملاء'!H2190</f>
        <v>0</v>
      </c>
      <c r="F2189">
        <f>'[2]بيانات العملاء'!I2190</f>
        <v>0</v>
      </c>
      <c r="G2189">
        <f>'[2]بيانات العملاء'!J2190</f>
        <v>2188</v>
      </c>
      <c r="H2189">
        <f>'[2]بيانات العملاء'!K2190</f>
        <v>0</v>
      </c>
      <c r="I2189">
        <f>'[2]بيانات العملاء'!L2190</f>
        <v>0</v>
      </c>
      <c r="J2189">
        <f>'[2]بيانات العملاء'!M2190</f>
        <v>0</v>
      </c>
      <c r="K2189">
        <f>'[2]بيانات العملاء'!N2190</f>
        <v>0</v>
      </c>
      <c r="L2189">
        <f>'[2]بيانات العملاء'!O2190</f>
        <v>0</v>
      </c>
      <c r="M2189">
        <f>'[2]بيانات العملاء'!P2190</f>
        <v>0</v>
      </c>
      <c r="N2189">
        <f>'[2]بيانات العملاء'!Q2190</f>
        <v>0</v>
      </c>
      <c r="O2189">
        <f>'[2]بيانات العملاء'!R2190</f>
        <v>0</v>
      </c>
    </row>
    <row r="2190" spans="1:15" hidden="1" x14ac:dyDescent="0.25">
      <c r="A2190">
        <f>'[2]بيانات العملاء'!D2191</f>
        <v>0</v>
      </c>
      <c r="B2190">
        <f>'[2]بيانات العملاء'!E2191</f>
        <v>0</v>
      </c>
      <c r="C2190">
        <f>'[2]بيانات العملاء'!F2191</f>
        <v>0</v>
      </c>
      <c r="D2190">
        <f>'[2]بيانات العملاء'!G2191</f>
        <v>0</v>
      </c>
      <c r="E2190">
        <f>'[2]بيانات العملاء'!H2191</f>
        <v>0</v>
      </c>
      <c r="F2190">
        <f>'[2]بيانات العملاء'!I2191</f>
        <v>0</v>
      </c>
      <c r="G2190">
        <f>'[2]بيانات العملاء'!J2191</f>
        <v>2189</v>
      </c>
      <c r="H2190">
        <f>'[2]بيانات العملاء'!K2191</f>
        <v>0</v>
      </c>
      <c r="I2190">
        <f>'[2]بيانات العملاء'!L2191</f>
        <v>0</v>
      </c>
      <c r="J2190">
        <f>'[2]بيانات العملاء'!M2191</f>
        <v>0</v>
      </c>
      <c r="K2190">
        <f>'[2]بيانات العملاء'!N2191</f>
        <v>0</v>
      </c>
      <c r="L2190">
        <f>'[2]بيانات العملاء'!O2191</f>
        <v>0</v>
      </c>
      <c r="M2190">
        <f>'[2]بيانات العملاء'!P2191</f>
        <v>0</v>
      </c>
      <c r="N2190">
        <f>'[2]بيانات العملاء'!Q2191</f>
        <v>0</v>
      </c>
      <c r="O2190">
        <f>'[2]بيانات العملاء'!R2191</f>
        <v>0</v>
      </c>
    </row>
    <row r="2191" spans="1:15" hidden="1" x14ac:dyDescent="0.25">
      <c r="A2191">
        <f>'[2]بيانات العملاء'!D2192</f>
        <v>0</v>
      </c>
      <c r="B2191">
        <f>'[2]بيانات العملاء'!E2192</f>
        <v>0</v>
      </c>
      <c r="C2191">
        <f>'[2]بيانات العملاء'!F2192</f>
        <v>0</v>
      </c>
      <c r="D2191">
        <f>'[2]بيانات العملاء'!G2192</f>
        <v>0</v>
      </c>
      <c r="E2191">
        <f>'[2]بيانات العملاء'!H2192</f>
        <v>0</v>
      </c>
      <c r="F2191">
        <f>'[2]بيانات العملاء'!I2192</f>
        <v>0</v>
      </c>
      <c r="G2191">
        <f>'[2]بيانات العملاء'!J2192</f>
        <v>2190</v>
      </c>
      <c r="H2191">
        <f>'[2]بيانات العملاء'!K2192</f>
        <v>0</v>
      </c>
      <c r="I2191">
        <f>'[2]بيانات العملاء'!L2192</f>
        <v>0</v>
      </c>
      <c r="J2191">
        <f>'[2]بيانات العملاء'!M2192</f>
        <v>0</v>
      </c>
      <c r="K2191">
        <f>'[2]بيانات العملاء'!N2192</f>
        <v>0</v>
      </c>
      <c r="L2191">
        <f>'[2]بيانات العملاء'!O2192</f>
        <v>0</v>
      </c>
      <c r="M2191">
        <f>'[2]بيانات العملاء'!P2192</f>
        <v>0</v>
      </c>
      <c r="N2191">
        <f>'[2]بيانات العملاء'!Q2192</f>
        <v>0</v>
      </c>
      <c r="O2191">
        <f>'[2]بيانات العملاء'!R2192</f>
        <v>0</v>
      </c>
    </row>
    <row r="2192" spans="1:15" hidden="1" x14ac:dyDescent="0.25">
      <c r="A2192">
        <f>'[2]بيانات العملاء'!D2193</f>
        <v>0</v>
      </c>
      <c r="B2192">
        <f>'[2]بيانات العملاء'!E2193</f>
        <v>0</v>
      </c>
      <c r="C2192">
        <f>'[2]بيانات العملاء'!F2193</f>
        <v>0</v>
      </c>
      <c r="D2192">
        <f>'[2]بيانات العملاء'!G2193</f>
        <v>0</v>
      </c>
      <c r="E2192">
        <f>'[2]بيانات العملاء'!H2193</f>
        <v>0</v>
      </c>
      <c r="F2192">
        <f>'[2]بيانات العملاء'!I2193</f>
        <v>0</v>
      </c>
      <c r="G2192">
        <f>'[2]بيانات العملاء'!J2193</f>
        <v>2191</v>
      </c>
      <c r="H2192">
        <f>'[2]بيانات العملاء'!K2193</f>
        <v>0</v>
      </c>
      <c r="I2192">
        <f>'[2]بيانات العملاء'!L2193</f>
        <v>0</v>
      </c>
      <c r="J2192">
        <f>'[2]بيانات العملاء'!M2193</f>
        <v>0</v>
      </c>
      <c r="K2192">
        <f>'[2]بيانات العملاء'!N2193</f>
        <v>0</v>
      </c>
      <c r="L2192">
        <f>'[2]بيانات العملاء'!O2193</f>
        <v>0</v>
      </c>
      <c r="M2192">
        <f>'[2]بيانات العملاء'!P2193</f>
        <v>0</v>
      </c>
      <c r="N2192">
        <f>'[2]بيانات العملاء'!Q2193</f>
        <v>0</v>
      </c>
      <c r="O2192">
        <f>'[2]بيانات العملاء'!R2193</f>
        <v>0</v>
      </c>
    </row>
    <row r="2193" spans="1:15" hidden="1" x14ac:dyDescent="0.25">
      <c r="A2193">
        <f>'[2]بيانات العملاء'!D2194</f>
        <v>0</v>
      </c>
      <c r="B2193">
        <f>'[2]بيانات العملاء'!E2194</f>
        <v>0</v>
      </c>
      <c r="C2193">
        <f>'[2]بيانات العملاء'!F2194</f>
        <v>0</v>
      </c>
      <c r="D2193">
        <f>'[2]بيانات العملاء'!G2194</f>
        <v>0</v>
      </c>
      <c r="E2193">
        <f>'[2]بيانات العملاء'!H2194</f>
        <v>0</v>
      </c>
      <c r="F2193">
        <f>'[2]بيانات العملاء'!I2194</f>
        <v>0</v>
      </c>
      <c r="G2193">
        <f>'[2]بيانات العملاء'!J2194</f>
        <v>2192</v>
      </c>
      <c r="H2193">
        <f>'[2]بيانات العملاء'!K2194</f>
        <v>0</v>
      </c>
      <c r="I2193">
        <f>'[2]بيانات العملاء'!L2194</f>
        <v>0</v>
      </c>
      <c r="J2193">
        <f>'[2]بيانات العملاء'!M2194</f>
        <v>0</v>
      </c>
      <c r="K2193">
        <f>'[2]بيانات العملاء'!N2194</f>
        <v>0</v>
      </c>
      <c r="L2193">
        <f>'[2]بيانات العملاء'!O2194</f>
        <v>0</v>
      </c>
      <c r="M2193">
        <f>'[2]بيانات العملاء'!P2194</f>
        <v>0</v>
      </c>
      <c r="N2193">
        <f>'[2]بيانات العملاء'!Q2194</f>
        <v>0</v>
      </c>
      <c r="O2193">
        <f>'[2]بيانات العملاء'!R2194</f>
        <v>0</v>
      </c>
    </row>
    <row r="2194" spans="1:15" hidden="1" x14ac:dyDescent="0.25">
      <c r="A2194">
        <f>'[2]بيانات العملاء'!D2195</f>
        <v>0</v>
      </c>
      <c r="B2194">
        <f>'[2]بيانات العملاء'!E2195</f>
        <v>0</v>
      </c>
      <c r="C2194">
        <f>'[2]بيانات العملاء'!F2195</f>
        <v>0</v>
      </c>
      <c r="D2194">
        <f>'[2]بيانات العملاء'!G2195</f>
        <v>0</v>
      </c>
      <c r="E2194">
        <f>'[2]بيانات العملاء'!H2195</f>
        <v>0</v>
      </c>
      <c r="F2194">
        <f>'[2]بيانات العملاء'!I2195</f>
        <v>0</v>
      </c>
      <c r="G2194">
        <f>'[2]بيانات العملاء'!J2195</f>
        <v>2193</v>
      </c>
      <c r="H2194">
        <f>'[2]بيانات العملاء'!K2195</f>
        <v>0</v>
      </c>
      <c r="I2194">
        <f>'[2]بيانات العملاء'!L2195</f>
        <v>0</v>
      </c>
      <c r="J2194">
        <f>'[2]بيانات العملاء'!M2195</f>
        <v>0</v>
      </c>
      <c r="K2194">
        <f>'[2]بيانات العملاء'!N2195</f>
        <v>0</v>
      </c>
      <c r="L2194">
        <f>'[2]بيانات العملاء'!O2195</f>
        <v>0</v>
      </c>
      <c r="M2194">
        <f>'[2]بيانات العملاء'!P2195</f>
        <v>0</v>
      </c>
      <c r="N2194">
        <f>'[2]بيانات العملاء'!Q2195</f>
        <v>0</v>
      </c>
      <c r="O2194">
        <f>'[2]بيانات العملاء'!R2195</f>
        <v>0</v>
      </c>
    </row>
    <row r="2195" spans="1:15" hidden="1" x14ac:dyDescent="0.25">
      <c r="A2195">
        <f>'[2]بيانات العملاء'!D2196</f>
        <v>0</v>
      </c>
      <c r="B2195">
        <f>'[2]بيانات العملاء'!E2196</f>
        <v>0</v>
      </c>
      <c r="C2195">
        <f>'[2]بيانات العملاء'!F2196</f>
        <v>0</v>
      </c>
      <c r="D2195">
        <f>'[2]بيانات العملاء'!G2196</f>
        <v>0</v>
      </c>
      <c r="E2195">
        <f>'[2]بيانات العملاء'!H2196</f>
        <v>0</v>
      </c>
      <c r="F2195">
        <f>'[2]بيانات العملاء'!I2196</f>
        <v>0</v>
      </c>
      <c r="G2195">
        <f>'[2]بيانات العملاء'!J2196</f>
        <v>2194</v>
      </c>
      <c r="H2195">
        <f>'[2]بيانات العملاء'!K2196</f>
        <v>0</v>
      </c>
      <c r="I2195">
        <f>'[2]بيانات العملاء'!L2196</f>
        <v>0</v>
      </c>
      <c r="J2195">
        <f>'[2]بيانات العملاء'!M2196</f>
        <v>0</v>
      </c>
      <c r="K2195">
        <f>'[2]بيانات العملاء'!N2196</f>
        <v>0</v>
      </c>
      <c r="L2195">
        <f>'[2]بيانات العملاء'!O2196</f>
        <v>0</v>
      </c>
      <c r="M2195">
        <f>'[2]بيانات العملاء'!P2196</f>
        <v>0</v>
      </c>
      <c r="N2195">
        <f>'[2]بيانات العملاء'!Q2196</f>
        <v>0</v>
      </c>
      <c r="O2195">
        <f>'[2]بيانات العملاء'!R2196</f>
        <v>0</v>
      </c>
    </row>
    <row r="2196" spans="1:15" hidden="1" x14ac:dyDescent="0.25">
      <c r="A2196">
        <f>'[2]بيانات العملاء'!D2197</f>
        <v>0</v>
      </c>
      <c r="B2196">
        <f>'[2]بيانات العملاء'!E2197</f>
        <v>0</v>
      </c>
      <c r="C2196">
        <f>'[2]بيانات العملاء'!F2197</f>
        <v>0</v>
      </c>
      <c r="D2196">
        <f>'[2]بيانات العملاء'!G2197</f>
        <v>0</v>
      </c>
      <c r="E2196">
        <f>'[2]بيانات العملاء'!H2197</f>
        <v>0</v>
      </c>
      <c r="F2196">
        <f>'[2]بيانات العملاء'!I2197</f>
        <v>0</v>
      </c>
      <c r="G2196">
        <f>'[2]بيانات العملاء'!J2197</f>
        <v>2195</v>
      </c>
      <c r="H2196">
        <f>'[2]بيانات العملاء'!K2197</f>
        <v>0</v>
      </c>
      <c r="I2196">
        <f>'[2]بيانات العملاء'!L2197</f>
        <v>0</v>
      </c>
      <c r="J2196">
        <f>'[2]بيانات العملاء'!M2197</f>
        <v>0</v>
      </c>
      <c r="K2196">
        <f>'[2]بيانات العملاء'!N2197</f>
        <v>0</v>
      </c>
      <c r="L2196">
        <f>'[2]بيانات العملاء'!O2197</f>
        <v>0</v>
      </c>
      <c r="M2196">
        <f>'[2]بيانات العملاء'!P2197</f>
        <v>0</v>
      </c>
      <c r="N2196">
        <f>'[2]بيانات العملاء'!Q2197</f>
        <v>0</v>
      </c>
      <c r="O2196">
        <f>'[2]بيانات العملاء'!R2197</f>
        <v>0</v>
      </c>
    </row>
    <row r="2197" spans="1:15" hidden="1" x14ac:dyDescent="0.25">
      <c r="A2197">
        <f>'[2]بيانات العملاء'!D2198</f>
        <v>0</v>
      </c>
      <c r="B2197">
        <f>'[2]بيانات العملاء'!E2198</f>
        <v>0</v>
      </c>
      <c r="C2197">
        <f>'[2]بيانات العملاء'!F2198</f>
        <v>0</v>
      </c>
      <c r="D2197">
        <f>'[2]بيانات العملاء'!G2198</f>
        <v>0</v>
      </c>
      <c r="E2197">
        <f>'[2]بيانات العملاء'!H2198</f>
        <v>0</v>
      </c>
      <c r="F2197">
        <f>'[2]بيانات العملاء'!I2198</f>
        <v>0</v>
      </c>
      <c r="G2197">
        <f>'[2]بيانات العملاء'!J2198</f>
        <v>2196</v>
      </c>
      <c r="H2197">
        <f>'[2]بيانات العملاء'!K2198</f>
        <v>0</v>
      </c>
      <c r="I2197">
        <f>'[2]بيانات العملاء'!L2198</f>
        <v>0</v>
      </c>
      <c r="J2197">
        <f>'[2]بيانات العملاء'!M2198</f>
        <v>0</v>
      </c>
      <c r="K2197">
        <f>'[2]بيانات العملاء'!N2198</f>
        <v>0</v>
      </c>
      <c r="L2197">
        <f>'[2]بيانات العملاء'!O2198</f>
        <v>0</v>
      </c>
      <c r="M2197">
        <f>'[2]بيانات العملاء'!P2198</f>
        <v>0</v>
      </c>
      <c r="N2197">
        <f>'[2]بيانات العملاء'!Q2198</f>
        <v>0</v>
      </c>
      <c r="O2197">
        <f>'[2]بيانات العملاء'!R2198</f>
        <v>0</v>
      </c>
    </row>
    <row r="2198" spans="1:15" hidden="1" x14ac:dyDescent="0.25">
      <c r="A2198">
        <f>'[2]بيانات العملاء'!D2199</f>
        <v>0</v>
      </c>
      <c r="B2198">
        <f>'[2]بيانات العملاء'!E2199</f>
        <v>0</v>
      </c>
      <c r="C2198">
        <f>'[2]بيانات العملاء'!F2199</f>
        <v>0</v>
      </c>
      <c r="D2198">
        <f>'[2]بيانات العملاء'!G2199</f>
        <v>0</v>
      </c>
      <c r="E2198">
        <f>'[2]بيانات العملاء'!H2199</f>
        <v>0</v>
      </c>
      <c r="F2198">
        <f>'[2]بيانات العملاء'!I2199</f>
        <v>0</v>
      </c>
      <c r="G2198">
        <f>'[2]بيانات العملاء'!J2199</f>
        <v>2197</v>
      </c>
      <c r="H2198">
        <f>'[2]بيانات العملاء'!K2199</f>
        <v>0</v>
      </c>
      <c r="I2198">
        <f>'[2]بيانات العملاء'!L2199</f>
        <v>0</v>
      </c>
      <c r="J2198">
        <f>'[2]بيانات العملاء'!M2199</f>
        <v>0</v>
      </c>
      <c r="K2198">
        <f>'[2]بيانات العملاء'!N2199</f>
        <v>0</v>
      </c>
      <c r="L2198">
        <f>'[2]بيانات العملاء'!O2199</f>
        <v>0</v>
      </c>
      <c r="M2198">
        <f>'[2]بيانات العملاء'!P2199</f>
        <v>0</v>
      </c>
      <c r="N2198">
        <f>'[2]بيانات العملاء'!Q2199</f>
        <v>0</v>
      </c>
      <c r="O2198">
        <f>'[2]بيانات العملاء'!R2199</f>
        <v>0</v>
      </c>
    </row>
    <row r="2199" spans="1:15" hidden="1" x14ac:dyDescent="0.25">
      <c r="A2199">
        <f>'[2]بيانات العملاء'!D2200</f>
        <v>0</v>
      </c>
      <c r="B2199">
        <f>'[2]بيانات العملاء'!E2200</f>
        <v>0</v>
      </c>
      <c r="C2199">
        <f>'[2]بيانات العملاء'!F2200</f>
        <v>0</v>
      </c>
      <c r="D2199">
        <f>'[2]بيانات العملاء'!G2200</f>
        <v>0</v>
      </c>
      <c r="E2199">
        <f>'[2]بيانات العملاء'!H2200</f>
        <v>0</v>
      </c>
      <c r="F2199">
        <f>'[2]بيانات العملاء'!I2200</f>
        <v>0</v>
      </c>
      <c r="G2199">
        <f>'[2]بيانات العملاء'!J2200</f>
        <v>2198</v>
      </c>
      <c r="H2199">
        <f>'[2]بيانات العملاء'!K2200</f>
        <v>0</v>
      </c>
      <c r="I2199">
        <f>'[2]بيانات العملاء'!L2200</f>
        <v>0</v>
      </c>
      <c r="J2199">
        <f>'[2]بيانات العملاء'!M2200</f>
        <v>0</v>
      </c>
      <c r="K2199">
        <f>'[2]بيانات العملاء'!N2200</f>
        <v>0</v>
      </c>
      <c r="L2199">
        <f>'[2]بيانات العملاء'!O2200</f>
        <v>0</v>
      </c>
      <c r="M2199">
        <f>'[2]بيانات العملاء'!P2200</f>
        <v>0</v>
      </c>
      <c r="N2199">
        <f>'[2]بيانات العملاء'!Q2200</f>
        <v>0</v>
      </c>
      <c r="O2199">
        <f>'[2]بيانات العملاء'!R2200</f>
        <v>0</v>
      </c>
    </row>
    <row r="2200" spans="1:15" hidden="1" x14ac:dyDescent="0.25">
      <c r="A2200">
        <f>'[2]بيانات العملاء'!D2201</f>
        <v>0</v>
      </c>
      <c r="B2200">
        <f>'[2]بيانات العملاء'!E2201</f>
        <v>0</v>
      </c>
      <c r="C2200">
        <f>'[2]بيانات العملاء'!F2201</f>
        <v>0</v>
      </c>
      <c r="D2200">
        <f>'[2]بيانات العملاء'!G2201</f>
        <v>0</v>
      </c>
      <c r="E2200">
        <f>'[2]بيانات العملاء'!H2201</f>
        <v>0</v>
      </c>
      <c r="F2200">
        <f>'[2]بيانات العملاء'!I2201</f>
        <v>0</v>
      </c>
      <c r="G2200">
        <f>'[2]بيانات العملاء'!J2201</f>
        <v>2199</v>
      </c>
      <c r="H2200">
        <f>'[2]بيانات العملاء'!K2201</f>
        <v>0</v>
      </c>
      <c r="I2200">
        <f>'[2]بيانات العملاء'!L2201</f>
        <v>0</v>
      </c>
      <c r="J2200">
        <f>'[2]بيانات العملاء'!M2201</f>
        <v>0</v>
      </c>
      <c r="K2200">
        <f>'[2]بيانات العملاء'!N2201</f>
        <v>0</v>
      </c>
      <c r="L2200">
        <f>'[2]بيانات العملاء'!O2201</f>
        <v>0</v>
      </c>
      <c r="M2200">
        <f>'[2]بيانات العملاء'!P2201</f>
        <v>0</v>
      </c>
      <c r="N2200">
        <f>'[2]بيانات العملاء'!Q2201</f>
        <v>0</v>
      </c>
      <c r="O2200">
        <f>'[2]بيانات العملاء'!R2201</f>
        <v>0</v>
      </c>
    </row>
    <row r="2201" spans="1:15" hidden="1" x14ac:dyDescent="0.25">
      <c r="A2201">
        <f>'[2]بيانات العملاء'!D2202</f>
        <v>0</v>
      </c>
      <c r="B2201">
        <f>'[2]بيانات العملاء'!E2202</f>
        <v>0</v>
      </c>
      <c r="C2201">
        <f>'[2]بيانات العملاء'!F2202</f>
        <v>0</v>
      </c>
      <c r="D2201">
        <f>'[2]بيانات العملاء'!G2202</f>
        <v>0</v>
      </c>
      <c r="E2201">
        <f>'[2]بيانات العملاء'!H2202</f>
        <v>0</v>
      </c>
      <c r="F2201">
        <f>'[2]بيانات العملاء'!I2202</f>
        <v>0</v>
      </c>
      <c r="G2201">
        <f>'[2]بيانات العملاء'!J2202</f>
        <v>2200</v>
      </c>
      <c r="H2201">
        <f>'[2]بيانات العملاء'!K2202</f>
        <v>0</v>
      </c>
      <c r="I2201">
        <f>'[2]بيانات العملاء'!L2202</f>
        <v>0</v>
      </c>
      <c r="J2201">
        <f>'[2]بيانات العملاء'!M2202</f>
        <v>0</v>
      </c>
      <c r="K2201">
        <f>'[2]بيانات العملاء'!N2202</f>
        <v>0</v>
      </c>
      <c r="L2201">
        <f>'[2]بيانات العملاء'!O2202</f>
        <v>0</v>
      </c>
      <c r="M2201">
        <f>'[2]بيانات العملاء'!P2202</f>
        <v>0</v>
      </c>
      <c r="N2201">
        <f>'[2]بيانات العملاء'!Q2202</f>
        <v>0</v>
      </c>
      <c r="O2201">
        <f>'[2]بيانات العملاء'!R2202</f>
        <v>0</v>
      </c>
    </row>
    <row r="2202" spans="1:15" hidden="1" x14ac:dyDescent="0.25">
      <c r="A2202">
        <f>'[2]بيانات العملاء'!D2203</f>
        <v>0</v>
      </c>
      <c r="B2202">
        <f>'[2]بيانات العملاء'!E2203</f>
        <v>0</v>
      </c>
      <c r="C2202">
        <f>'[2]بيانات العملاء'!F2203</f>
        <v>0</v>
      </c>
      <c r="D2202">
        <f>'[2]بيانات العملاء'!G2203</f>
        <v>0</v>
      </c>
      <c r="E2202">
        <f>'[2]بيانات العملاء'!H2203</f>
        <v>0</v>
      </c>
      <c r="F2202">
        <f>'[2]بيانات العملاء'!I2203</f>
        <v>0</v>
      </c>
      <c r="G2202">
        <f>'[2]بيانات العملاء'!J2203</f>
        <v>2201</v>
      </c>
      <c r="H2202">
        <f>'[2]بيانات العملاء'!K2203</f>
        <v>0</v>
      </c>
      <c r="I2202">
        <f>'[2]بيانات العملاء'!L2203</f>
        <v>0</v>
      </c>
      <c r="J2202">
        <f>'[2]بيانات العملاء'!M2203</f>
        <v>0</v>
      </c>
      <c r="K2202">
        <f>'[2]بيانات العملاء'!N2203</f>
        <v>0</v>
      </c>
      <c r="L2202">
        <f>'[2]بيانات العملاء'!O2203</f>
        <v>0</v>
      </c>
      <c r="M2202">
        <f>'[2]بيانات العملاء'!P2203</f>
        <v>0</v>
      </c>
      <c r="N2202">
        <f>'[2]بيانات العملاء'!Q2203</f>
        <v>0</v>
      </c>
      <c r="O2202">
        <f>'[2]بيانات العملاء'!R2203</f>
        <v>0</v>
      </c>
    </row>
    <row r="2203" spans="1:15" hidden="1" x14ac:dyDescent="0.25">
      <c r="A2203">
        <f>'[2]بيانات العملاء'!D2204</f>
        <v>0</v>
      </c>
      <c r="B2203">
        <f>'[2]بيانات العملاء'!E2204</f>
        <v>0</v>
      </c>
      <c r="C2203">
        <f>'[2]بيانات العملاء'!F2204</f>
        <v>0</v>
      </c>
      <c r="D2203">
        <f>'[2]بيانات العملاء'!G2204</f>
        <v>0</v>
      </c>
      <c r="E2203">
        <f>'[2]بيانات العملاء'!H2204</f>
        <v>0</v>
      </c>
      <c r="F2203">
        <f>'[2]بيانات العملاء'!I2204</f>
        <v>0</v>
      </c>
      <c r="G2203">
        <f>'[2]بيانات العملاء'!J2204</f>
        <v>2202</v>
      </c>
      <c r="H2203">
        <f>'[2]بيانات العملاء'!K2204</f>
        <v>0</v>
      </c>
      <c r="I2203">
        <f>'[2]بيانات العملاء'!L2204</f>
        <v>0</v>
      </c>
      <c r="J2203">
        <f>'[2]بيانات العملاء'!M2204</f>
        <v>0</v>
      </c>
      <c r="K2203">
        <f>'[2]بيانات العملاء'!N2204</f>
        <v>0</v>
      </c>
      <c r="L2203">
        <f>'[2]بيانات العملاء'!O2204</f>
        <v>0</v>
      </c>
      <c r="M2203">
        <f>'[2]بيانات العملاء'!P2204</f>
        <v>0</v>
      </c>
      <c r="N2203">
        <f>'[2]بيانات العملاء'!Q2204</f>
        <v>0</v>
      </c>
      <c r="O2203">
        <f>'[2]بيانات العملاء'!R2204</f>
        <v>0</v>
      </c>
    </row>
    <row r="2204" spans="1:15" hidden="1" x14ac:dyDescent="0.25">
      <c r="A2204">
        <f>'[2]بيانات العملاء'!D2205</f>
        <v>0</v>
      </c>
      <c r="B2204">
        <f>'[2]بيانات العملاء'!E2205</f>
        <v>0</v>
      </c>
      <c r="C2204">
        <f>'[2]بيانات العملاء'!F2205</f>
        <v>0</v>
      </c>
      <c r="D2204">
        <f>'[2]بيانات العملاء'!G2205</f>
        <v>0</v>
      </c>
      <c r="E2204">
        <f>'[2]بيانات العملاء'!H2205</f>
        <v>0</v>
      </c>
      <c r="F2204">
        <f>'[2]بيانات العملاء'!I2205</f>
        <v>0</v>
      </c>
      <c r="G2204">
        <f>'[2]بيانات العملاء'!J2205</f>
        <v>2203</v>
      </c>
      <c r="H2204">
        <f>'[2]بيانات العملاء'!K2205</f>
        <v>0</v>
      </c>
      <c r="I2204">
        <f>'[2]بيانات العملاء'!L2205</f>
        <v>0</v>
      </c>
      <c r="J2204">
        <f>'[2]بيانات العملاء'!M2205</f>
        <v>0</v>
      </c>
      <c r="K2204">
        <f>'[2]بيانات العملاء'!N2205</f>
        <v>0</v>
      </c>
      <c r="L2204">
        <f>'[2]بيانات العملاء'!O2205</f>
        <v>0</v>
      </c>
      <c r="M2204">
        <f>'[2]بيانات العملاء'!P2205</f>
        <v>0</v>
      </c>
      <c r="N2204">
        <f>'[2]بيانات العملاء'!Q2205</f>
        <v>0</v>
      </c>
      <c r="O2204">
        <f>'[2]بيانات العملاء'!R2205</f>
        <v>0</v>
      </c>
    </row>
    <row r="2205" spans="1:15" hidden="1" x14ac:dyDescent="0.25">
      <c r="A2205">
        <f>'[2]بيانات العملاء'!D2206</f>
        <v>0</v>
      </c>
      <c r="B2205">
        <f>'[2]بيانات العملاء'!E2206</f>
        <v>0</v>
      </c>
      <c r="C2205">
        <f>'[2]بيانات العملاء'!F2206</f>
        <v>0</v>
      </c>
      <c r="D2205">
        <f>'[2]بيانات العملاء'!G2206</f>
        <v>0</v>
      </c>
      <c r="E2205">
        <f>'[2]بيانات العملاء'!H2206</f>
        <v>0</v>
      </c>
      <c r="F2205">
        <f>'[2]بيانات العملاء'!I2206</f>
        <v>0</v>
      </c>
      <c r="G2205">
        <f>'[2]بيانات العملاء'!J2206</f>
        <v>2204</v>
      </c>
      <c r="H2205">
        <f>'[2]بيانات العملاء'!K2206</f>
        <v>0</v>
      </c>
      <c r="I2205">
        <f>'[2]بيانات العملاء'!L2206</f>
        <v>0</v>
      </c>
      <c r="J2205">
        <f>'[2]بيانات العملاء'!M2206</f>
        <v>0</v>
      </c>
      <c r="K2205">
        <f>'[2]بيانات العملاء'!N2206</f>
        <v>0</v>
      </c>
      <c r="L2205">
        <f>'[2]بيانات العملاء'!O2206</f>
        <v>0</v>
      </c>
      <c r="M2205">
        <f>'[2]بيانات العملاء'!P2206</f>
        <v>0</v>
      </c>
      <c r="N2205">
        <f>'[2]بيانات العملاء'!Q2206</f>
        <v>0</v>
      </c>
      <c r="O2205">
        <f>'[2]بيانات العملاء'!R2206</f>
        <v>0</v>
      </c>
    </row>
    <row r="2206" spans="1:15" hidden="1" x14ac:dyDescent="0.25">
      <c r="A2206">
        <f>'[2]بيانات العملاء'!D2207</f>
        <v>0</v>
      </c>
      <c r="B2206">
        <f>'[2]بيانات العملاء'!E2207</f>
        <v>0</v>
      </c>
      <c r="C2206">
        <f>'[2]بيانات العملاء'!F2207</f>
        <v>0</v>
      </c>
      <c r="D2206">
        <f>'[2]بيانات العملاء'!G2207</f>
        <v>0</v>
      </c>
      <c r="E2206">
        <f>'[2]بيانات العملاء'!H2207</f>
        <v>0</v>
      </c>
      <c r="F2206">
        <f>'[2]بيانات العملاء'!I2207</f>
        <v>0</v>
      </c>
      <c r="G2206">
        <f>'[2]بيانات العملاء'!J2207</f>
        <v>2205</v>
      </c>
      <c r="H2206">
        <f>'[2]بيانات العملاء'!K2207</f>
        <v>0</v>
      </c>
      <c r="I2206">
        <f>'[2]بيانات العملاء'!L2207</f>
        <v>0</v>
      </c>
      <c r="J2206">
        <f>'[2]بيانات العملاء'!M2207</f>
        <v>0</v>
      </c>
      <c r="K2206">
        <f>'[2]بيانات العملاء'!N2207</f>
        <v>0</v>
      </c>
      <c r="L2206">
        <f>'[2]بيانات العملاء'!O2207</f>
        <v>0</v>
      </c>
      <c r="M2206">
        <f>'[2]بيانات العملاء'!P2207</f>
        <v>0</v>
      </c>
      <c r="N2206">
        <f>'[2]بيانات العملاء'!Q2207</f>
        <v>0</v>
      </c>
      <c r="O2206">
        <f>'[2]بيانات العملاء'!R2207</f>
        <v>0</v>
      </c>
    </row>
    <row r="2207" spans="1:15" hidden="1" x14ac:dyDescent="0.25">
      <c r="A2207">
        <f>'[2]بيانات العملاء'!D2208</f>
        <v>0</v>
      </c>
      <c r="B2207">
        <f>'[2]بيانات العملاء'!E2208</f>
        <v>0</v>
      </c>
      <c r="C2207">
        <f>'[2]بيانات العملاء'!F2208</f>
        <v>0</v>
      </c>
      <c r="D2207">
        <f>'[2]بيانات العملاء'!G2208</f>
        <v>0</v>
      </c>
      <c r="E2207">
        <f>'[2]بيانات العملاء'!H2208</f>
        <v>0</v>
      </c>
      <c r="F2207">
        <f>'[2]بيانات العملاء'!I2208</f>
        <v>0</v>
      </c>
      <c r="G2207">
        <f>'[2]بيانات العملاء'!J2208</f>
        <v>2206</v>
      </c>
      <c r="H2207">
        <f>'[2]بيانات العملاء'!K2208</f>
        <v>0</v>
      </c>
      <c r="I2207">
        <f>'[2]بيانات العملاء'!L2208</f>
        <v>0</v>
      </c>
      <c r="J2207">
        <f>'[2]بيانات العملاء'!M2208</f>
        <v>0</v>
      </c>
      <c r="K2207">
        <f>'[2]بيانات العملاء'!N2208</f>
        <v>0</v>
      </c>
      <c r="L2207">
        <f>'[2]بيانات العملاء'!O2208</f>
        <v>0</v>
      </c>
      <c r="M2207">
        <f>'[2]بيانات العملاء'!P2208</f>
        <v>0</v>
      </c>
      <c r="N2207">
        <f>'[2]بيانات العملاء'!Q2208</f>
        <v>0</v>
      </c>
      <c r="O2207">
        <f>'[2]بيانات العملاء'!R2208</f>
        <v>0</v>
      </c>
    </row>
    <row r="2208" spans="1:15" hidden="1" x14ac:dyDescent="0.25">
      <c r="A2208">
        <f>'[2]بيانات العملاء'!D2209</f>
        <v>0</v>
      </c>
      <c r="B2208">
        <f>'[2]بيانات العملاء'!E2209</f>
        <v>0</v>
      </c>
      <c r="C2208">
        <f>'[2]بيانات العملاء'!F2209</f>
        <v>0</v>
      </c>
      <c r="D2208">
        <f>'[2]بيانات العملاء'!G2209</f>
        <v>0</v>
      </c>
      <c r="E2208">
        <f>'[2]بيانات العملاء'!H2209</f>
        <v>0</v>
      </c>
      <c r="F2208">
        <f>'[2]بيانات العملاء'!I2209</f>
        <v>0</v>
      </c>
      <c r="G2208">
        <f>'[2]بيانات العملاء'!J2209</f>
        <v>2207</v>
      </c>
      <c r="H2208">
        <f>'[2]بيانات العملاء'!K2209</f>
        <v>0</v>
      </c>
      <c r="I2208">
        <f>'[2]بيانات العملاء'!L2209</f>
        <v>0</v>
      </c>
      <c r="J2208">
        <f>'[2]بيانات العملاء'!M2209</f>
        <v>0</v>
      </c>
      <c r="K2208">
        <f>'[2]بيانات العملاء'!N2209</f>
        <v>0</v>
      </c>
      <c r="L2208">
        <f>'[2]بيانات العملاء'!O2209</f>
        <v>0</v>
      </c>
      <c r="M2208">
        <f>'[2]بيانات العملاء'!P2209</f>
        <v>0</v>
      </c>
      <c r="N2208">
        <f>'[2]بيانات العملاء'!Q2209</f>
        <v>0</v>
      </c>
      <c r="O2208">
        <f>'[2]بيانات العملاء'!R2209</f>
        <v>0</v>
      </c>
    </row>
    <row r="2209" spans="1:15" hidden="1" x14ac:dyDescent="0.25">
      <c r="A2209">
        <f>'[2]بيانات العملاء'!D2210</f>
        <v>0</v>
      </c>
      <c r="B2209">
        <f>'[2]بيانات العملاء'!E2210</f>
        <v>0</v>
      </c>
      <c r="C2209">
        <f>'[2]بيانات العملاء'!F2210</f>
        <v>0</v>
      </c>
      <c r="D2209">
        <f>'[2]بيانات العملاء'!G2210</f>
        <v>0</v>
      </c>
      <c r="E2209">
        <f>'[2]بيانات العملاء'!H2210</f>
        <v>0</v>
      </c>
      <c r="F2209">
        <f>'[2]بيانات العملاء'!I2210</f>
        <v>0</v>
      </c>
      <c r="G2209">
        <f>'[2]بيانات العملاء'!J2210</f>
        <v>2208</v>
      </c>
      <c r="H2209">
        <f>'[2]بيانات العملاء'!K2210</f>
        <v>0</v>
      </c>
      <c r="I2209">
        <f>'[2]بيانات العملاء'!L2210</f>
        <v>0</v>
      </c>
      <c r="J2209">
        <f>'[2]بيانات العملاء'!M2210</f>
        <v>0</v>
      </c>
      <c r="K2209">
        <f>'[2]بيانات العملاء'!N2210</f>
        <v>0</v>
      </c>
      <c r="L2209">
        <f>'[2]بيانات العملاء'!O2210</f>
        <v>0</v>
      </c>
      <c r="M2209">
        <f>'[2]بيانات العملاء'!P2210</f>
        <v>0</v>
      </c>
      <c r="N2209">
        <f>'[2]بيانات العملاء'!Q2210</f>
        <v>0</v>
      </c>
      <c r="O2209">
        <f>'[2]بيانات العملاء'!R2210</f>
        <v>0</v>
      </c>
    </row>
    <row r="2210" spans="1:15" hidden="1" x14ac:dyDescent="0.25">
      <c r="A2210">
        <f>'[2]بيانات العملاء'!D2211</f>
        <v>0</v>
      </c>
      <c r="B2210">
        <f>'[2]بيانات العملاء'!E2211</f>
        <v>0</v>
      </c>
      <c r="C2210">
        <f>'[2]بيانات العملاء'!F2211</f>
        <v>0</v>
      </c>
      <c r="D2210">
        <f>'[2]بيانات العملاء'!G2211</f>
        <v>0</v>
      </c>
      <c r="E2210">
        <f>'[2]بيانات العملاء'!H2211</f>
        <v>0</v>
      </c>
      <c r="F2210">
        <f>'[2]بيانات العملاء'!I2211</f>
        <v>0</v>
      </c>
      <c r="G2210">
        <f>'[2]بيانات العملاء'!J2211</f>
        <v>2209</v>
      </c>
      <c r="H2210">
        <f>'[2]بيانات العملاء'!K2211</f>
        <v>0</v>
      </c>
      <c r="I2210">
        <f>'[2]بيانات العملاء'!L2211</f>
        <v>0</v>
      </c>
      <c r="J2210">
        <f>'[2]بيانات العملاء'!M2211</f>
        <v>0</v>
      </c>
      <c r="K2210">
        <f>'[2]بيانات العملاء'!N2211</f>
        <v>0</v>
      </c>
      <c r="L2210">
        <f>'[2]بيانات العملاء'!O2211</f>
        <v>0</v>
      </c>
      <c r="M2210">
        <f>'[2]بيانات العملاء'!P2211</f>
        <v>0</v>
      </c>
      <c r="N2210">
        <f>'[2]بيانات العملاء'!Q2211</f>
        <v>0</v>
      </c>
      <c r="O2210">
        <f>'[2]بيانات العملاء'!R2211</f>
        <v>0</v>
      </c>
    </row>
    <row r="2211" spans="1:15" hidden="1" x14ac:dyDescent="0.25">
      <c r="A2211">
        <f>'[2]بيانات العملاء'!D2212</f>
        <v>0</v>
      </c>
      <c r="B2211">
        <f>'[2]بيانات العملاء'!E2212</f>
        <v>0</v>
      </c>
      <c r="C2211">
        <f>'[2]بيانات العملاء'!F2212</f>
        <v>0</v>
      </c>
      <c r="D2211">
        <f>'[2]بيانات العملاء'!G2212</f>
        <v>0</v>
      </c>
      <c r="E2211">
        <f>'[2]بيانات العملاء'!H2212</f>
        <v>0</v>
      </c>
      <c r="F2211">
        <f>'[2]بيانات العملاء'!I2212</f>
        <v>0</v>
      </c>
      <c r="G2211">
        <f>'[2]بيانات العملاء'!J2212</f>
        <v>2210</v>
      </c>
      <c r="H2211">
        <f>'[2]بيانات العملاء'!K2212</f>
        <v>0</v>
      </c>
      <c r="I2211">
        <f>'[2]بيانات العملاء'!L2212</f>
        <v>0</v>
      </c>
      <c r="J2211">
        <f>'[2]بيانات العملاء'!M2212</f>
        <v>0</v>
      </c>
      <c r="K2211">
        <f>'[2]بيانات العملاء'!N2212</f>
        <v>0</v>
      </c>
      <c r="L2211">
        <f>'[2]بيانات العملاء'!O2212</f>
        <v>0</v>
      </c>
      <c r="M2211">
        <f>'[2]بيانات العملاء'!P2212</f>
        <v>0</v>
      </c>
      <c r="N2211">
        <f>'[2]بيانات العملاء'!Q2212</f>
        <v>0</v>
      </c>
      <c r="O2211">
        <f>'[2]بيانات العملاء'!R2212</f>
        <v>0</v>
      </c>
    </row>
    <row r="2212" spans="1:15" hidden="1" x14ac:dyDescent="0.25">
      <c r="A2212">
        <f>'[2]بيانات العملاء'!D2213</f>
        <v>0</v>
      </c>
      <c r="B2212">
        <f>'[2]بيانات العملاء'!E2213</f>
        <v>0</v>
      </c>
      <c r="C2212">
        <f>'[2]بيانات العملاء'!F2213</f>
        <v>0</v>
      </c>
      <c r="D2212">
        <f>'[2]بيانات العملاء'!G2213</f>
        <v>0</v>
      </c>
      <c r="E2212">
        <f>'[2]بيانات العملاء'!H2213</f>
        <v>0</v>
      </c>
      <c r="F2212">
        <f>'[2]بيانات العملاء'!I2213</f>
        <v>0</v>
      </c>
      <c r="G2212">
        <f>'[2]بيانات العملاء'!J2213</f>
        <v>2211</v>
      </c>
      <c r="H2212">
        <f>'[2]بيانات العملاء'!K2213</f>
        <v>0</v>
      </c>
      <c r="I2212">
        <f>'[2]بيانات العملاء'!L2213</f>
        <v>0</v>
      </c>
      <c r="J2212">
        <f>'[2]بيانات العملاء'!M2213</f>
        <v>0</v>
      </c>
      <c r="K2212">
        <f>'[2]بيانات العملاء'!N2213</f>
        <v>0</v>
      </c>
      <c r="L2212">
        <f>'[2]بيانات العملاء'!O2213</f>
        <v>0</v>
      </c>
      <c r="M2212">
        <f>'[2]بيانات العملاء'!P2213</f>
        <v>0</v>
      </c>
      <c r="N2212">
        <f>'[2]بيانات العملاء'!Q2213</f>
        <v>0</v>
      </c>
      <c r="O2212">
        <f>'[2]بيانات العملاء'!R2213</f>
        <v>0</v>
      </c>
    </row>
    <row r="2213" spans="1:15" hidden="1" x14ac:dyDescent="0.25">
      <c r="A2213">
        <f>'[2]بيانات العملاء'!D2214</f>
        <v>0</v>
      </c>
      <c r="B2213">
        <f>'[2]بيانات العملاء'!E2214</f>
        <v>0</v>
      </c>
      <c r="C2213">
        <f>'[2]بيانات العملاء'!F2214</f>
        <v>0</v>
      </c>
      <c r="D2213">
        <f>'[2]بيانات العملاء'!G2214</f>
        <v>0</v>
      </c>
      <c r="E2213">
        <f>'[2]بيانات العملاء'!H2214</f>
        <v>0</v>
      </c>
      <c r="F2213">
        <f>'[2]بيانات العملاء'!I2214</f>
        <v>0</v>
      </c>
      <c r="G2213">
        <f>'[2]بيانات العملاء'!J2214</f>
        <v>2212</v>
      </c>
      <c r="H2213">
        <f>'[2]بيانات العملاء'!K2214</f>
        <v>0</v>
      </c>
      <c r="I2213">
        <f>'[2]بيانات العملاء'!L2214</f>
        <v>0</v>
      </c>
      <c r="J2213">
        <f>'[2]بيانات العملاء'!M2214</f>
        <v>0</v>
      </c>
      <c r="K2213">
        <f>'[2]بيانات العملاء'!N2214</f>
        <v>0</v>
      </c>
      <c r="L2213">
        <f>'[2]بيانات العملاء'!O2214</f>
        <v>0</v>
      </c>
      <c r="M2213">
        <f>'[2]بيانات العملاء'!P2214</f>
        <v>0</v>
      </c>
      <c r="N2213">
        <f>'[2]بيانات العملاء'!Q2214</f>
        <v>0</v>
      </c>
      <c r="O2213">
        <f>'[2]بيانات العملاء'!R2214</f>
        <v>0</v>
      </c>
    </row>
    <row r="2214" spans="1:15" hidden="1" x14ac:dyDescent="0.25">
      <c r="A2214">
        <f>'[2]بيانات العملاء'!D2215</f>
        <v>0</v>
      </c>
      <c r="B2214">
        <f>'[2]بيانات العملاء'!E2215</f>
        <v>0</v>
      </c>
      <c r="C2214">
        <f>'[2]بيانات العملاء'!F2215</f>
        <v>0</v>
      </c>
      <c r="D2214">
        <f>'[2]بيانات العملاء'!G2215</f>
        <v>0</v>
      </c>
      <c r="E2214">
        <f>'[2]بيانات العملاء'!H2215</f>
        <v>0</v>
      </c>
      <c r="F2214">
        <f>'[2]بيانات العملاء'!I2215</f>
        <v>0</v>
      </c>
      <c r="G2214">
        <f>'[2]بيانات العملاء'!J2215</f>
        <v>2213</v>
      </c>
      <c r="H2214">
        <f>'[2]بيانات العملاء'!K2215</f>
        <v>0</v>
      </c>
      <c r="I2214">
        <f>'[2]بيانات العملاء'!L2215</f>
        <v>0</v>
      </c>
      <c r="J2214">
        <f>'[2]بيانات العملاء'!M2215</f>
        <v>0</v>
      </c>
      <c r="K2214">
        <f>'[2]بيانات العملاء'!N2215</f>
        <v>0</v>
      </c>
      <c r="L2214">
        <f>'[2]بيانات العملاء'!O2215</f>
        <v>0</v>
      </c>
      <c r="M2214">
        <f>'[2]بيانات العملاء'!P2215</f>
        <v>0</v>
      </c>
      <c r="N2214">
        <f>'[2]بيانات العملاء'!Q2215</f>
        <v>0</v>
      </c>
      <c r="O2214">
        <f>'[2]بيانات العملاء'!R2215</f>
        <v>0</v>
      </c>
    </row>
    <row r="2215" spans="1:15" hidden="1" x14ac:dyDescent="0.25">
      <c r="A2215">
        <f>'[2]بيانات العملاء'!D2216</f>
        <v>0</v>
      </c>
      <c r="B2215">
        <f>'[2]بيانات العملاء'!E2216</f>
        <v>0</v>
      </c>
      <c r="C2215">
        <f>'[2]بيانات العملاء'!F2216</f>
        <v>0</v>
      </c>
      <c r="D2215">
        <f>'[2]بيانات العملاء'!G2216</f>
        <v>0</v>
      </c>
      <c r="E2215">
        <f>'[2]بيانات العملاء'!H2216</f>
        <v>0</v>
      </c>
      <c r="F2215">
        <f>'[2]بيانات العملاء'!I2216</f>
        <v>0</v>
      </c>
      <c r="G2215">
        <f>'[2]بيانات العملاء'!J2216</f>
        <v>2214</v>
      </c>
      <c r="H2215">
        <f>'[2]بيانات العملاء'!K2216</f>
        <v>0</v>
      </c>
      <c r="I2215">
        <f>'[2]بيانات العملاء'!L2216</f>
        <v>0</v>
      </c>
      <c r="J2215">
        <f>'[2]بيانات العملاء'!M2216</f>
        <v>0</v>
      </c>
      <c r="K2215">
        <f>'[2]بيانات العملاء'!N2216</f>
        <v>0</v>
      </c>
      <c r="L2215">
        <f>'[2]بيانات العملاء'!O2216</f>
        <v>0</v>
      </c>
      <c r="M2215">
        <f>'[2]بيانات العملاء'!P2216</f>
        <v>0</v>
      </c>
      <c r="N2215">
        <f>'[2]بيانات العملاء'!Q2216</f>
        <v>0</v>
      </c>
      <c r="O2215">
        <f>'[2]بيانات العملاء'!R2216</f>
        <v>0</v>
      </c>
    </row>
    <row r="2216" spans="1:15" hidden="1" x14ac:dyDescent="0.25">
      <c r="A2216">
        <f>'[2]بيانات العملاء'!D2217</f>
        <v>0</v>
      </c>
      <c r="B2216">
        <f>'[2]بيانات العملاء'!E2217</f>
        <v>0</v>
      </c>
      <c r="C2216">
        <f>'[2]بيانات العملاء'!F2217</f>
        <v>0</v>
      </c>
      <c r="D2216">
        <f>'[2]بيانات العملاء'!G2217</f>
        <v>0</v>
      </c>
      <c r="E2216">
        <f>'[2]بيانات العملاء'!H2217</f>
        <v>0</v>
      </c>
      <c r="F2216">
        <f>'[2]بيانات العملاء'!I2217</f>
        <v>0</v>
      </c>
      <c r="G2216">
        <f>'[2]بيانات العملاء'!J2217</f>
        <v>2215</v>
      </c>
      <c r="H2216">
        <f>'[2]بيانات العملاء'!K2217</f>
        <v>0</v>
      </c>
      <c r="I2216">
        <f>'[2]بيانات العملاء'!L2217</f>
        <v>0</v>
      </c>
      <c r="J2216">
        <f>'[2]بيانات العملاء'!M2217</f>
        <v>0</v>
      </c>
      <c r="K2216">
        <f>'[2]بيانات العملاء'!N2217</f>
        <v>0</v>
      </c>
      <c r="L2216">
        <f>'[2]بيانات العملاء'!O2217</f>
        <v>0</v>
      </c>
      <c r="M2216">
        <f>'[2]بيانات العملاء'!P2217</f>
        <v>0</v>
      </c>
      <c r="N2216">
        <f>'[2]بيانات العملاء'!Q2217</f>
        <v>0</v>
      </c>
      <c r="O2216">
        <f>'[2]بيانات العملاء'!R2217</f>
        <v>0</v>
      </c>
    </row>
    <row r="2217" spans="1:15" hidden="1" x14ac:dyDescent="0.25">
      <c r="A2217">
        <f>'[2]بيانات العملاء'!D2218</f>
        <v>0</v>
      </c>
      <c r="B2217">
        <f>'[2]بيانات العملاء'!E2218</f>
        <v>0</v>
      </c>
      <c r="C2217">
        <f>'[2]بيانات العملاء'!F2218</f>
        <v>0</v>
      </c>
      <c r="D2217">
        <f>'[2]بيانات العملاء'!G2218</f>
        <v>0</v>
      </c>
      <c r="E2217">
        <f>'[2]بيانات العملاء'!H2218</f>
        <v>0</v>
      </c>
      <c r="F2217">
        <f>'[2]بيانات العملاء'!I2218</f>
        <v>0</v>
      </c>
      <c r="G2217">
        <f>'[2]بيانات العملاء'!J2218</f>
        <v>2216</v>
      </c>
      <c r="H2217">
        <f>'[2]بيانات العملاء'!K2218</f>
        <v>0</v>
      </c>
      <c r="I2217">
        <f>'[2]بيانات العملاء'!L2218</f>
        <v>0</v>
      </c>
      <c r="J2217">
        <f>'[2]بيانات العملاء'!M2218</f>
        <v>0</v>
      </c>
      <c r="K2217">
        <f>'[2]بيانات العملاء'!N2218</f>
        <v>0</v>
      </c>
      <c r="L2217">
        <f>'[2]بيانات العملاء'!O2218</f>
        <v>0</v>
      </c>
      <c r="M2217">
        <f>'[2]بيانات العملاء'!P2218</f>
        <v>0</v>
      </c>
      <c r="N2217">
        <f>'[2]بيانات العملاء'!Q2218</f>
        <v>0</v>
      </c>
      <c r="O2217">
        <f>'[2]بيانات العملاء'!R2218</f>
        <v>0</v>
      </c>
    </row>
    <row r="2218" spans="1:15" hidden="1" x14ac:dyDescent="0.25">
      <c r="A2218">
        <f>'[2]بيانات العملاء'!D2219</f>
        <v>0</v>
      </c>
      <c r="B2218">
        <f>'[2]بيانات العملاء'!E2219</f>
        <v>0</v>
      </c>
      <c r="C2218">
        <f>'[2]بيانات العملاء'!F2219</f>
        <v>0</v>
      </c>
      <c r="D2218">
        <f>'[2]بيانات العملاء'!G2219</f>
        <v>0</v>
      </c>
      <c r="E2218">
        <f>'[2]بيانات العملاء'!H2219</f>
        <v>0</v>
      </c>
      <c r="F2218">
        <f>'[2]بيانات العملاء'!I2219</f>
        <v>0</v>
      </c>
      <c r="G2218">
        <f>'[2]بيانات العملاء'!J2219</f>
        <v>2217</v>
      </c>
      <c r="H2218">
        <f>'[2]بيانات العملاء'!K2219</f>
        <v>0</v>
      </c>
      <c r="I2218">
        <f>'[2]بيانات العملاء'!L2219</f>
        <v>0</v>
      </c>
      <c r="J2218">
        <f>'[2]بيانات العملاء'!M2219</f>
        <v>0</v>
      </c>
      <c r="K2218">
        <f>'[2]بيانات العملاء'!N2219</f>
        <v>0</v>
      </c>
      <c r="L2218">
        <f>'[2]بيانات العملاء'!O2219</f>
        <v>0</v>
      </c>
      <c r="M2218">
        <f>'[2]بيانات العملاء'!P2219</f>
        <v>0</v>
      </c>
      <c r="N2218">
        <f>'[2]بيانات العملاء'!Q2219</f>
        <v>0</v>
      </c>
      <c r="O2218">
        <f>'[2]بيانات العملاء'!R2219</f>
        <v>0</v>
      </c>
    </row>
    <row r="2219" spans="1:15" hidden="1" x14ac:dyDescent="0.25">
      <c r="A2219">
        <f>'[2]بيانات العملاء'!D2220</f>
        <v>0</v>
      </c>
      <c r="B2219">
        <f>'[2]بيانات العملاء'!E2220</f>
        <v>0</v>
      </c>
      <c r="C2219">
        <f>'[2]بيانات العملاء'!F2220</f>
        <v>0</v>
      </c>
      <c r="D2219">
        <f>'[2]بيانات العملاء'!G2220</f>
        <v>0</v>
      </c>
      <c r="E2219">
        <f>'[2]بيانات العملاء'!H2220</f>
        <v>0</v>
      </c>
      <c r="F2219">
        <f>'[2]بيانات العملاء'!I2220</f>
        <v>0</v>
      </c>
      <c r="G2219">
        <f>'[2]بيانات العملاء'!J2220</f>
        <v>2218</v>
      </c>
      <c r="H2219">
        <f>'[2]بيانات العملاء'!K2220</f>
        <v>0</v>
      </c>
      <c r="I2219">
        <f>'[2]بيانات العملاء'!L2220</f>
        <v>0</v>
      </c>
      <c r="J2219">
        <f>'[2]بيانات العملاء'!M2220</f>
        <v>0</v>
      </c>
      <c r="K2219">
        <f>'[2]بيانات العملاء'!N2220</f>
        <v>0</v>
      </c>
      <c r="L2219">
        <f>'[2]بيانات العملاء'!O2220</f>
        <v>0</v>
      </c>
      <c r="M2219">
        <f>'[2]بيانات العملاء'!P2220</f>
        <v>0</v>
      </c>
      <c r="N2219">
        <f>'[2]بيانات العملاء'!Q2220</f>
        <v>0</v>
      </c>
      <c r="O2219">
        <f>'[2]بيانات العملاء'!R2220</f>
        <v>0</v>
      </c>
    </row>
    <row r="2220" spans="1:15" hidden="1" x14ac:dyDescent="0.25">
      <c r="A2220">
        <f>'[2]بيانات العملاء'!D2221</f>
        <v>0</v>
      </c>
      <c r="B2220">
        <f>'[2]بيانات العملاء'!E2221</f>
        <v>0</v>
      </c>
      <c r="C2220">
        <f>'[2]بيانات العملاء'!F2221</f>
        <v>0</v>
      </c>
      <c r="D2220">
        <f>'[2]بيانات العملاء'!G2221</f>
        <v>0</v>
      </c>
      <c r="E2220">
        <f>'[2]بيانات العملاء'!H2221</f>
        <v>0</v>
      </c>
      <c r="F2220">
        <f>'[2]بيانات العملاء'!I2221</f>
        <v>0</v>
      </c>
      <c r="G2220">
        <f>'[2]بيانات العملاء'!J2221</f>
        <v>2219</v>
      </c>
      <c r="H2220">
        <f>'[2]بيانات العملاء'!K2221</f>
        <v>0</v>
      </c>
      <c r="I2220">
        <f>'[2]بيانات العملاء'!L2221</f>
        <v>0</v>
      </c>
      <c r="J2220">
        <f>'[2]بيانات العملاء'!M2221</f>
        <v>0</v>
      </c>
      <c r="K2220">
        <f>'[2]بيانات العملاء'!N2221</f>
        <v>0</v>
      </c>
      <c r="L2220">
        <f>'[2]بيانات العملاء'!O2221</f>
        <v>0</v>
      </c>
      <c r="M2220">
        <f>'[2]بيانات العملاء'!P2221</f>
        <v>0</v>
      </c>
      <c r="N2220">
        <f>'[2]بيانات العملاء'!Q2221</f>
        <v>0</v>
      </c>
      <c r="O2220">
        <f>'[2]بيانات العملاء'!R2221</f>
        <v>0</v>
      </c>
    </row>
    <row r="2221" spans="1:15" hidden="1" x14ac:dyDescent="0.25">
      <c r="A2221">
        <f>'[2]بيانات العملاء'!D2222</f>
        <v>0</v>
      </c>
      <c r="B2221">
        <f>'[2]بيانات العملاء'!E2222</f>
        <v>0</v>
      </c>
      <c r="C2221">
        <f>'[2]بيانات العملاء'!F2222</f>
        <v>0</v>
      </c>
      <c r="D2221">
        <f>'[2]بيانات العملاء'!G2222</f>
        <v>0</v>
      </c>
      <c r="E2221">
        <f>'[2]بيانات العملاء'!H2222</f>
        <v>0</v>
      </c>
      <c r="F2221">
        <f>'[2]بيانات العملاء'!I2222</f>
        <v>0</v>
      </c>
      <c r="G2221">
        <f>'[2]بيانات العملاء'!J2222</f>
        <v>2220</v>
      </c>
      <c r="H2221">
        <f>'[2]بيانات العملاء'!K2222</f>
        <v>0</v>
      </c>
      <c r="I2221">
        <f>'[2]بيانات العملاء'!L2222</f>
        <v>0</v>
      </c>
      <c r="J2221">
        <f>'[2]بيانات العملاء'!M2222</f>
        <v>0</v>
      </c>
      <c r="K2221">
        <f>'[2]بيانات العملاء'!N2222</f>
        <v>0</v>
      </c>
      <c r="L2221">
        <f>'[2]بيانات العملاء'!O2222</f>
        <v>0</v>
      </c>
      <c r="M2221">
        <f>'[2]بيانات العملاء'!P2222</f>
        <v>0</v>
      </c>
      <c r="N2221">
        <f>'[2]بيانات العملاء'!Q2222</f>
        <v>0</v>
      </c>
      <c r="O2221">
        <f>'[2]بيانات العملاء'!R2222</f>
        <v>0</v>
      </c>
    </row>
    <row r="2222" spans="1:15" hidden="1" x14ac:dyDescent="0.25">
      <c r="A2222">
        <f>'[2]بيانات العملاء'!D2223</f>
        <v>0</v>
      </c>
      <c r="B2222">
        <f>'[2]بيانات العملاء'!E2223</f>
        <v>0</v>
      </c>
      <c r="C2222">
        <f>'[2]بيانات العملاء'!F2223</f>
        <v>0</v>
      </c>
      <c r="D2222">
        <f>'[2]بيانات العملاء'!G2223</f>
        <v>0</v>
      </c>
      <c r="E2222">
        <f>'[2]بيانات العملاء'!H2223</f>
        <v>0</v>
      </c>
      <c r="F2222">
        <f>'[2]بيانات العملاء'!I2223</f>
        <v>0</v>
      </c>
      <c r="G2222">
        <f>'[2]بيانات العملاء'!J2223</f>
        <v>2221</v>
      </c>
      <c r="H2222">
        <f>'[2]بيانات العملاء'!K2223</f>
        <v>0</v>
      </c>
      <c r="I2222">
        <f>'[2]بيانات العملاء'!L2223</f>
        <v>0</v>
      </c>
      <c r="J2222">
        <f>'[2]بيانات العملاء'!M2223</f>
        <v>0</v>
      </c>
      <c r="K2222">
        <f>'[2]بيانات العملاء'!N2223</f>
        <v>0</v>
      </c>
      <c r="L2222">
        <f>'[2]بيانات العملاء'!O2223</f>
        <v>0</v>
      </c>
      <c r="M2222">
        <f>'[2]بيانات العملاء'!P2223</f>
        <v>0</v>
      </c>
      <c r="N2222">
        <f>'[2]بيانات العملاء'!Q2223</f>
        <v>0</v>
      </c>
      <c r="O2222">
        <f>'[2]بيانات العملاء'!R2223</f>
        <v>0</v>
      </c>
    </row>
    <row r="2223" spans="1:15" hidden="1" x14ac:dyDescent="0.25">
      <c r="A2223">
        <f>'[2]بيانات العملاء'!D2224</f>
        <v>0</v>
      </c>
      <c r="B2223">
        <f>'[2]بيانات العملاء'!E2224</f>
        <v>0</v>
      </c>
      <c r="C2223">
        <f>'[2]بيانات العملاء'!F2224</f>
        <v>0</v>
      </c>
      <c r="D2223">
        <f>'[2]بيانات العملاء'!G2224</f>
        <v>0</v>
      </c>
      <c r="E2223">
        <f>'[2]بيانات العملاء'!H2224</f>
        <v>0</v>
      </c>
      <c r="F2223">
        <f>'[2]بيانات العملاء'!I2224</f>
        <v>0</v>
      </c>
      <c r="G2223">
        <f>'[2]بيانات العملاء'!J2224</f>
        <v>2222</v>
      </c>
      <c r="H2223">
        <f>'[2]بيانات العملاء'!K2224</f>
        <v>0</v>
      </c>
      <c r="I2223">
        <f>'[2]بيانات العملاء'!L2224</f>
        <v>0</v>
      </c>
      <c r="J2223">
        <f>'[2]بيانات العملاء'!M2224</f>
        <v>0</v>
      </c>
      <c r="K2223">
        <f>'[2]بيانات العملاء'!N2224</f>
        <v>0</v>
      </c>
      <c r="L2223">
        <f>'[2]بيانات العملاء'!O2224</f>
        <v>0</v>
      </c>
      <c r="M2223">
        <f>'[2]بيانات العملاء'!P2224</f>
        <v>0</v>
      </c>
      <c r="N2223">
        <f>'[2]بيانات العملاء'!Q2224</f>
        <v>0</v>
      </c>
      <c r="O2223">
        <f>'[2]بيانات العملاء'!R2224</f>
        <v>0</v>
      </c>
    </row>
    <row r="2224" spans="1:15" hidden="1" x14ac:dyDescent="0.25">
      <c r="A2224">
        <f>'[2]بيانات العملاء'!D2225</f>
        <v>0</v>
      </c>
      <c r="B2224">
        <f>'[2]بيانات العملاء'!E2225</f>
        <v>0</v>
      </c>
      <c r="C2224">
        <f>'[2]بيانات العملاء'!F2225</f>
        <v>0</v>
      </c>
      <c r="D2224">
        <f>'[2]بيانات العملاء'!G2225</f>
        <v>0</v>
      </c>
      <c r="E2224">
        <f>'[2]بيانات العملاء'!H2225</f>
        <v>0</v>
      </c>
      <c r="F2224">
        <f>'[2]بيانات العملاء'!I2225</f>
        <v>0</v>
      </c>
      <c r="G2224">
        <f>'[2]بيانات العملاء'!J2225</f>
        <v>2223</v>
      </c>
      <c r="H2224">
        <f>'[2]بيانات العملاء'!K2225</f>
        <v>0</v>
      </c>
      <c r="I2224">
        <f>'[2]بيانات العملاء'!L2225</f>
        <v>0</v>
      </c>
      <c r="J2224">
        <f>'[2]بيانات العملاء'!M2225</f>
        <v>0</v>
      </c>
      <c r="K2224">
        <f>'[2]بيانات العملاء'!N2225</f>
        <v>0</v>
      </c>
      <c r="L2224">
        <f>'[2]بيانات العملاء'!O2225</f>
        <v>0</v>
      </c>
      <c r="M2224">
        <f>'[2]بيانات العملاء'!P2225</f>
        <v>0</v>
      </c>
      <c r="N2224">
        <f>'[2]بيانات العملاء'!Q2225</f>
        <v>0</v>
      </c>
      <c r="O2224">
        <f>'[2]بيانات العملاء'!R2225</f>
        <v>0</v>
      </c>
    </row>
    <row r="2225" spans="1:15" hidden="1" x14ac:dyDescent="0.25">
      <c r="A2225">
        <f>'[2]بيانات العملاء'!D2226</f>
        <v>0</v>
      </c>
      <c r="B2225">
        <f>'[2]بيانات العملاء'!E2226</f>
        <v>0</v>
      </c>
      <c r="C2225">
        <f>'[2]بيانات العملاء'!F2226</f>
        <v>0</v>
      </c>
      <c r="D2225">
        <f>'[2]بيانات العملاء'!G2226</f>
        <v>0</v>
      </c>
      <c r="E2225">
        <f>'[2]بيانات العملاء'!H2226</f>
        <v>0</v>
      </c>
      <c r="F2225">
        <f>'[2]بيانات العملاء'!I2226</f>
        <v>0</v>
      </c>
      <c r="G2225">
        <f>'[2]بيانات العملاء'!J2226</f>
        <v>2224</v>
      </c>
      <c r="H2225">
        <f>'[2]بيانات العملاء'!K2226</f>
        <v>0</v>
      </c>
      <c r="I2225">
        <f>'[2]بيانات العملاء'!L2226</f>
        <v>0</v>
      </c>
      <c r="J2225">
        <f>'[2]بيانات العملاء'!M2226</f>
        <v>0</v>
      </c>
      <c r="K2225">
        <f>'[2]بيانات العملاء'!N2226</f>
        <v>0</v>
      </c>
      <c r="L2225">
        <f>'[2]بيانات العملاء'!O2226</f>
        <v>0</v>
      </c>
      <c r="M2225">
        <f>'[2]بيانات العملاء'!P2226</f>
        <v>0</v>
      </c>
      <c r="N2225">
        <f>'[2]بيانات العملاء'!Q2226</f>
        <v>0</v>
      </c>
      <c r="O2225">
        <f>'[2]بيانات العملاء'!R2226</f>
        <v>0</v>
      </c>
    </row>
    <row r="2226" spans="1:15" hidden="1" x14ac:dyDescent="0.25">
      <c r="A2226">
        <f>'[2]بيانات العملاء'!D2227</f>
        <v>0</v>
      </c>
      <c r="B2226">
        <f>'[2]بيانات العملاء'!E2227</f>
        <v>0</v>
      </c>
      <c r="C2226">
        <f>'[2]بيانات العملاء'!F2227</f>
        <v>0</v>
      </c>
      <c r="D2226">
        <f>'[2]بيانات العملاء'!G2227</f>
        <v>0</v>
      </c>
      <c r="E2226">
        <f>'[2]بيانات العملاء'!H2227</f>
        <v>0</v>
      </c>
      <c r="F2226">
        <f>'[2]بيانات العملاء'!I2227</f>
        <v>0</v>
      </c>
      <c r="G2226">
        <f>'[2]بيانات العملاء'!J2227</f>
        <v>2225</v>
      </c>
      <c r="H2226">
        <f>'[2]بيانات العملاء'!K2227</f>
        <v>0</v>
      </c>
      <c r="I2226">
        <f>'[2]بيانات العملاء'!L2227</f>
        <v>0</v>
      </c>
      <c r="J2226">
        <f>'[2]بيانات العملاء'!M2227</f>
        <v>0</v>
      </c>
      <c r="K2226">
        <f>'[2]بيانات العملاء'!N2227</f>
        <v>0</v>
      </c>
      <c r="L2226">
        <f>'[2]بيانات العملاء'!O2227</f>
        <v>0</v>
      </c>
      <c r="M2226">
        <f>'[2]بيانات العملاء'!P2227</f>
        <v>0</v>
      </c>
      <c r="N2226">
        <f>'[2]بيانات العملاء'!Q2227</f>
        <v>0</v>
      </c>
      <c r="O2226">
        <f>'[2]بيانات العملاء'!R2227</f>
        <v>0</v>
      </c>
    </row>
    <row r="2227" spans="1:15" hidden="1" x14ac:dyDescent="0.25">
      <c r="A2227">
        <f>'[2]بيانات العملاء'!D2228</f>
        <v>0</v>
      </c>
      <c r="B2227">
        <f>'[2]بيانات العملاء'!E2228</f>
        <v>0</v>
      </c>
      <c r="C2227">
        <f>'[2]بيانات العملاء'!F2228</f>
        <v>0</v>
      </c>
      <c r="D2227">
        <f>'[2]بيانات العملاء'!G2228</f>
        <v>0</v>
      </c>
      <c r="E2227">
        <f>'[2]بيانات العملاء'!H2228</f>
        <v>0</v>
      </c>
      <c r="F2227">
        <f>'[2]بيانات العملاء'!I2228</f>
        <v>0</v>
      </c>
      <c r="G2227">
        <f>'[2]بيانات العملاء'!J2228</f>
        <v>2226</v>
      </c>
      <c r="H2227">
        <f>'[2]بيانات العملاء'!K2228</f>
        <v>0</v>
      </c>
      <c r="I2227">
        <f>'[2]بيانات العملاء'!L2228</f>
        <v>0</v>
      </c>
      <c r="J2227">
        <f>'[2]بيانات العملاء'!M2228</f>
        <v>0</v>
      </c>
      <c r="K2227">
        <f>'[2]بيانات العملاء'!N2228</f>
        <v>0</v>
      </c>
      <c r="L2227">
        <f>'[2]بيانات العملاء'!O2228</f>
        <v>0</v>
      </c>
      <c r="M2227">
        <f>'[2]بيانات العملاء'!P2228</f>
        <v>0</v>
      </c>
      <c r="N2227">
        <f>'[2]بيانات العملاء'!Q2228</f>
        <v>0</v>
      </c>
      <c r="O2227">
        <f>'[2]بيانات العملاء'!R2228</f>
        <v>0</v>
      </c>
    </row>
    <row r="2228" spans="1:15" hidden="1" x14ac:dyDescent="0.25">
      <c r="A2228">
        <f>'[2]بيانات العملاء'!D2229</f>
        <v>0</v>
      </c>
      <c r="B2228">
        <f>'[2]بيانات العملاء'!E2229</f>
        <v>0</v>
      </c>
      <c r="C2228">
        <f>'[2]بيانات العملاء'!F2229</f>
        <v>0</v>
      </c>
      <c r="D2228">
        <f>'[2]بيانات العملاء'!G2229</f>
        <v>0</v>
      </c>
      <c r="E2228">
        <f>'[2]بيانات العملاء'!H2229</f>
        <v>0</v>
      </c>
      <c r="F2228">
        <f>'[2]بيانات العملاء'!I2229</f>
        <v>0</v>
      </c>
      <c r="G2228">
        <f>'[2]بيانات العملاء'!J2229</f>
        <v>2227</v>
      </c>
      <c r="H2228">
        <f>'[2]بيانات العملاء'!K2229</f>
        <v>0</v>
      </c>
      <c r="I2228">
        <f>'[2]بيانات العملاء'!L2229</f>
        <v>0</v>
      </c>
      <c r="J2228">
        <f>'[2]بيانات العملاء'!M2229</f>
        <v>0</v>
      </c>
      <c r="K2228">
        <f>'[2]بيانات العملاء'!N2229</f>
        <v>0</v>
      </c>
      <c r="L2228">
        <f>'[2]بيانات العملاء'!O2229</f>
        <v>0</v>
      </c>
      <c r="M2228">
        <f>'[2]بيانات العملاء'!P2229</f>
        <v>0</v>
      </c>
      <c r="N2228">
        <f>'[2]بيانات العملاء'!Q2229</f>
        <v>0</v>
      </c>
      <c r="O2228">
        <f>'[2]بيانات العملاء'!R2229</f>
        <v>0</v>
      </c>
    </row>
    <row r="2229" spans="1:15" hidden="1" x14ac:dyDescent="0.25">
      <c r="A2229">
        <f>'[2]بيانات العملاء'!D2230</f>
        <v>0</v>
      </c>
      <c r="B2229">
        <f>'[2]بيانات العملاء'!E2230</f>
        <v>0</v>
      </c>
      <c r="C2229">
        <f>'[2]بيانات العملاء'!F2230</f>
        <v>0</v>
      </c>
      <c r="D2229">
        <f>'[2]بيانات العملاء'!G2230</f>
        <v>0</v>
      </c>
      <c r="E2229">
        <f>'[2]بيانات العملاء'!H2230</f>
        <v>0</v>
      </c>
      <c r="F2229">
        <f>'[2]بيانات العملاء'!I2230</f>
        <v>0</v>
      </c>
      <c r="G2229">
        <f>'[2]بيانات العملاء'!J2230</f>
        <v>2228</v>
      </c>
      <c r="H2229">
        <f>'[2]بيانات العملاء'!K2230</f>
        <v>0</v>
      </c>
      <c r="I2229">
        <f>'[2]بيانات العملاء'!L2230</f>
        <v>0</v>
      </c>
      <c r="J2229">
        <f>'[2]بيانات العملاء'!M2230</f>
        <v>0</v>
      </c>
      <c r="K2229">
        <f>'[2]بيانات العملاء'!N2230</f>
        <v>0</v>
      </c>
      <c r="L2229">
        <f>'[2]بيانات العملاء'!O2230</f>
        <v>0</v>
      </c>
      <c r="M2229">
        <f>'[2]بيانات العملاء'!P2230</f>
        <v>0</v>
      </c>
      <c r="N2229">
        <f>'[2]بيانات العملاء'!Q2230</f>
        <v>0</v>
      </c>
      <c r="O2229">
        <f>'[2]بيانات العملاء'!R2230</f>
        <v>0</v>
      </c>
    </row>
    <row r="2230" spans="1:15" hidden="1" x14ac:dyDescent="0.25">
      <c r="A2230">
        <f>'[2]بيانات العملاء'!D2231</f>
        <v>0</v>
      </c>
      <c r="B2230">
        <f>'[2]بيانات العملاء'!E2231</f>
        <v>0</v>
      </c>
      <c r="C2230">
        <f>'[2]بيانات العملاء'!F2231</f>
        <v>0</v>
      </c>
      <c r="D2230">
        <f>'[2]بيانات العملاء'!G2231</f>
        <v>0</v>
      </c>
      <c r="E2230">
        <f>'[2]بيانات العملاء'!H2231</f>
        <v>0</v>
      </c>
      <c r="F2230">
        <f>'[2]بيانات العملاء'!I2231</f>
        <v>0</v>
      </c>
      <c r="G2230">
        <f>'[2]بيانات العملاء'!J2231</f>
        <v>2229</v>
      </c>
      <c r="H2230">
        <f>'[2]بيانات العملاء'!K2231</f>
        <v>0</v>
      </c>
      <c r="I2230">
        <f>'[2]بيانات العملاء'!L2231</f>
        <v>0</v>
      </c>
      <c r="J2230">
        <f>'[2]بيانات العملاء'!M2231</f>
        <v>0</v>
      </c>
      <c r="K2230">
        <f>'[2]بيانات العملاء'!N2231</f>
        <v>0</v>
      </c>
      <c r="L2230">
        <f>'[2]بيانات العملاء'!O2231</f>
        <v>0</v>
      </c>
      <c r="M2230">
        <f>'[2]بيانات العملاء'!P2231</f>
        <v>0</v>
      </c>
      <c r="N2230">
        <f>'[2]بيانات العملاء'!Q2231</f>
        <v>0</v>
      </c>
      <c r="O2230">
        <f>'[2]بيانات العملاء'!R2231</f>
        <v>0</v>
      </c>
    </row>
    <row r="2231" spans="1:15" hidden="1" x14ac:dyDescent="0.25">
      <c r="A2231">
        <f>'[2]بيانات العملاء'!D2232</f>
        <v>0</v>
      </c>
      <c r="B2231">
        <f>'[2]بيانات العملاء'!E2232</f>
        <v>0</v>
      </c>
      <c r="C2231">
        <f>'[2]بيانات العملاء'!F2232</f>
        <v>0</v>
      </c>
      <c r="D2231">
        <f>'[2]بيانات العملاء'!G2232</f>
        <v>0</v>
      </c>
      <c r="E2231">
        <f>'[2]بيانات العملاء'!H2232</f>
        <v>0</v>
      </c>
      <c r="F2231">
        <f>'[2]بيانات العملاء'!I2232</f>
        <v>0</v>
      </c>
      <c r="G2231">
        <f>'[2]بيانات العملاء'!J2232</f>
        <v>2230</v>
      </c>
      <c r="H2231">
        <f>'[2]بيانات العملاء'!K2232</f>
        <v>0</v>
      </c>
      <c r="I2231">
        <f>'[2]بيانات العملاء'!L2232</f>
        <v>0</v>
      </c>
      <c r="J2231">
        <f>'[2]بيانات العملاء'!M2232</f>
        <v>0</v>
      </c>
      <c r="K2231">
        <f>'[2]بيانات العملاء'!N2232</f>
        <v>0</v>
      </c>
      <c r="L2231">
        <f>'[2]بيانات العملاء'!O2232</f>
        <v>0</v>
      </c>
      <c r="M2231">
        <f>'[2]بيانات العملاء'!P2232</f>
        <v>0</v>
      </c>
      <c r="N2231">
        <f>'[2]بيانات العملاء'!Q2232</f>
        <v>0</v>
      </c>
      <c r="O2231">
        <f>'[2]بيانات العملاء'!R2232</f>
        <v>0</v>
      </c>
    </row>
    <row r="2232" spans="1:15" hidden="1" x14ac:dyDescent="0.25">
      <c r="A2232">
        <f>'[2]بيانات العملاء'!D2233</f>
        <v>0</v>
      </c>
      <c r="B2232">
        <f>'[2]بيانات العملاء'!E2233</f>
        <v>0</v>
      </c>
      <c r="C2232">
        <f>'[2]بيانات العملاء'!F2233</f>
        <v>0</v>
      </c>
      <c r="D2232">
        <f>'[2]بيانات العملاء'!G2233</f>
        <v>0</v>
      </c>
      <c r="E2232">
        <f>'[2]بيانات العملاء'!H2233</f>
        <v>0</v>
      </c>
      <c r="F2232">
        <f>'[2]بيانات العملاء'!I2233</f>
        <v>0</v>
      </c>
      <c r="G2232">
        <f>'[2]بيانات العملاء'!J2233</f>
        <v>2231</v>
      </c>
      <c r="H2232">
        <f>'[2]بيانات العملاء'!K2233</f>
        <v>0</v>
      </c>
      <c r="I2232">
        <f>'[2]بيانات العملاء'!L2233</f>
        <v>0</v>
      </c>
      <c r="J2232">
        <f>'[2]بيانات العملاء'!M2233</f>
        <v>0</v>
      </c>
      <c r="K2232">
        <f>'[2]بيانات العملاء'!N2233</f>
        <v>0</v>
      </c>
      <c r="L2232">
        <f>'[2]بيانات العملاء'!O2233</f>
        <v>0</v>
      </c>
      <c r="M2232">
        <f>'[2]بيانات العملاء'!P2233</f>
        <v>0</v>
      </c>
      <c r="N2232">
        <f>'[2]بيانات العملاء'!Q2233</f>
        <v>0</v>
      </c>
      <c r="O2232">
        <f>'[2]بيانات العملاء'!R2233</f>
        <v>0</v>
      </c>
    </row>
    <row r="2233" spans="1:15" hidden="1" x14ac:dyDescent="0.25">
      <c r="A2233">
        <f>'[2]بيانات العملاء'!D2234</f>
        <v>0</v>
      </c>
      <c r="B2233">
        <f>'[2]بيانات العملاء'!E2234</f>
        <v>0</v>
      </c>
      <c r="C2233">
        <f>'[2]بيانات العملاء'!F2234</f>
        <v>0</v>
      </c>
      <c r="D2233">
        <f>'[2]بيانات العملاء'!G2234</f>
        <v>0</v>
      </c>
      <c r="E2233">
        <f>'[2]بيانات العملاء'!H2234</f>
        <v>0</v>
      </c>
      <c r="F2233">
        <f>'[2]بيانات العملاء'!I2234</f>
        <v>0</v>
      </c>
      <c r="G2233">
        <f>'[2]بيانات العملاء'!J2234</f>
        <v>2232</v>
      </c>
      <c r="H2233">
        <f>'[2]بيانات العملاء'!K2234</f>
        <v>0</v>
      </c>
      <c r="I2233">
        <f>'[2]بيانات العملاء'!L2234</f>
        <v>0</v>
      </c>
      <c r="J2233">
        <f>'[2]بيانات العملاء'!M2234</f>
        <v>0</v>
      </c>
      <c r="K2233">
        <f>'[2]بيانات العملاء'!N2234</f>
        <v>0</v>
      </c>
      <c r="L2233">
        <f>'[2]بيانات العملاء'!O2234</f>
        <v>0</v>
      </c>
      <c r="M2233">
        <f>'[2]بيانات العملاء'!P2234</f>
        <v>0</v>
      </c>
      <c r="N2233">
        <f>'[2]بيانات العملاء'!Q2234</f>
        <v>0</v>
      </c>
      <c r="O2233">
        <f>'[2]بيانات العملاء'!R2234</f>
        <v>0</v>
      </c>
    </row>
    <row r="2234" spans="1:15" hidden="1" x14ac:dyDescent="0.25">
      <c r="A2234">
        <f>'[2]بيانات العملاء'!D2235</f>
        <v>0</v>
      </c>
      <c r="B2234">
        <f>'[2]بيانات العملاء'!E2235</f>
        <v>0</v>
      </c>
      <c r="C2234">
        <f>'[2]بيانات العملاء'!F2235</f>
        <v>0</v>
      </c>
      <c r="D2234">
        <f>'[2]بيانات العملاء'!G2235</f>
        <v>0</v>
      </c>
      <c r="E2234">
        <f>'[2]بيانات العملاء'!H2235</f>
        <v>0</v>
      </c>
      <c r="F2234">
        <f>'[2]بيانات العملاء'!I2235</f>
        <v>0</v>
      </c>
      <c r="G2234">
        <f>'[2]بيانات العملاء'!J2235</f>
        <v>2233</v>
      </c>
      <c r="H2234">
        <f>'[2]بيانات العملاء'!K2235</f>
        <v>0</v>
      </c>
      <c r="I2234">
        <f>'[2]بيانات العملاء'!L2235</f>
        <v>0</v>
      </c>
      <c r="J2234">
        <f>'[2]بيانات العملاء'!M2235</f>
        <v>0</v>
      </c>
      <c r="K2234">
        <f>'[2]بيانات العملاء'!N2235</f>
        <v>0</v>
      </c>
      <c r="L2234">
        <f>'[2]بيانات العملاء'!O2235</f>
        <v>0</v>
      </c>
      <c r="M2234">
        <f>'[2]بيانات العملاء'!P2235</f>
        <v>0</v>
      </c>
      <c r="N2234">
        <f>'[2]بيانات العملاء'!Q2235</f>
        <v>0</v>
      </c>
      <c r="O2234">
        <f>'[2]بيانات العملاء'!R2235</f>
        <v>0</v>
      </c>
    </row>
    <row r="2235" spans="1:15" hidden="1" x14ac:dyDescent="0.25">
      <c r="A2235">
        <f>'[2]بيانات العملاء'!D2236</f>
        <v>0</v>
      </c>
      <c r="B2235">
        <f>'[2]بيانات العملاء'!E2236</f>
        <v>0</v>
      </c>
      <c r="C2235">
        <f>'[2]بيانات العملاء'!F2236</f>
        <v>0</v>
      </c>
      <c r="D2235">
        <f>'[2]بيانات العملاء'!G2236</f>
        <v>0</v>
      </c>
      <c r="E2235">
        <f>'[2]بيانات العملاء'!H2236</f>
        <v>0</v>
      </c>
      <c r="F2235">
        <f>'[2]بيانات العملاء'!I2236</f>
        <v>0</v>
      </c>
      <c r="G2235">
        <f>'[2]بيانات العملاء'!J2236</f>
        <v>2234</v>
      </c>
      <c r="H2235">
        <f>'[2]بيانات العملاء'!K2236</f>
        <v>0</v>
      </c>
      <c r="I2235">
        <f>'[2]بيانات العملاء'!L2236</f>
        <v>0</v>
      </c>
      <c r="J2235">
        <f>'[2]بيانات العملاء'!M2236</f>
        <v>0</v>
      </c>
      <c r="K2235">
        <f>'[2]بيانات العملاء'!N2236</f>
        <v>0</v>
      </c>
      <c r="L2235">
        <f>'[2]بيانات العملاء'!O2236</f>
        <v>0</v>
      </c>
      <c r="M2235">
        <f>'[2]بيانات العملاء'!P2236</f>
        <v>0</v>
      </c>
      <c r="N2235">
        <f>'[2]بيانات العملاء'!Q2236</f>
        <v>0</v>
      </c>
      <c r="O2235">
        <f>'[2]بيانات العملاء'!R2236</f>
        <v>0</v>
      </c>
    </row>
    <row r="2236" spans="1:15" hidden="1" x14ac:dyDescent="0.25">
      <c r="A2236">
        <f>'[2]بيانات العملاء'!D2237</f>
        <v>0</v>
      </c>
      <c r="B2236">
        <f>'[2]بيانات العملاء'!E2237</f>
        <v>0</v>
      </c>
      <c r="C2236">
        <f>'[2]بيانات العملاء'!F2237</f>
        <v>0</v>
      </c>
      <c r="D2236">
        <f>'[2]بيانات العملاء'!G2237</f>
        <v>0</v>
      </c>
      <c r="E2236">
        <f>'[2]بيانات العملاء'!H2237</f>
        <v>0</v>
      </c>
      <c r="F2236">
        <f>'[2]بيانات العملاء'!I2237</f>
        <v>0</v>
      </c>
      <c r="G2236">
        <f>'[2]بيانات العملاء'!J2237</f>
        <v>2235</v>
      </c>
      <c r="H2236">
        <f>'[2]بيانات العملاء'!K2237</f>
        <v>0</v>
      </c>
      <c r="I2236">
        <f>'[2]بيانات العملاء'!L2237</f>
        <v>0</v>
      </c>
      <c r="J2236">
        <f>'[2]بيانات العملاء'!M2237</f>
        <v>0</v>
      </c>
      <c r="K2236">
        <f>'[2]بيانات العملاء'!N2237</f>
        <v>0</v>
      </c>
      <c r="L2236">
        <f>'[2]بيانات العملاء'!O2237</f>
        <v>0</v>
      </c>
      <c r="M2236">
        <f>'[2]بيانات العملاء'!P2237</f>
        <v>0</v>
      </c>
      <c r="N2236">
        <f>'[2]بيانات العملاء'!Q2237</f>
        <v>0</v>
      </c>
      <c r="O2236">
        <f>'[2]بيانات العملاء'!R2237</f>
        <v>0</v>
      </c>
    </row>
    <row r="2237" spans="1:15" hidden="1" x14ac:dyDescent="0.25">
      <c r="A2237">
        <f>'[2]بيانات العملاء'!D2238</f>
        <v>0</v>
      </c>
      <c r="B2237">
        <f>'[2]بيانات العملاء'!E2238</f>
        <v>0</v>
      </c>
      <c r="C2237">
        <f>'[2]بيانات العملاء'!F2238</f>
        <v>0</v>
      </c>
      <c r="D2237">
        <f>'[2]بيانات العملاء'!G2238</f>
        <v>0</v>
      </c>
      <c r="E2237">
        <f>'[2]بيانات العملاء'!H2238</f>
        <v>0</v>
      </c>
      <c r="F2237">
        <f>'[2]بيانات العملاء'!I2238</f>
        <v>0</v>
      </c>
      <c r="G2237">
        <f>'[2]بيانات العملاء'!J2238</f>
        <v>2236</v>
      </c>
      <c r="H2237">
        <f>'[2]بيانات العملاء'!K2238</f>
        <v>0</v>
      </c>
      <c r="I2237">
        <f>'[2]بيانات العملاء'!L2238</f>
        <v>0</v>
      </c>
      <c r="J2237">
        <f>'[2]بيانات العملاء'!M2238</f>
        <v>0</v>
      </c>
      <c r="K2237">
        <f>'[2]بيانات العملاء'!N2238</f>
        <v>0</v>
      </c>
      <c r="L2237">
        <f>'[2]بيانات العملاء'!O2238</f>
        <v>0</v>
      </c>
      <c r="M2237">
        <f>'[2]بيانات العملاء'!P2238</f>
        <v>0</v>
      </c>
      <c r="N2237">
        <f>'[2]بيانات العملاء'!Q2238</f>
        <v>0</v>
      </c>
      <c r="O2237">
        <f>'[2]بيانات العملاء'!R2238</f>
        <v>0</v>
      </c>
    </row>
    <row r="2238" spans="1:15" hidden="1" x14ac:dyDescent="0.25">
      <c r="A2238">
        <f>'[2]بيانات العملاء'!D2239</f>
        <v>0</v>
      </c>
      <c r="B2238">
        <f>'[2]بيانات العملاء'!E2239</f>
        <v>0</v>
      </c>
      <c r="C2238">
        <f>'[2]بيانات العملاء'!F2239</f>
        <v>0</v>
      </c>
      <c r="D2238">
        <f>'[2]بيانات العملاء'!G2239</f>
        <v>0</v>
      </c>
      <c r="E2238">
        <f>'[2]بيانات العملاء'!H2239</f>
        <v>0</v>
      </c>
      <c r="F2238">
        <f>'[2]بيانات العملاء'!I2239</f>
        <v>0</v>
      </c>
      <c r="G2238">
        <f>'[2]بيانات العملاء'!J2239</f>
        <v>2237</v>
      </c>
      <c r="H2238">
        <f>'[2]بيانات العملاء'!K2239</f>
        <v>0</v>
      </c>
      <c r="I2238">
        <f>'[2]بيانات العملاء'!L2239</f>
        <v>0</v>
      </c>
      <c r="J2238">
        <f>'[2]بيانات العملاء'!M2239</f>
        <v>0</v>
      </c>
      <c r="K2238">
        <f>'[2]بيانات العملاء'!N2239</f>
        <v>0</v>
      </c>
      <c r="L2238">
        <f>'[2]بيانات العملاء'!O2239</f>
        <v>0</v>
      </c>
      <c r="M2238">
        <f>'[2]بيانات العملاء'!P2239</f>
        <v>0</v>
      </c>
      <c r="N2238">
        <f>'[2]بيانات العملاء'!Q2239</f>
        <v>0</v>
      </c>
      <c r="O2238">
        <f>'[2]بيانات العملاء'!R2239</f>
        <v>0</v>
      </c>
    </row>
    <row r="2239" spans="1:15" hidden="1" x14ac:dyDescent="0.25">
      <c r="A2239">
        <f>'[2]بيانات العملاء'!D2240</f>
        <v>0</v>
      </c>
      <c r="B2239">
        <f>'[2]بيانات العملاء'!E2240</f>
        <v>0</v>
      </c>
      <c r="C2239">
        <f>'[2]بيانات العملاء'!F2240</f>
        <v>0</v>
      </c>
      <c r="D2239">
        <f>'[2]بيانات العملاء'!G2240</f>
        <v>0</v>
      </c>
      <c r="E2239">
        <f>'[2]بيانات العملاء'!H2240</f>
        <v>0</v>
      </c>
      <c r="F2239">
        <f>'[2]بيانات العملاء'!I2240</f>
        <v>0</v>
      </c>
      <c r="G2239">
        <f>'[2]بيانات العملاء'!J2240</f>
        <v>2238</v>
      </c>
      <c r="H2239">
        <f>'[2]بيانات العملاء'!K2240</f>
        <v>0</v>
      </c>
      <c r="I2239">
        <f>'[2]بيانات العملاء'!L2240</f>
        <v>0</v>
      </c>
      <c r="J2239">
        <f>'[2]بيانات العملاء'!M2240</f>
        <v>0</v>
      </c>
      <c r="K2239">
        <f>'[2]بيانات العملاء'!N2240</f>
        <v>0</v>
      </c>
      <c r="L2239">
        <f>'[2]بيانات العملاء'!O2240</f>
        <v>0</v>
      </c>
      <c r="M2239">
        <f>'[2]بيانات العملاء'!P2240</f>
        <v>0</v>
      </c>
      <c r="N2239">
        <f>'[2]بيانات العملاء'!Q2240</f>
        <v>0</v>
      </c>
      <c r="O2239">
        <f>'[2]بيانات العملاء'!R2240</f>
        <v>0</v>
      </c>
    </row>
    <row r="2240" spans="1:15" hidden="1" x14ac:dyDescent="0.25">
      <c r="A2240">
        <f>'[2]بيانات العملاء'!D2241</f>
        <v>0</v>
      </c>
      <c r="B2240">
        <f>'[2]بيانات العملاء'!E2241</f>
        <v>0</v>
      </c>
      <c r="C2240">
        <f>'[2]بيانات العملاء'!F2241</f>
        <v>0</v>
      </c>
      <c r="D2240">
        <f>'[2]بيانات العملاء'!G2241</f>
        <v>0</v>
      </c>
      <c r="E2240">
        <f>'[2]بيانات العملاء'!H2241</f>
        <v>0</v>
      </c>
      <c r="F2240">
        <f>'[2]بيانات العملاء'!I2241</f>
        <v>0</v>
      </c>
      <c r="G2240">
        <f>'[2]بيانات العملاء'!J2241</f>
        <v>2239</v>
      </c>
      <c r="H2240">
        <f>'[2]بيانات العملاء'!K2241</f>
        <v>0</v>
      </c>
      <c r="I2240">
        <f>'[2]بيانات العملاء'!L2241</f>
        <v>0</v>
      </c>
      <c r="J2240">
        <f>'[2]بيانات العملاء'!M2241</f>
        <v>0</v>
      </c>
      <c r="K2240">
        <f>'[2]بيانات العملاء'!N2241</f>
        <v>0</v>
      </c>
      <c r="L2240">
        <f>'[2]بيانات العملاء'!O2241</f>
        <v>0</v>
      </c>
      <c r="M2240">
        <f>'[2]بيانات العملاء'!P2241</f>
        <v>0</v>
      </c>
      <c r="N2240">
        <f>'[2]بيانات العملاء'!Q2241</f>
        <v>0</v>
      </c>
      <c r="O2240">
        <f>'[2]بيانات العملاء'!R2241</f>
        <v>0</v>
      </c>
    </row>
    <row r="2241" spans="1:15" hidden="1" x14ac:dyDescent="0.25">
      <c r="A2241">
        <f>'[2]بيانات العملاء'!D2242</f>
        <v>0</v>
      </c>
      <c r="B2241">
        <f>'[2]بيانات العملاء'!E2242</f>
        <v>0</v>
      </c>
      <c r="C2241">
        <f>'[2]بيانات العملاء'!F2242</f>
        <v>0</v>
      </c>
      <c r="D2241">
        <f>'[2]بيانات العملاء'!G2242</f>
        <v>0</v>
      </c>
      <c r="E2241">
        <f>'[2]بيانات العملاء'!H2242</f>
        <v>0</v>
      </c>
      <c r="F2241">
        <f>'[2]بيانات العملاء'!I2242</f>
        <v>0</v>
      </c>
      <c r="G2241">
        <f>'[2]بيانات العملاء'!J2242</f>
        <v>2240</v>
      </c>
      <c r="H2241">
        <f>'[2]بيانات العملاء'!K2242</f>
        <v>0</v>
      </c>
      <c r="I2241">
        <f>'[2]بيانات العملاء'!L2242</f>
        <v>0</v>
      </c>
      <c r="J2241">
        <f>'[2]بيانات العملاء'!M2242</f>
        <v>0</v>
      </c>
      <c r="K2241">
        <f>'[2]بيانات العملاء'!N2242</f>
        <v>0</v>
      </c>
      <c r="L2241">
        <f>'[2]بيانات العملاء'!O2242</f>
        <v>0</v>
      </c>
      <c r="M2241">
        <f>'[2]بيانات العملاء'!P2242</f>
        <v>0</v>
      </c>
      <c r="N2241">
        <f>'[2]بيانات العملاء'!Q2242</f>
        <v>0</v>
      </c>
      <c r="O2241">
        <f>'[2]بيانات العملاء'!R2242</f>
        <v>0</v>
      </c>
    </row>
    <row r="2242" spans="1:15" hidden="1" x14ac:dyDescent="0.25">
      <c r="A2242">
        <f>'[2]بيانات العملاء'!D2243</f>
        <v>0</v>
      </c>
      <c r="B2242">
        <f>'[2]بيانات العملاء'!E2243</f>
        <v>0</v>
      </c>
      <c r="C2242">
        <f>'[2]بيانات العملاء'!F2243</f>
        <v>0</v>
      </c>
      <c r="D2242">
        <f>'[2]بيانات العملاء'!G2243</f>
        <v>0</v>
      </c>
      <c r="E2242">
        <f>'[2]بيانات العملاء'!H2243</f>
        <v>0</v>
      </c>
      <c r="F2242">
        <f>'[2]بيانات العملاء'!I2243</f>
        <v>0</v>
      </c>
      <c r="G2242">
        <f>'[2]بيانات العملاء'!J2243</f>
        <v>2241</v>
      </c>
      <c r="H2242">
        <f>'[2]بيانات العملاء'!K2243</f>
        <v>0</v>
      </c>
      <c r="I2242">
        <f>'[2]بيانات العملاء'!L2243</f>
        <v>0</v>
      </c>
      <c r="J2242">
        <f>'[2]بيانات العملاء'!M2243</f>
        <v>0</v>
      </c>
      <c r="K2242">
        <f>'[2]بيانات العملاء'!N2243</f>
        <v>0</v>
      </c>
      <c r="L2242">
        <f>'[2]بيانات العملاء'!O2243</f>
        <v>0</v>
      </c>
      <c r="M2242">
        <f>'[2]بيانات العملاء'!P2243</f>
        <v>0</v>
      </c>
      <c r="N2242">
        <f>'[2]بيانات العملاء'!Q2243</f>
        <v>0</v>
      </c>
      <c r="O2242">
        <f>'[2]بيانات العملاء'!R2243</f>
        <v>0</v>
      </c>
    </row>
    <row r="2243" spans="1:15" hidden="1" x14ac:dyDescent="0.25">
      <c r="A2243">
        <f>'[2]بيانات العملاء'!D2244</f>
        <v>0</v>
      </c>
      <c r="B2243">
        <f>'[2]بيانات العملاء'!E2244</f>
        <v>0</v>
      </c>
      <c r="C2243">
        <f>'[2]بيانات العملاء'!F2244</f>
        <v>0</v>
      </c>
      <c r="D2243">
        <f>'[2]بيانات العملاء'!G2244</f>
        <v>0</v>
      </c>
      <c r="E2243">
        <f>'[2]بيانات العملاء'!H2244</f>
        <v>0</v>
      </c>
      <c r="F2243">
        <f>'[2]بيانات العملاء'!I2244</f>
        <v>0</v>
      </c>
      <c r="G2243">
        <f>'[2]بيانات العملاء'!J2244</f>
        <v>2242</v>
      </c>
      <c r="H2243">
        <f>'[2]بيانات العملاء'!K2244</f>
        <v>0</v>
      </c>
      <c r="I2243">
        <f>'[2]بيانات العملاء'!L2244</f>
        <v>0</v>
      </c>
      <c r="J2243">
        <f>'[2]بيانات العملاء'!M2244</f>
        <v>0</v>
      </c>
      <c r="K2243">
        <f>'[2]بيانات العملاء'!N2244</f>
        <v>0</v>
      </c>
      <c r="L2243">
        <f>'[2]بيانات العملاء'!O2244</f>
        <v>0</v>
      </c>
      <c r="M2243">
        <f>'[2]بيانات العملاء'!P2244</f>
        <v>0</v>
      </c>
      <c r="N2243">
        <f>'[2]بيانات العملاء'!Q2244</f>
        <v>0</v>
      </c>
      <c r="O2243">
        <f>'[2]بيانات العملاء'!R2244</f>
        <v>0</v>
      </c>
    </row>
    <row r="2244" spans="1:15" hidden="1" x14ac:dyDescent="0.25">
      <c r="A2244">
        <f>'[2]بيانات العملاء'!D2245</f>
        <v>0</v>
      </c>
      <c r="B2244">
        <f>'[2]بيانات العملاء'!E2245</f>
        <v>0</v>
      </c>
      <c r="C2244">
        <f>'[2]بيانات العملاء'!F2245</f>
        <v>0</v>
      </c>
      <c r="D2244">
        <f>'[2]بيانات العملاء'!G2245</f>
        <v>0</v>
      </c>
      <c r="E2244">
        <f>'[2]بيانات العملاء'!H2245</f>
        <v>0</v>
      </c>
      <c r="F2244">
        <f>'[2]بيانات العملاء'!I2245</f>
        <v>0</v>
      </c>
      <c r="G2244">
        <f>'[2]بيانات العملاء'!J2245</f>
        <v>2243</v>
      </c>
      <c r="H2244">
        <f>'[2]بيانات العملاء'!K2245</f>
        <v>0</v>
      </c>
      <c r="I2244">
        <f>'[2]بيانات العملاء'!L2245</f>
        <v>0</v>
      </c>
      <c r="J2244">
        <f>'[2]بيانات العملاء'!M2245</f>
        <v>0</v>
      </c>
      <c r="K2244">
        <f>'[2]بيانات العملاء'!N2245</f>
        <v>0</v>
      </c>
      <c r="L2244">
        <f>'[2]بيانات العملاء'!O2245</f>
        <v>0</v>
      </c>
      <c r="M2244">
        <f>'[2]بيانات العملاء'!P2245</f>
        <v>0</v>
      </c>
      <c r="N2244">
        <f>'[2]بيانات العملاء'!Q2245</f>
        <v>0</v>
      </c>
      <c r="O2244">
        <f>'[2]بيانات العملاء'!R2245</f>
        <v>0</v>
      </c>
    </row>
    <row r="2245" spans="1:15" hidden="1" x14ac:dyDescent="0.25">
      <c r="A2245">
        <f>'[2]بيانات العملاء'!D2246</f>
        <v>0</v>
      </c>
      <c r="B2245">
        <f>'[2]بيانات العملاء'!E2246</f>
        <v>0</v>
      </c>
      <c r="C2245">
        <f>'[2]بيانات العملاء'!F2246</f>
        <v>0</v>
      </c>
      <c r="D2245">
        <f>'[2]بيانات العملاء'!G2246</f>
        <v>0</v>
      </c>
      <c r="E2245">
        <f>'[2]بيانات العملاء'!H2246</f>
        <v>0</v>
      </c>
      <c r="F2245">
        <f>'[2]بيانات العملاء'!I2246</f>
        <v>0</v>
      </c>
      <c r="G2245">
        <f>'[2]بيانات العملاء'!J2246</f>
        <v>2244</v>
      </c>
      <c r="H2245">
        <f>'[2]بيانات العملاء'!K2246</f>
        <v>0</v>
      </c>
      <c r="I2245">
        <f>'[2]بيانات العملاء'!L2246</f>
        <v>0</v>
      </c>
      <c r="J2245">
        <f>'[2]بيانات العملاء'!M2246</f>
        <v>0</v>
      </c>
      <c r="K2245">
        <f>'[2]بيانات العملاء'!N2246</f>
        <v>0</v>
      </c>
      <c r="L2245">
        <f>'[2]بيانات العملاء'!O2246</f>
        <v>0</v>
      </c>
      <c r="M2245">
        <f>'[2]بيانات العملاء'!P2246</f>
        <v>0</v>
      </c>
      <c r="N2245">
        <f>'[2]بيانات العملاء'!Q2246</f>
        <v>0</v>
      </c>
      <c r="O2245">
        <f>'[2]بيانات العملاء'!R2246</f>
        <v>0</v>
      </c>
    </row>
    <row r="2246" spans="1:15" hidden="1" x14ac:dyDescent="0.25">
      <c r="A2246">
        <f>'[2]بيانات العملاء'!D2247</f>
        <v>0</v>
      </c>
      <c r="B2246">
        <f>'[2]بيانات العملاء'!E2247</f>
        <v>0</v>
      </c>
      <c r="C2246">
        <f>'[2]بيانات العملاء'!F2247</f>
        <v>0</v>
      </c>
      <c r="D2246">
        <f>'[2]بيانات العملاء'!G2247</f>
        <v>0</v>
      </c>
      <c r="E2246">
        <f>'[2]بيانات العملاء'!H2247</f>
        <v>0</v>
      </c>
      <c r="F2246">
        <f>'[2]بيانات العملاء'!I2247</f>
        <v>0</v>
      </c>
      <c r="G2246">
        <f>'[2]بيانات العملاء'!J2247</f>
        <v>2245</v>
      </c>
      <c r="H2246">
        <f>'[2]بيانات العملاء'!K2247</f>
        <v>0</v>
      </c>
      <c r="I2246">
        <f>'[2]بيانات العملاء'!L2247</f>
        <v>0</v>
      </c>
      <c r="J2246">
        <f>'[2]بيانات العملاء'!M2247</f>
        <v>0</v>
      </c>
      <c r="K2246">
        <f>'[2]بيانات العملاء'!N2247</f>
        <v>0</v>
      </c>
      <c r="L2246">
        <f>'[2]بيانات العملاء'!O2247</f>
        <v>0</v>
      </c>
      <c r="M2246">
        <f>'[2]بيانات العملاء'!P2247</f>
        <v>0</v>
      </c>
      <c r="N2246">
        <f>'[2]بيانات العملاء'!Q2247</f>
        <v>0</v>
      </c>
      <c r="O2246">
        <f>'[2]بيانات العملاء'!R2247</f>
        <v>0</v>
      </c>
    </row>
    <row r="2247" spans="1:15" hidden="1" x14ac:dyDescent="0.25">
      <c r="A2247">
        <f>'[2]بيانات العملاء'!D2248</f>
        <v>0</v>
      </c>
      <c r="B2247">
        <f>'[2]بيانات العملاء'!E2248</f>
        <v>0</v>
      </c>
      <c r="C2247">
        <f>'[2]بيانات العملاء'!F2248</f>
        <v>0</v>
      </c>
      <c r="D2247">
        <f>'[2]بيانات العملاء'!G2248</f>
        <v>0</v>
      </c>
      <c r="E2247">
        <f>'[2]بيانات العملاء'!H2248</f>
        <v>0</v>
      </c>
      <c r="F2247">
        <f>'[2]بيانات العملاء'!I2248</f>
        <v>0</v>
      </c>
      <c r="G2247">
        <f>'[2]بيانات العملاء'!J2248</f>
        <v>2246</v>
      </c>
      <c r="H2247">
        <f>'[2]بيانات العملاء'!K2248</f>
        <v>0</v>
      </c>
      <c r="I2247">
        <f>'[2]بيانات العملاء'!L2248</f>
        <v>0</v>
      </c>
      <c r="J2247">
        <f>'[2]بيانات العملاء'!M2248</f>
        <v>0</v>
      </c>
      <c r="K2247">
        <f>'[2]بيانات العملاء'!N2248</f>
        <v>0</v>
      </c>
      <c r="L2247">
        <f>'[2]بيانات العملاء'!O2248</f>
        <v>0</v>
      </c>
      <c r="M2247">
        <f>'[2]بيانات العملاء'!P2248</f>
        <v>0</v>
      </c>
      <c r="N2247">
        <f>'[2]بيانات العملاء'!Q2248</f>
        <v>0</v>
      </c>
      <c r="O2247">
        <f>'[2]بيانات العملاء'!R2248</f>
        <v>0</v>
      </c>
    </row>
    <row r="2248" spans="1:15" hidden="1" x14ac:dyDescent="0.25">
      <c r="A2248">
        <f>'[2]بيانات العملاء'!D2249</f>
        <v>0</v>
      </c>
      <c r="B2248">
        <f>'[2]بيانات العملاء'!E2249</f>
        <v>0</v>
      </c>
      <c r="C2248">
        <f>'[2]بيانات العملاء'!F2249</f>
        <v>0</v>
      </c>
      <c r="D2248">
        <f>'[2]بيانات العملاء'!G2249</f>
        <v>0</v>
      </c>
      <c r="E2248">
        <f>'[2]بيانات العملاء'!H2249</f>
        <v>0</v>
      </c>
      <c r="F2248">
        <f>'[2]بيانات العملاء'!I2249</f>
        <v>0</v>
      </c>
      <c r="G2248">
        <f>'[2]بيانات العملاء'!J2249</f>
        <v>2247</v>
      </c>
      <c r="H2248">
        <f>'[2]بيانات العملاء'!K2249</f>
        <v>0</v>
      </c>
      <c r="I2248">
        <f>'[2]بيانات العملاء'!L2249</f>
        <v>0</v>
      </c>
      <c r="J2248">
        <f>'[2]بيانات العملاء'!M2249</f>
        <v>0</v>
      </c>
      <c r="K2248">
        <f>'[2]بيانات العملاء'!N2249</f>
        <v>0</v>
      </c>
      <c r="L2248">
        <f>'[2]بيانات العملاء'!O2249</f>
        <v>0</v>
      </c>
      <c r="M2248">
        <f>'[2]بيانات العملاء'!P2249</f>
        <v>0</v>
      </c>
      <c r="N2248">
        <f>'[2]بيانات العملاء'!Q2249</f>
        <v>0</v>
      </c>
      <c r="O2248">
        <f>'[2]بيانات العملاء'!R2249</f>
        <v>0</v>
      </c>
    </row>
    <row r="2249" spans="1:15" hidden="1" x14ac:dyDescent="0.25">
      <c r="A2249">
        <f>'[2]بيانات العملاء'!D2250</f>
        <v>0</v>
      </c>
      <c r="B2249">
        <f>'[2]بيانات العملاء'!E2250</f>
        <v>0</v>
      </c>
      <c r="C2249">
        <f>'[2]بيانات العملاء'!F2250</f>
        <v>0</v>
      </c>
      <c r="D2249">
        <f>'[2]بيانات العملاء'!G2250</f>
        <v>0</v>
      </c>
      <c r="E2249">
        <f>'[2]بيانات العملاء'!H2250</f>
        <v>0</v>
      </c>
      <c r="F2249">
        <f>'[2]بيانات العملاء'!I2250</f>
        <v>0</v>
      </c>
      <c r="G2249">
        <f>'[2]بيانات العملاء'!J2250</f>
        <v>2248</v>
      </c>
      <c r="H2249">
        <f>'[2]بيانات العملاء'!K2250</f>
        <v>0</v>
      </c>
      <c r="I2249">
        <f>'[2]بيانات العملاء'!L2250</f>
        <v>0</v>
      </c>
      <c r="J2249">
        <f>'[2]بيانات العملاء'!M2250</f>
        <v>0</v>
      </c>
      <c r="K2249">
        <f>'[2]بيانات العملاء'!N2250</f>
        <v>0</v>
      </c>
      <c r="L2249">
        <f>'[2]بيانات العملاء'!O2250</f>
        <v>0</v>
      </c>
      <c r="M2249">
        <f>'[2]بيانات العملاء'!P2250</f>
        <v>0</v>
      </c>
      <c r="N2249">
        <f>'[2]بيانات العملاء'!Q2250</f>
        <v>0</v>
      </c>
      <c r="O2249">
        <f>'[2]بيانات العملاء'!R2250</f>
        <v>0</v>
      </c>
    </row>
    <row r="2250" spans="1:15" hidden="1" x14ac:dyDescent="0.25">
      <c r="A2250">
        <f>'[2]بيانات العملاء'!D2251</f>
        <v>0</v>
      </c>
      <c r="B2250">
        <f>'[2]بيانات العملاء'!E2251</f>
        <v>0</v>
      </c>
      <c r="C2250">
        <f>'[2]بيانات العملاء'!F2251</f>
        <v>0</v>
      </c>
      <c r="D2250">
        <f>'[2]بيانات العملاء'!G2251</f>
        <v>0</v>
      </c>
      <c r="E2250">
        <f>'[2]بيانات العملاء'!H2251</f>
        <v>0</v>
      </c>
      <c r="F2250">
        <f>'[2]بيانات العملاء'!I2251</f>
        <v>0</v>
      </c>
      <c r="G2250">
        <f>'[2]بيانات العملاء'!J2251</f>
        <v>2249</v>
      </c>
      <c r="H2250">
        <f>'[2]بيانات العملاء'!K2251</f>
        <v>0</v>
      </c>
      <c r="I2250">
        <f>'[2]بيانات العملاء'!L2251</f>
        <v>0</v>
      </c>
      <c r="J2250">
        <f>'[2]بيانات العملاء'!M2251</f>
        <v>0</v>
      </c>
      <c r="K2250">
        <f>'[2]بيانات العملاء'!N2251</f>
        <v>0</v>
      </c>
      <c r="L2250">
        <f>'[2]بيانات العملاء'!O2251</f>
        <v>0</v>
      </c>
      <c r="M2250">
        <f>'[2]بيانات العملاء'!P2251</f>
        <v>0</v>
      </c>
      <c r="N2250">
        <f>'[2]بيانات العملاء'!Q2251</f>
        <v>0</v>
      </c>
      <c r="O2250">
        <f>'[2]بيانات العملاء'!R2251</f>
        <v>0</v>
      </c>
    </row>
    <row r="2251" spans="1:15" hidden="1" x14ac:dyDescent="0.25">
      <c r="A2251">
        <f>'[2]بيانات العملاء'!D2252</f>
        <v>0</v>
      </c>
      <c r="B2251">
        <f>'[2]بيانات العملاء'!E2252</f>
        <v>0</v>
      </c>
      <c r="C2251">
        <f>'[2]بيانات العملاء'!F2252</f>
        <v>0</v>
      </c>
      <c r="D2251">
        <f>'[2]بيانات العملاء'!G2252</f>
        <v>0</v>
      </c>
      <c r="E2251">
        <f>'[2]بيانات العملاء'!H2252</f>
        <v>0</v>
      </c>
      <c r="F2251">
        <f>'[2]بيانات العملاء'!I2252</f>
        <v>0</v>
      </c>
      <c r="G2251">
        <f>'[2]بيانات العملاء'!J2252</f>
        <v>2250</v>
      </c>
      <c r="H2251">
        <f>'[2]بيانات العملاء'!K2252</f>
        <v>0</v>
      </c>
      <c r="I2251">
        <f>'[2]بيانات العملاء'!L2252</f>
        <v>0</v>
      </c>
      <c r="J2251">
        <f>'[2]بيانات العملاء'!M2252</f>
        <v>0</v>
      </c>
      <c r="K2251">
        <f>'[2]بيانات العملاء'!N2252</f>
        <v>0</v>
      </c>
      <c r="L2251">
        <f>'[2]بيانات العملاء'!O2252</f>
        <v>0</v>
      </c>
      <c r="M2251">
        <f>'[2]بيانات العملاء'!P2252</f>
        <v>0</v>
      </c>
      <c r="N2251">
        <f>'[2]بيانات العملاء'!Q2252</f>
        <v>0</v>
      </c>
      <c r="O2251">
        <f>'[2]بيانات العملاء'!R2252</f>
        <v>0</v>
      </c>
    </row>
    <row r="2252" spans="1:15" hidden="1" x14ac:dyDescent="0.25">
      <c r="A2252">
        <f>'[2]بيانات العملاء'!D2253</f>
        <v>0</v>
      </c>
      <c r="B2252">
        <f>'[2]بيانات العملاء'!E2253</f>
        <v>0</v>
      </c>
      <c r="C2252">
        <f>'[2]بيانات العملاء'!F2253</f>
        <v>0</v>
      </c>
      <c r="D2252">
        <f>'[2]بيانات العملاء'!G2253</f>
        <v>0</v>
      </c>
      <c r="E2252">
        <f>'[2]بيانات العملاء'!H2253</f>
        <v>0</v>
      </c>
      <c r="F2252">
        <f>'[2]بيانات العملاء'!I2253</f>
        <v>0</v>
      </c>
      <c r="G2252">
        <f>'[2]بيانات العملاء'!J2253</f>
        <v>2251</v>
      </c>
      <c r="H2252">
        <f>'[2]بيانات العملاء'!K2253</f>
        <v>0</v>
      </c>
      <c r="I2252">
        <f>'[2]بيانات العملاء'!L2253</f>
        <v>0</v>
      </c>
      <c r="J2252">
        <f>'[2]بيانات العملاء'!M2253</f>
        <v>0</v>
      </c>
      <c r="K2252">
        <f>'[2]بيانات العملاء'!N2253</f>
        <v>0</v>
      </c>
      <c r="L2252">
        <f>'[2]بيانات العملاء'!O2253</f>
        <v>0</v>
      </c>
      <c r="M2252">
        <f>'[2]بيانات العملاء'!P2253</f>
        <v>0</v>
      </c>
      <c r="N2252">
        <f>'[2]بيانات العملاء'!Q2253</f>
        <v>0</v>
      </c>
      <c r="O2252">
        <f>'[2]بيانات العملاء'!R2253</f>
        <v>0</v>
      </c>
    </row>
    <row r="2253" spans="1:15" hidden="1" x14ac:dyDescent="0.25">
      <c r="A2253">
        <f>'[2]بيانات العملاء'!D2254</f>
        <v>0</v>
      </c>
      <c r="B2253">
        <f>'[2]بيانات العملاء'!E2254</f>
        <v>0</v>
      </c>
      <c r="C2253">
        <f>'[2]بيانات العملاء'!F2254</f>
        <v>0</v>
      </c>
      <c r="D2253">
        <f>'[2]بيانات العملاء'!G2254</f>
        <v>0</v>
      </c>
      <c r="E2253">
        <f>'[2]بيانات العملاء'!H2254</f>
        <v>0</v>
      </c>
      <c r="F2253">
        <f>'[2]بيانات العملاء'!I2254</f>
        <v>0</v>
      </c>
      <c r="G2253">
        <f>'[2]بيانات العملاء'!J2254</f>
        <v>2252</v>
      </c>
      <c r="H2253">
        <f>'[2]بيانات العملاء'!K2254</f>
        <v>0</v>
      </c>
      <c r="I2253">
        <f>'[2]بيانات العملاء'!L2254</f>
        <v>0</v>
      </c>
      <c r="J2253">
        <f>'[2]بيانات العملاء'!M2254</f>
        <v>0</v>
      </c>
      <c r="K2253">
        <f>'[2]بيانات العملاء'!N2254</f>
        <v>0</v>
      </c>
      <c r="L2253">
        <f>'[2]بيانات العملاء'!O2254</f>
        <v>0</v>
      </c>
      <c r="M2253">
        <f>'[2]بيانات العملاء'!P2254</f>
        <v>0</v>
      </c>
      <c r="N2253">
        <f>'[2]بيانات العملاء'!Q2254</f>
        <v>0</v>
      </c>
      <c r="O2253">
        <f>'[2]بيانات العملاء'!R2254</f>
        <v>0</v>
      </c>
    </row>
    <row r="2254" spans="1:15" hidden="1" x14ac:dyDescent="0.25">
      <c r="A2254">
        <f>'[2]بيانات العملاء'!D2255</f>
        <v>0</v>
      </c>
      <c r="B2254">
        <f>'[2]بيانات العملاء'!E2255</f>
        <v>0</v>
      </c>
      <c r="C2254">
        <f>'[2]بيانات العملاء'!F2255</f>
        <v>0</v>
      </c>
      <c r="D2254">
        <f>'[2]بيانات العملاء'!G2255</f>
        <v>0</v>
      </c>
      <c r="E2254">
        <f>'[2]بيانات العملاء'!H2255</f>
        <v>0</v>
      </c>
      <c r="F2254">
        <f>'[2]بيانات العملاء'!I2255</f>
        <v>0</v>
      </c>
      <c r="G2254">
        <f>'[2]بيانات العملاء'!J2255</f>
        <v>2253</v>
      </c>
      <c r="H2254">
        <f>'[2]بيانات العملاء'!K2255</f>
        <v>0</v>
      </c>
      <c r="I2254">
        <f>'[2]بيانات العملاء'!L2255</f>
        <v>0</v>
      </c>
      <c r="J2254">
        <f>'[2]بيانات العملاء'!M2255</f>
        <v>0</v>
      </c>
      <c r="K2254">
        <f>'[2]بيانات العملاء'!N2255</f>
        <v>0</v>
      </c>
      <c r="L2254">
        <f>'[2]بيانات العملاء'!O2255</f>
        <v>0</v>
      </c>
      <c r="M2254">
        <f>'[2]بيانات العملاء'!P2255</f>
        <v>0</v>
      </c>
      <c r="N2254">
        <f>'[2]بيانات العملاء'!Q2255</f>
        <v>0</v>
      </c>
      <c r="O2254">
        <f>'[2]بيانات العملاء'!R2255</f>
        <v>0</v>
      </c>
    </row>
    <row r="2255" spans="1:15" hidden="1" x14ac:dyDescent="0.25">
      <c r="A2255">
        <f>'[2]بيانات العملاء'!D2256</f>
        <v>0</v>
      </c>
      <c r="B2255">
        <f>'[2]بيانات العملاء'!E2256</f>
        <v>0</v>
      </c>
      <c r="C2255">
        <f>'[2]بيانات العملاء'!F2256</f>
        <v>0</v>
      </c>
      <c r="D2255">
        <f>'[2]بيانات العملاء'!G2256</f>
        <v>0</v>
      </c>
      <c r="E2255">
        <f>'[2]بيانات العملاء'!H2256</f>
        <v>0</v>
      </c>
      <c r="F2255">
        <f>'[2]بيانات العملاء'!I2256</f>
        <v>0</v>
      </c>
      <c r="G2255">
        <f>'[2]بيانات العملاء'!J2256</f>
        <v>2254</v>
      </c>
      <c r="H2255">
        <f>'[2]بيانات العملاء'!K2256</f>
        <v>0</v>
      </c>
      <c r="I2255">
        <f>'[2]بيانات العملاء'!L2256</f>
        <v>0</v>
      </c>
      <c r="J2255">
        <f>'[2]بيانات العملاء'!M2256</f>
        <v>0</v>
      </c>
      <c r="K2255">
        <f>'[2]بيانات العملاء'!N2256</f>
        <v>0</v>
      </c>
      <c r="L2255">
        <f>'[2]بيانات العملاء'!O2256</f>
        <v>0</v>
      </c>
      <c r="M2255">
        <f>'[2]بيانات العملاء'!P2256</f>
        <v>0</v>
      </c>
      <c r="N2255">
        <f>'[2]بيانات العملاء'!Q2256</f>
        <v>0</v>
      </c>
      <c r="O2255">
        <f>'[2]بيانات العملاء'!R2256</f>
        <v>0</v>
      </c>
    </row>
    <row r="2256" spans="1:15" hidden="1" x14ac:dyDescent="0.25">
      <c r="A2256">
        <f>'[2]بيانات العملاء'!D2257</f>
        <v>0</v>
      </c>
      <c r="B2256">
        <f>'[2]بيانات العملاء'!E2257</f>
        <v>0</v>
      </c>
      <c r="C2256">
        <f>'[2]بيانات العملاء'!F2257</f>
        <v>0</v>
      </c>
      <c r="D2256">
        <f>'[2]بيانات العملاء'!G2257</f>
        <v>0</v>
      </c>
      <c r="E2256">
        <f>'[2]بيانات العملاء'!H2257</f>
        <v>0</v>
      </c>
      <c r="F2256">
        <f>'[2]بيانات العملاء'!I2257</f>
        <v>0</v>
      </c>
      <c r="G2256">
        <f>'[2]بيانات العملاء'!J2257</f>
        <v>2255</v>
      </c>
      <c r="H2256">
        <f>'[2]بيانات العملاء'!K2257</f>
        <v>0</v>
      </c>
      <c r="I2256">
        <f>'[2]بيانات العملاء'!L2257</f>
        <v>0</v>
      </c>
      <c r="J2256">
        <f>'[2]بيانات العملاء'!M2257</f>
        <v>0</v>
      </c>
      <c r="K2256">
        <f>'[2]بيانات العملاء'!N2257</f>
        <v>0</v>
      </c>
      <c r="L2256">
        <f>'[2]بيانات العملاء'!O2257</f>
        <v>0</v>
      </c>
      <c r="M2256">
        <f>'[2]بيانات العملاء'!P2257</f>
        <v>0</v>
      </c>
      <c r="N2256">
        <f>'[2]بيانات العملاء'!Q2257</f>
        <v>0</v>
      </c>
      <c r="O2256">
        <f>'[2]بيانات العملاء'!R2257</f>
        <v>0</v>
      </c>
    </row>
    <row r="2257" spans="1:15" hidden="1" x14ac:dyDescent="0.25">
      <c r="A2257">
        <f>'[2]بيانات العملاء'!D2258</f>
        <v>0</v>
      </c>
      <c r="B2257">
        <f>'[2]بيانات العملاء'!E2258</f>
        <v>0</v>
      </c>
      <c r="C2257">
        <f>'[2]بيانات العملاء'!F2258</f>
        <v>0</v>
      </c>
      <c r="D2257">
        <f>'[2]بيانات العملاء'!G2258</f>
        <v>0</v>
      </c>
      <c r="E2257">
        <f>'[2]بيانات العملاء'!H2258</f>
        <v>0</v>
      </c>
      <c r="F2257">
        <f>'[2]بيانات العملاء'!I2258</f>
        <v>0</v>
      </c>
      <c r="G2257">
        <f>'[2]بيانات العملاء'!J2258</f>
        <v>2256</v>
      </c>
      <c r="H2257">
        <f>'[2]بيانات العملاء'!K2258</f>
        <v>0</v>
      </c>
      <c r="I2257">
        <f>'[2]بيانات العملاء'!L2258</f>
        <v>0</v>
      </c>
      <c r="J2257">
        <f>'[2]بيانات العملاء'!M2258</f>
        <v>0</v>
      </c>
      <c r="K2257">
        <f>'[2]بيانات العملاء'!N2258</f>
        <v>0</v>
      </c>
      <c r="L2257">
        <f>'[2]بيانات العملاء'!O2258</f>
        <v>0</v>
      </c>
      <c r="M2257">
        <f>'[2]بيانات العملاء'!P2258</f>
        <v>0</v>
      </c>
      <c r="N2257">
        <f>'[2]بيانات العملاء'!Q2258</f>
        <v>0</v>
      </c>
      <c r="O2257">
        <f>'[2]بيانات العملاء'!R2258</f>
        <v>0</v>
      </c>
    </row>
    <row r="2258" spans="1:15" hidden="1" x14ac:dyDescent="0.25">
      <c r="A2258">
        <f>'[2]بيانات العملاء'!D2259</f>
        <v>0</v>
      </c>
      <c r="B2258">
        <f>'[2]بيانات العملاء'!E2259</f>
        <v>0</v>
      </c>
      <c r="C2258">
        <f>'[2]بيانات العملاء'!F2259</f>
        <v>0</v>
      </c>
      <c r="D2258">
        <f>'[2]بيانات العملاء'!G2259</f>
        <v>0</v>
      </c>
      <c r="E2258">
        <f>'[2]بيانات العملاء'!H2259</f>
        <v>0</v>
      </c>
      <c r="F2258">
        <f>'[2]بيانات العملاء'!I2259</f>
        <v>0</v>
      </c>
      <c r="G2258">
        <f>'[2]بيانات العملاء'!J2259</f>
        <v>2257</v>
      </c>
      <c r="H2258">
        <f>'[2]بيانات العملاء'!K2259</f>
        <v>0</v>
      </c>
      <c r="I2258">
        <f>'[2]بيانات العملاء'!L2259</f>
        <v>0</v>
      </c>
      <c r="J2258">
        <f>'[2]بيانات العملاء'!M2259</f>
        <v>0</v>
      </c>
      <c r="K2258">
        <f>'[2]بيانات العملاء'!N2259</f>
        <v>0</v>
      </c>
      <c r="L2258">
        <f>'[2]بيانات العملاء'!O2259</f>
        <v>0</v>
      </c>
      <c r="M2258">
        <f>'[2]بيانات العملاء'!P2259</f>
        <v>0</v>
      </c>
      <c r="N2258">
        <f>'[2]بيانات العملاء'!Q2259</f>
        <v>0</v>
      </c>
      <c r="O2258">
        <f>'[2]بيانات العملاء'!R2259</f>
        <v>0</v>
      </c>
    </row>
    <row r="2259" spans="1:15" hidden="1" x14ac:dyDescent="0.25">
      <c r="A2259">
        <f>'[2]بيانات العملاء'!D2260</f>
        <v>0</v>
      </c>
      <c r="B2259">
        <f>'[2]بيانات العملاء'!E2260</f>
        <v>0</v>
      </c>
      <c r="C2259">
        <f>'[2]بيانات العملاء'!F2260</f>
        <v>0</v>
      </c>
      <c r="D2259">
        <f>'[2]بيانات العملاء'!G2260</f>
        <v>0</v>
      </c>
      <c r="E2259">
        <f>'[2]بيانات العملاء'!H2260</f>
        <v>0</v>
      </c>
      <c r="F2259">
        <f>'[2]بيانات العملاء'!I2260</f>
        <v>0</v>
      </c>
      <c r="G2259">
        <f>'[2]بيانات العملاء'!J2260</f>
        <v>2258</v>
      </c>
      <c r="H2259">
        <f>'[2]بيانات العملاء'!K2260</f>
        <v>0</v>
      </c>
      <c r="I2259">
        <f>'[2]بيانات العملاء'!L2260</f>
        <v>0</v>
      </c>
      <c r="J2259">
        <f>'[2]بيانات العملاء'!M2260</f>
        <v>0</v>
      </c>
      <c r="K2259">
        <f>'[2]بيانات العملاء'!N2260</f>
        <v>0</v>
      </c>
      <c r="L2259">
        <f>'[2]بيانات العملاء'!O2260</f>
        <v>0</v>
      </c>
      <c r="M2259">
        <f>'[2]بيانات العملاء'!P2260</f>
        <v>0</v>
      </c>
      <c r="N2259">
        <f>'[2]بيانات العملاء'!Q2260</f>
        <v>0</v>
      </c>
      <c r="O2259">
        <f>'[2]بيانات العملاء'!R2260</f>
        <v>0</v>
      </c>
    </row>
    <row r="2260" spans="1:15" hidden="1" x14ac:dyDescent="0.25">
      <c r="A2260">
        <f>'[2]بيانات العملاء'!D2261</f>
        <v>0</v>
      </c>
      <c r="B2260">
        <f>'[2]بيانات العملاء'!E2261</f>
        <v>0</v>
      </c>
      <c r="C2260">
        <f>'[2]بيانات العملاء'!F2261</f>
        <v>0</v>
      </c>
      <c r="D2260">
        <f>'[2]بيانات العملاء'!G2261</f>
        <v>0</v>
      </c>
      <c r="E2260">
        <f>'[2]بيانات العملاء'!H2261</f>
        <v>0</v>
      </c>
      <c r="F2260">
        <f>'[2]بيانات العملاء'!I2261</f>
        <v>0</v>
      </c>
      <c r="G2260">
        <f>'[2]بيانات العملاء'!J2261</f>
        <v>2259</v>
      </c>
      <c r="H2260">
        <f>'[2]بيانات العملاء'!K2261</f>
        <v>0</v>
      </c>
      <c r="I2260">
        <f>'[2]بيانات العملاء'!L2261</f>
        <v>0</v>
      </c>
      <c r="J2260">
        <f>'[2]بيانات العملاء'!M2261</f>
        <v>0</v>
      </c>
      <c r="K2260">
        <f>'[2]بيانات العملاء'!N2261</f>
        <v>0</v>
      </c>
      <c r="L2260">
        <f>'[2]بيانات العملاء'!O2261</f>
        <v>0</v>
      </c>
      <c r="M2260">
        <f>'[2]بيانات العملاء'!P2261</f>
        <v>0</v>
      </c>
      <c r="N2260">
        <f>'[2]بيانات العملاء'!Q2261</f>
        <v>0</v>
      </c>
      <c r="O2260">
        <f>'[2]بيانات العملاء'!R2261</f>
        <v>0</v>
      </c>
    </row>
    <row r="2261" spans="1:15" hidden="1" x14ac:dyDescent="0.25">
      <c r="A2261">
        <f>'[2]بيانات العملاء'!D2262</f>
        <v>0</v>
      </c>
      <c r="B2261">
        <f>'[2]بيانات العملاء'!E2262</f>
        <v>0</v>
      </c>
      <c r="C2261">
        <f>'[2]بيانات العملاء'!F2262</f>
        <v>0</v>
      </c>
      <c r="D2261">
        <f>'[2]بيانات العملاء'!G2262</f>
        <v>0</v>
      </c>
      <c r="E2261">
        <f>'[2]بيانات العملاء'!H2262</f>
        <v>0</v>
      </c>
      <c r="F2261">
        <f>'[2]بيانات العملاء'!I2262</f>
        <v>0</v>
      </c>
      <c r="G2261">
        <f>'[2]بيانات العملاء'!J2262</f>
        <v>2260</v>
      </c>
      <c r="H2261">
        <f>'[2]بيانات العملاء'!K2262</f>
        <v>0</v>
      </c>
      <c r="I2261">
        <f>'[2]بيانات العملاء'!L2262</f>
        <v>0</v>
      </c>
      <c r="J2261">
        <f>'[2]بيانات العملاء'!M2262</f>
        <v>0</v>
      </c>
      <c r="K2261">
        <f>'[2]بيانات العملاء'!N2262</f>
        <v>0</v>
      </c>
      <c r="L2261">
        <f>'[2]بيانات العملاء'!O2262</f>
        <v>0</v>
      </c>
      <c r="M2261">
        <f>'[2]بيانات العملاء'!P2262</f>
        <v>0</v>
      </c>
      <c r="N2261">
        <f>'[2]بيانات العملاء'!Q2262</f>
        <v>0</v>
      </c>
      <c r="O2261">
        <f>'[2]بيانات العملاء'!R2262</f>
        <v>0</v>
      </c>
    </row>
    <row r="2262" spans="1:15" hidden="1" x14ac:dyDescent="0.25">
      <c r="A2262">
        <f>'[2]بيانات العملاء'!D2263</f>
        <v>0</v>
      </c>
      <c r="B2262">
        <f>'[2]بيانات العملاء'!E2263</f>
        <v>0</v>
      </c>
      <c r="C2262">
        <f>'[2]بيانات العملاء'!F2263</f>
        <v>0</v>
      </c>
      <c r="D2262">
        <f>'[2]بيانات العملاء'!G2263</f>
        <v>0</v>
      </c>
      <c r="E2262">
        <f>'[2]بيانات العملاء'!H2263</f>
        <v>0</v>
      </c>
      <c r="F2262">
        <f>'[2]بيانات العملاء'!I2263</f>
        <v>0</v>
      </c>
      <c r="G2262">
        <f>'[2]بيانات العملاء'!J2263</f>
        <v>2261</v>
      </c>
      <c r="H2262">
        <f>'[2]بيانات العملاء'!K2263</f>
        <v>0</v>
      </c>
      <c r="I2262">
        <f>'[2]بيانات العملاء'!L2263</f>
        <v>0</v>
      </c>
      <c r="J2262">
        <f>'[2]بيانات العملاء'!M2263</f>
        <v>0</v>
      </c>
      <c r="K2262">
        <f>'[2]بيانات العملاء'!N2263</f>
        <v>0</v>
      </c>
      <c r="L2262">
        <f>'[2]بيانات العملاء'!O2263</f>
        <v>0</v>
      </c>
      <c r="M2262">
        <f>'[2]بيانات العملاء'!P2263</f>
        <v>0</v>
      </c>
      <c r="N2262">
        <f>'[2]بيانات العملاء'!Q2263</f>
        <v>0</v>
      </c>
      <c r="O2262">
        <f>'[2]بيانات العملاء'!R2263</f>
        <v>0</v>
      </c>
    </row>
    <row r="2263" spans="1:15" hidden="1" x14ac:dyDescent="0.25">
      <c r="A2263">
        <f>'[2]بيانات العملاء'!D2264</f>
        <v>0</v>
      </c>
      <c r="B2263">
        <f>'[2]بيانات العملاء'!E2264</f>
        <v>0</v>
      </c>
      <c r="C2263">
        <f>'[2]بيانات العملاء'!F2264</f>
        <v>0</v>
      </c>
      <c r="D2263">
        <f>'[2]بيانات العملاء'!G2264</f>
        <v>0</v>
      </c>
      <c r="E2263">
        <f>'[2]بيانات العملاء'!H2264</f>
        <v>0</v>
      </c>
      <c r="F2263">
        <f>'[2]بيانات العملاء'!I2264</f>
        <v>0</v>
      </c>
      <c r="G2263">
        <f>'[2]بيانات العملاء'!J2264</f>
        <v>2262</v>
      </c>
      <c r="H2263">
        <f>'[2]بيانات العملاء'!K2264</f>
        <v>0</v>
      </c>
      <c r="I2263">
        <f>'[2]بيانات العملاء'!L2264</f>
        <v>0</v>
      </c>
      <c r="J2263">
        <f>'[2]بيانات العملاء'!M2264</f>
        <v>0</v>
      </c>
      <c r="K2263">
        <f>'[2]بيانات العملاء'!N2264</f>
        <v>0</v>
      </c>
      <c r="L2263">
        <f>'[2]بيانات العملاء'!O2264</f>
        <v>0</v>
      </c>
      <c r="M2263">
        <f>'[2]بيانات العملاء'!P2264</f>
        <v>0</v>
      </c>
      <c r="N2263">
        <f>'[2]بيانات العملاء'!Q2264</f>
        <v>0</v>
      </c>
      <c r="O2263">
        <f>'[2]بيانات العملاء'!R2264</f>
        <v>0</v>
      </c>
    </row>
    <row r="2264" spans="1:15" hidden="1" x14ac:dyDescent="0.25">
      <c r="A2264">
        <f>'[2]بيانات العملاء'!D2265</f>
        <v>0</v>
      </c>
      <c r="B2264">
        <f>'[2]بيانات العملاء'!E2265</f>
        <v>0</v>
      </c>
      <c r="C2264">
        <f>'[2]بيانات العملاء'!F2265</f>
        <v>0</v>
      </c>
      <c r="D2264">
        <f>'[2]بيانات العملاء'!G2265</f>
        <v>0</v>
      </c>
      <c r="E2264">
        <f>'[2]بيانات العملاء'!H2265</f>
        <v>0</v>
      </c>
      <c r="F2264">
        <f>'[2]بيانات العملاء'!I2265</f>
        <v>0</v>
      </c>
      <c r="G2264">
        <f>'[2]بيانات العملاء'!J2265</f>
        <v>2263</v>
      </c>
      <c r="H2264">
        <f>'[2]بيانات العملاء'!K2265</f>
        <v>0</v>
      </c>
      <c r="I2264">
        <f>'[2]بيانات العملاء'!L2265</f>
        <v>0</v>
      </c>
      <c r="J2264">
        <f>'[2]بيانات العملاء'!M2265</f>
        <v>0</v>
      </c>
      <c r="K2264">
        <f>'[2]بيانات العملاء'!N2265</f>
        <v>0</v>
      </c>
      <c r="L2264">
        <f>'[2]بيانات العملاء'!O2265</f>
        <v>0</v>
      </c>
      <c r="M2264">
        <f>'[2]بيانات العملاء'!P2265</f>
        <v>0</v>
      </c>
      <c r="N2264">
        <f>'[2]بيانات العملاء'!Q2265</f>
        <v>0</v>
      </c>
      <c r="O2264">
        <f>'[2]بيانات العملاء'!R2265</f>
        <v>0</v>
      </c>
    </row>
    <row r="2265" spans="1:15" hidden="1" x14ac:dyDescent="0.25">
      <c r="A2265">
        <f>'[2]بيانات العملاء'!D2266</f>
        <v>0</v>
      </c>
      <c r="B2265">
        <f>'[2]بيانات العملاء'!E2266</f>
        <v>0</v>
      </c>
      <c r="C2265">
        <f>'[2]بيانات العملاء'!F2266</f>
        <v>0</v>
      </c>
      <c r="D2265">
        <f>'[2]بيانات العملاء'!G2266</f>
        <v>0</v>
      </c>
      <c r="E2265">
        <f>'[2]بيانات العملاء'!H2266</f>
        <v>0</v>
      </c>
      <c r="F2265">
        <f>'[2]بيانات العملاء'!I2266</f>
        <v>0</v>
      </c>
      <c r="G2265">
        <f>'[2]بيانات العملاء'!J2266</f>
        <v>2264</v>
      </c>
      <c r="H2265">
        <f>'[2]بيانات العملاء'!K2266</f>
        <v>0</v>
      </c>
      <c r="I2265">
        <f>'[2]بيانات العملاء'!L2266</f>
        <v>0</v>
      </c>
      <c r="J2265">
        <f>'[2]بيانات العملاء'!M2266</f>
        <v>0</v>
      </c>
      <c r="K2265">
        <f>'[2]بيانات العملاء'!N2266</f>
        <v>0</v>
      </c>
      <c r="L2265">
        <f>'[2]بيانات العملاء'!O2266</f>
        <v>0</v>
      </c>
      <c r="M2265">
        <f>'[2]بيانات العملاء'!P2266</f>
        <v>0</v>
      </c>
      <c r="N2265">
        <f>'[2]بيانات العملاء'!Q2266</f>
        <v>0</v>
      </c>
      <c r="O2265">
        <f>'[2]بيانات العملاء'!R2266</f>
        <v>0</v>
      </c>
    </row>
    <row r="2266" spans="1:15" hidden="1" x14ac:dyDescent="0.25">
      <c r="A2266">
        <f>'[2]بيانات العملاء'!D2267</f>
        <v>0</v>
      </c>
      <c r="B2266">
        <f>'[2]بيانات العملاء'!E2267</f>
        <v>0</v>
      </c>
      <c r="C2266">
        <f>'[2]بيانات العملاء'!F2267</f>
        <v>0</v>
      </c>
      <c r="D2266">
        <f>'[2]بيانات العملاء'!G2267</f>
        <v>0</v>
      </c>
      <c r="E2266">
        <f>'[2]بيانات العملاء'!H2267</f>
        <v>0</v>
      </c>
      <c r="F2266">
        <f>'[2]بيانات العملاء'!I2267</f>
        <v>0</v>
      </c>
      <c r="G2266">
        <f>'[2]بيانات العملاء'!J2267</f>
        <v>2265</v>
      </c>
      <c r="H2266">
        <f>'[2]بيانات العملاء'!K2267</f>
        <v>0</v>
      </c>
      <c r="I2266">
        <f>'[2]بيانات العملاء'!L2267</f>
        <v>0</v>
      </c>
      <c r="J2266">
        <f>'[2]بيانات العملاء'!M2267</f>
        <v>0</v>
      </c>
      <c r="K2266">
        <f>'[2]بيانات العملاء'!N2267</f>
        <v>0</v>
      </c>
      <c r="L2266">
        <f>'[2]بيانات العملاء'!O2267</f>
        <v>0</v>
      </c>
      <c r="M2266">
        <f>'[2]بيانات العملاء'!P2267</f>
        <v>0</v>
      </c>
      <c r="N2266">
        <f>'[2]بيانات العملاء'!Q2267</f>
        <v>0</v>
      </c>
      <c r="O2266">
        <f>'[2]بيانات العملاء'!R2267</f>
        <v>0</v>
      </c>
    </row>
    <row r="2267" spans="1:15" hidden="1" x14ac:dyDescent="0.25">
      <c r="A2267">
        <f>'[2]بيانات العملاء'!D2268</f>
        <v>0</v>
      </c>
      <c r="B2267">
        <f>'[2]بيانات العملاء'!E2268</f>
        <v>0</v>
      </c>
      <c r="C2267">
        <f>'[2]بيانات العملاء'!F2268</f>
        <v>0</v>
      </c>
      <c r="D2267">
        <f>'[2]بيانات العملاء'!G2268</f>
        <v>0</v>
      </c>
      <c r="E2267">
        <f>'[2]بيانات العملاء'!H2268</f>
        <v>0</v>
      </c>
      <c r="F2267">
        <f>'[2]بيانات العملاء'!I2268</f>
        <v>0</v>
      </c>
      <c r="G2267">
        <f>'[2]بيانات العملاء'!J2268</f>
        <v>2266</v>
      </c>
      <c r="H2267">
        <f>'[2]بيانات العملاء'!K2268</f>
        <v>0</v>
      </c>
      <c r="I2267">
        <f>'[2]بيانات العملاء'!L2268</f>
        <v>0</v>
      </c>
      <c r="J2267">
        <f>'[2]بيانات العملاء'!M2268</f>
        <v>0</v>
      </c>
      <c r="K2267">
        <f>'[2]بيانات العملاء'!N2268</f>
        <v>0</v>
      </c>
      <c r="L2267">
        <f>'[2]بيانات العملاء'!O2268</f>
        <v>0</v>
      </c>
      <c r="M2267">
        <f>'[2]بيانات العملاء'!P2268</f>
        <v>0</v>
      </c>
      <c r="N2267">
        <f>'[2]بيانات العملاء'!Q2268</f>
        <v>0</v>
      </c>
      <c r="O2267">
        <f>'[2]بيانات العملاء'!R2268</f>
        <v>0</v>
      </c>
    </row>
    <row r="2268" spans="1:15" hidden="1" x14ac:dyDescent="0.25">
      <c r="A2268">
        <f>'[2]بيانات العملاء'!D2269</f>
        <v>0</v>
      </c>
      <c r="B2268">
        <f>'[2]بيانات العملاء'!E2269</f>
        <v>0</v>
      </c>
      <c r="C2268">
        <f>'[2]بيانات العملاء'!F2269</f>
        <v>0</v>
      </c>
      <c r="D2268">
        <f>'[2]بيانات العملاء'!G2269</f>
        <v>0</v>
      </c>
      <c r="E2268">
        <f>'[2]بيانات العملاء'!H2269</f>
        <v>0</v>
      </c>
      <c r="F2268">
        <f>'[2]بيانات العملاء'!I2269</f>
        <v>0</v>
      </c>
      <c r="G2268">
        <f>'[2]بيانات العملاء'!J2269</f>
        <v>2267</v>
      </c>
      <c r="H2268">
        <f>'[2]بيانات العملاء'!K2269</f>
        <v>0</v>
      </c>
      <c r="I2268">
        <f>'[2]بيانات العملاء'!L2269</f>
        <v>0</v>
      </c>
      <c r="J2268">
        <f>'[2]بيانات العملاء'!M2269</f>
        <v>0</v>
      </c>
      <c r="K2268">
        <f>'[2]بيانات العملاء'!N2269</f>
        <v>0</v>
      </c>
      <c r="L2268">
        <f>'[2]بيانات العملاء'!O2269</f>
        <v>0</v>
      </c>
      <c r="M2268">
        <f>'[2]بيانات العملاء'!P2269</f>
        <v>0</v>
      </c>
      <c r="N2268">
        <f>'[2]بيانات العملاء'!Q2269</f>
        <v>0</v>
      </c>
      <c r="O2268">
        <f>'[2]بيانات العملاء'!R2269</f>
        <v>0</v>
      </c>
    </row>
    <row r="2269" spans="1:15" hidden="1" x14ac:dyDescent="0.25">
      <c r="A2269">
        <f>'[2]بيانات العملاء'!D2270</f>
        <v>0</v>
      </c>
      <c r="B2269">
        <f>'[2]بيانات العملاء'!E2270</f>
        <v>0</v>
      </c>
      <c r="C2269">
        <f>'[2]بيانات العملاء'!F2270</f>
        <v>0</v>
      </c>
      <c r="D2269">
        <f>'[2]بيانات العملاء'!G2270</f>
        <v>0</v>
      </c>
      <c r="E2269">
        <f>'[2]بيانات العملاء'!H2270</f>
        <v>0</v>
      </c>
      <c r="F2269">
        <f>'[2]بيانات العملاء'!I2270</f>
        <v>0</v>
      </c>
      <c r="G2269">
        <f>'[2]بيانات العملاء'!J2270</f>
        <v>2268</v>
      </c>
      <c r="H2269">
        <f>'[2]بيانات العملاء'!K2270</f>
        <v>0</v>
      </c>
      <c r="I2269">
        <f>'[2]بيانات العملاء'!L2270</f>
        <v>0</v>
      </c>
      <c r="J2269">
        <f>'[2]بيانات العملاء'!M2270</f>
        <v>0</v>
      </c>
      <c r="K2269">
        <f>'[2]بيانات العملاء'!N2270</f>
        <v>0</v>
      </c>
      <c r="L2269">
        <f>'[2]بيانات العملاء'!O2270</f>
        <v>0</v>
      </c>
      <c r="M2269">
        <f>'[2]بيانات العملاء'!P2270</f>
        <v>0</v>
      </c>
      <c r="N2269">
        <f>'[2]بيانات العملاء'!Q2270</f>
        <v>0</v>
      </c>
      <c r="O2269">
        <f>'[2]بيانات العملاء'!R2270</f>
        <v>0</v>
      </c>
    </row>
    <row r="2270" spans="1:15" hidden="1" x14ac:dyDescent="0.25">
      <c r="A2270">
        <f>'[2]بيانات العملاء'!D2271</f>
        <v>0</v>
      </c>
      <c r="B2270">
        <f>'[2]بيانات العملاء'!E2271</f>
        <v>0</v>
      </c>
      <c r="C2270">
        <f>'[2]بيانات العملاء'!F2271</f>
        <v>0</v>
      </c>
      <c r="D2270">
        <f>'[2]بيانات العملاء'!G2271</f>
        <v>0</v>
      </c>
      <c r="E2270">
        <f>'[2]بيانات العملاء'!H2271</f>
        <v>0</v>
      </c>
      <c r="F2270">
        <f>'[2]بيانات العملاء'!I2271</f>
        <v>0</v>
      </c>
      <c r="G2270">
        <f>'[2]بيانات العملاء'!J2271</f>
        <v>2269</v>
      </c>
      <c r="H2270">
        <f>'[2]بيانات العملاء'!K2271</f>
        <v>0</v>
      </c>
      <c r="I2270">
        <f>'[2]بيانات العملاء'!L2271</f>
        <v>0</v>
      </c>
      <c r="J2270">
        <f>'[2]بيانات العملاء'!M2271</f>
        <v>0</v>
      </c>
      <c r="K2270">
        <f>'[2]بيانات العملاء'!N2271</f>
        <v>0</v>
      </c>
      <c r="L2270">
        <f>'[2]بيانات العملاء'!O2271</f>
        <v>0</v>
      </c>
      <c r="M2270">
        <f>'[2]بيانات العملاء'!P2271</f>
        <v>0</v>
      </c>
      <c r="N2270">
        <f>'[2]بيانات العملاء'!Q2271</f>
        <v>0</v>
      </c>
      <c r="O2270">
        <f>'[2]بيانات العملاء'!R2271</f>
        <v>0</v>
      </c>
    </row>
    <row r="2271" spans="1:15" hidden="1" x14ac:dyDescent="0.25">
      <c r="A2271">
        <f>'[2]بيانات العملاء'!D2272</f>
        <v>0</v>
      </c>
      <c r="B2271">
        <f>'[2]بيانات العملاء'!E2272</f>
        <v>0</v>
      </c>
      <c r="C2271">
        <f>'[2]بيانات العملاء'!F2272</f>
        <v>0</v>
      </c>
      <c r="D2271">
        <f>'[2]بيانات العملاء'!G2272</f>
        <v>0</v>
      </c>
      <c r="E2271">
        <f>'[2]بيانات العملاء'!H2272</f>
        <v>0</v>
      </c>
      <c r="F2271">
        <f>'[2]بيانات العملاء'!I2272</f>
        <v>0</v>
      </c>
      <c r="G2271">
        <f>'[2]بيانات العملاء'!J2272</f>
        <v>2270</v>
      </c>
      <c r="H2271">
        <f>'[2]بيانات العملاء'!K2272</f>
        <v>0</v>
      </c>
      <c r="I2271">
        <f>'[2]بيانات العملاء'!L2272</f>
        <v>0</v>
      </c>
      <c r="J2271">
        <f>'[2]بيانات العملاء'!M2272</f>
        <v>0</v>
      </c>
      <c r="K2271">
        <f>'[2]بيانات العملاء'!N2272</f>
        <v>0</v>
      </c>
      <c r="L2271">
        <f>'[2]بيانات العملاء'!O2272</f>
        <v>0</v>
      </c>
      <c r="M2271">
        <f>'[2]بيانات العملاء'!P2272</f>
        <v>0</v>
      </c>
      <c r="N2271">
        <f>'[2]بيانات العملاء'!Q2272</f>
        <v>0</v>
      </c>
      <c r="O2271">
        <f>'[2]بيانات العملاء'!R2272</f>
        <v>0</v>
      </c>
    </row>
    <row r="2272" spans="1:15" hidden="1" x14ac:dyDescent="0.25">
      <c r="A2272">
        <f>'[2]بيانات العملاء'!D2273</f>
        <v>0</v>
      </c>
      <c r="B2272">
        <f>'[2]بيانات العملاء'!E2273</f>
        <v>0</v>
      </c>
      <c r="C2272">
        <f>'[2]بيانات العملاء'!F2273</f>
        <v>0</v>
      </c>
      <c r="D2272">
        <f>'[2]بيانات العملاء'!G2273</f>
        <v>0</v>
      </c>
      <c r="E2272">
        <f>'[2]بيانات العملاء'!H2273</f>
        <v>0</v>
      </c>
      <c r="F2272">
        <f>'[2]بيانات العملاء'!I2273</f>
        <v>0</v>
      </c>
      <c r="G2272">
        <f>'[2]بيانات العملاء'!J2273</f>
        <v>2271</v>
      </c>
      <c r="H2272">
        <f>'[2]بيانات العملاء'!K2273</f>
        <v>0</v>
      </c>
      <c r="I2272">
        <f>'[2]بيانات العملاء'!L2273</f>
        <v>0</v>
      </c>
      <c r="J2272">
        <f>'[2]بيانات العملاء'!M2273</f>
        <v>0</v>
      </c>
      <c r="K2272">
        <f>'[2]بيانات العملاء'!N2273</f>
        <v>0</v>
      </c>
      <c r="L2272">
        <f>'[2]بيانات العملاء'!O2273</f>
        <v>0</v>
      </c>
      <c r="M2272">
        <f>'[2]بيانات العملاء'!P2273</f>
        <v>0</v>
      </c>
      <c r="N2272">
        <f>'[2]بيانات العملاء'!Q2273</f>
        <v>0</v>
      </c>
      <c r="O2272">
        <f>'[2]بيانات العملاء'!R2273</f>
        <v>0</v>
      </c>
    </row>
    <row r="2273" spans="1:15" hidden="1" x14ac:dyDescent="0.25">
      <c r="A2273">
        <f>'[2]بيانات العملاء'!D2274</f>
        <v>0</v>
      </c>
      <c r="B2273">
        <f>'[2]بيانات العملاء'!E2274</f>
        <v>0</v>
      </c>
      <c r="C2273">
        <f>'[2]بيانات العملاء'!F2274</f>
        <v>0</v>
      </c>
      <c r="D2273">
        <f>'[2]بيانات العملاء'!G2274</f>
        <v>0</v>
      </c>
      <c r="E2273">
        <f>'[2]بيانات العملاء'!H2274</f>
        <v>0</v>
      </c>
      <c r="F2273">
        <f>'[2]بيانات العملاء'!I2274</f>
        <v>0</v>
      </c>
      <c r="G2273">
        <f>'[2]بيانات العملاء'!J2274</f>
        <v>2272</v>
      </c>
      <c r="H2273">
        <f>'[2]بيانات العملاء'!K2274</f>
        <v>0</v>
      </c>
      <c r="I2273">
        <f>'[2]بيانات العملاء'!L2274</f>
        <v>0</v>
      </c>
      <c r="J2273">
        <f>'[2]بيانات العملاء'!M2274</f>
        <v>0</v>
      </c>
      <c r="K2273">
        <f>'[2]بيانات العملاء'!N2274</f>
        <v>0</v>
      </c>
      <c r="L2273">
        <f>'[2]بيانات العملاء'!O2274</f>
        <v>0</v>
      </c>
      <c r="M2273">
        <f>'[2]بيانات العملاء'!P2274</f>
        <v>0</v>
      </c>
      <c r="N2273">
        <f>'[2]بيانات العملاء'!Q2274</f>
        <v>0</v>
      </c>
      <c r="O2273">
        <f>'[2]بيانات العملاء'!R2274</f>
        <v>0</v>
      </c>
    </row>
    <row r="2274" spans="1:15" hidden="1" x14ac:dyDescent="0.25">
      <c r="A2274">
        <f>'[2]بيانات العملاء'!D2275</f>
        <v>0</v>
      </c>
      <c r="B2274">
        <f>'[2]بيانات العملاء'!E2275</f>
        <v>0</v>
      </c>
      <c r="C2274">
        <f>'[2]بيانات العملاء'!F2275</f>
        <v>0</v>
      </c>
      <c r="D2274">
        <f>'[2]بيانات العملاء'!G2275</f>
        <v>0</v>
      </c>
      <c r="E2274">
        <f>'[2]بيانات العملاء'!H2275</f>
        <v>0</v>
      </c>
      <c r="F2274">
        <f>'[2]بيانات العملاء'!I2275</f>
        <v>0</v>
      </c>
      <c r="G2274">
        <f>'[2]بيانات العملاء'!J2275</f>
        <v>2273</v>
      </c>
      <c r="H2274">
        <f>'[2]بيانات العملاء'!K2275</f>
        <v>0</v>
      </c>
      <c r="I2274">
        <f>'[2]بيانات العملاء'!L2275</f>
        <v>0</v>
      </c>
      <c r="J2274">
        <f>'[2]بيانات العملاء'!M2275</f>
        <v>0</v>
      </c>
      <c r="K2274">
        <f>'[2]بيانات العملاء'!N2275</f>
        <v>0</v>
      </c>
      <c r="L2274">
        <f>'[2]بيانات العملاء'!O2275</f>
        <v>0</v>
      </c>
      <c r="M2274">
        <f>'[2]بيانات العملاء'!P2275</f>
        <v>0</v>
      </c>
      <c r="N2274">
        <f>'[2]بيانات العملاء'!Q2275</f>
        <v>0</v>
      </c>
      <c r="O2274">
        <f>'[2]بيانات العملاء'!R2275</f>
        <v>0</v>
      </c>
    </row>
    <row r="2275" spans="1:15" hidden="1" x14ac:dyDescent="0.25">
      <c r="A2275">
        <f>'[2]بيانات العملاء'!D2276</f>
        <v>0</v>
      </c>
      <c r="B2275">
        <f>'[2]بيانات العملاء'!E2276</f>
        <v>0</v>
      </c>
      <c r="C2275">
        <f>'[2]بيانات العملاء'!F2276</f>
        <v>0</v>
      </c>
      <c r="D2275">
        <f>'[2]بيانات العملاء'!G2276</f>
        <v>0</v>
      </c>
      <c r="E2275">
        <f>'[2]بيانات العملاء'!H2276</f>
        <v>0</v>
      </c>
      <c r="F2275">
        <f>'[2]بيانات العملاء'!I2276</f>
        <v>0</v>
      </c>
      <c r="G2275">
        <f>'[2]بيانات العملاء'!J2276</f>
        <v>2274</v>
      </c>
      <c r="H2275">
        <f>'[2]بيانات العملاء'!K2276</f>
        <v>0</v>
      </c>
      <c r="I2275">
        <f>'[2]بيانات العملاء'!L2276</f>
        <v>0</v>
      </c>
      <c r="J2275">
        <f>'[2]بيانات العملاء'!M2276</f>
        <v>0</v>
      </c>
      <c r="K2275">
        <f>'[2]بيانات العملاء'!N2276</f>
        <v>0</v>
      </c>
      <c r="L2275">
        <f>'[2]بيانات العملاء'!O2276</f>
        <v>0</v>
      </c>
      <c r="M2275">
        <f>'[2]بيانات العملاء'!P2276</f>
        <v>0</v>
      </c>
      <c r="N2275">
        <f>'[2]بيانات العملاء'!Q2276</f>
        <v>0</v>
      </c>
      <c r="O2275">
        <f>'[2]بيانات العملاء'!R2276</f>
        <v>0</v>
      </c>
    </row>
    <row r="2276" spans="1:15" hidden="1" x14ac:dyDescent="0.25">
      <c r="A2276">
        <f>'[2]بيانات العملاء'!D2277</f>
        <v>0</v>
      </c>
      <c r="B2276">
        <f>'[2]بيانات العملاء'!E2277</f>
        <v>0</v>
      </c>
      <c r="C2276">
        <f>'[2]بيانات العملاء'!F2277</f>
        <v>0</v>
      </c>
      <c r="D2276">
        <f>'[2]بيانات العملاء'!G2277</f>
        <v>0</v>
      </c>
      <c r="E2276">
        <f>'[2]بيانات العملاء'!H2277</f>
        <v>0</v>
      </c>
      <c r="F2276">
        <f>'[2]بيانات العملاء'!I2277</f>
        <v>0</v>
      </c>
      <c r="G2276">
        <f>'[2]بيانات العملاء'!J2277</f>
        <v>2275</v>
      </c>
      <c r="H2276">
        <f>'[2]بيانات العملاء'!K2277</f>
        <v>0</v>
      </c>
      <c r="I2276">
        <f>'[2]بيانات العملاء'!L2277</f>
        <v>0</v>
      </c>
      <c r="J2276">
        <f>'[2]بيانات العملاء'!M2277</f>
        <v>0</v>
      </c>
      <c r="K2276">
        <f>'[2]بيانات العملاء'!N2277</f>
        <v>0</v>
      </c>
      <c r="L2276">
        <f>'[2]بيانات العملاء'!O2277</f>
        <v>0</v>
      </c>
      <c r="M2276">
        <f>'[2]بيانات العملاء'!P2277</f>
        <v>0</v>
      </c>
      <c r="N2276">
        <f>'[2]بيانات العملاء'!Q2277</f>
        <v>0</v>
      </c>
      <c r="O2276">
        <f>'[2]بيانات العملاء'!R2277</f>
        <v>0</v>
      </c>
    </row>
    <row r="2277" spans="1:15" hidden="1" x14ac:dyDescent="0.25">
      <c r="A2277">
        <f>'[2]بيانات العملاء'!D2278</f>
        <v>0</v>
      </c>
      <c r="B2277">
        <f>'[2]بيانات العملاء'!E2278</f>
        <v>0</v>
      </c>
      <c r="C2277">
        <f>'[2]بيانات العملاء'!F2278</f>
        <v>0</v>
      </c>
      <c r="D2277">
        <f>'[2]بيانات العملاء'!G2278</f>
        <v>0</v>
      </c>
      <c r="E2277">
        <f>'[2]بيانات العملاء'!H2278</f>
        <v>0</v>
      </c>
      <c r="F2277">
        <f>'[2]بيانات العملاء'!I2278</f>
        <v>0</v>
      </c>
      <c r="G2277">
        <f>'[2]بيانات العملاء'!J2278</f>
        <v>2276</v>
      </c>
      <c r="H2277">
        <f>'[2]بيانات العملاء'!K2278</f>
        <v>0</v>
      </c>
      <c r="I2277">
        <f>'[2]بيانات العملاء'!L2278</f>
        <v>0</v>
      </c>
      <c r="J2277">
        <f>'[2]بيانات العملاء'!M2278</f>
        <v>0</v>
      </c>
      <c r="K2277">
        <f>'[2]بيانات العملاء'!N2278</f>
        <v>0</v>
      </c>
      <c r="L2277">
        <f>'[2]بيانات العملاء'!O2278</f>
        <v>0</v>
      </c>
      <c r="M2277">
        <f>'[2]بيانات العملاء'!P2278</f>
        <v>0</v>
      </c>
      <c r="N2277">
        <f>'[2]بيانات العملاء'!Q2278</f>
        <v>0</v>
      </c>
      <c r="O2277">
        <f>'[2]بيانات العملاء'!R2278</f>
        <v>0</v>
      </c>
    </row>
    <row r="2278" spans="1:15" hidden="1" x14ac:dyDescent="0.25">
      <c r="A2278">
        <f>'[2]بيانات العملاء'!D2279</f>
        <v>0</v>
      </c>
      <c r="B2278">
        <f>'[2]بيانات العملاء'!E2279</f>
        <v>0</v>
      </c>
      <c r="C2278">
        <f>'[2]بيانات العملاء'!F2279</f>
        <v>0</v>
      </c>
      <c r="D2278">
        <f>'[2]بيانات العملاء'!G2279</f>
        <v>0</v>
      </c>
      <c r="E2278">
        <f>'[2]بيانات العملاء'!H2279</f>
        <v>0</v>
      </c>
      <c r="F2278">
        <f>'[2]بيانات العملاء'!I2279</f>
        <v>0</v>
      </c>
      <c r="G2278">
        <f>'[2]بيانات العملاء'!J2279</f>
        <v>2277</v>
      </c>
      <c r="H2278">
        <f>'[2]بيانات العملاء'!K2279</f>
        <v>0</v>
      </c>
      <c r="I2278">
        <f>'[2]بيانات العملاء'!L2279</f>
        <v>0</v>
      </c>
      <c r="J2278">
        <f>'[2]بيانات العملاء'!M2279</f>
        <v>0</v>
      </c>
      <c r="K2278">
        <f>'[2]بيانات العملاء'!N2279</f>
        <v>0</v>
      </c>
      <c r="L2278">
        <f>'[2]بيانات العملاء'!O2279</f>
        <v>0</v>
      </c>
      <c r="M2278">
        <f>'[2]بيانات العملاء'!P2279</f>
        <v>0</v>
      </c>
      <c r="N2278">
        <f>'[2]بيانات العملاء'!Q2279</f>
        <v>0</v>
      </c>
      <c r="O2278">
        <f>'[2]بيانات العملاء'!R2279</f>
        <v>0</v>
      </c>
    </row>
    <row r="2279" spans="1:15" hidden="1" x14ac:dyDescent="0.25">
      <c r="A2279">
        <f>'[2]بيانات العملاء'!D2280</f>
        <v>0</v>
      </c>
      <c r="B2279">
        <f>'[2]بيانات العملاء'!E2280</f>
        <v>0</v>
      </c>
      <c r="C2279">
        <f>'[2]بيانات العملاء'!F2280</f>
        <v>0</v>
      </c>
      <c r="D2279">
        <f>'[2]بيانات العملاء'!G2280</f>
        <v>0</v>
      </c>
      <c r="E2279">
        <f>'[2]بيانات العملاء'!H2280</f>
        <v>0</v>
      </c>
      <c r="F2279">
        <f>'[2]بيانات العملاء'!I2280</f>
        <v>0</v>
      </c>
      <c r="G2279">
        <f>'[2]بيانات العملاء'!J2280</f>
        <v>2278</v>
      </c>
      <c r="H2279">
        <f>'[2]بيانات العملاء'!K2280</f>
        <v>0</v>
      </c>
      <c r="I2279">
        <f>'[2]بيانات العملاء'!L2280</f>
        <v>0</v>
      </c>
      <c r="J2279">
        <f>'[2]بيانات العملاء'!M2280</f>
        <v>0</v>
      </c>
      <c r="K2279">
        <f>'[2]بيانات العملاء'!N2280</f>
        <v>0</v>
      </c>
      <c r="L2279">
        <f>'[2]بيانات العملاء'!O2280</f>
        <v>0</v>
      </c>
      <c r="M2279">
        <f>'[2]بيانات العملاء'!P2280</f>
        <v>0</v>
      </c>
      <c r="N2279">
        <f>'[2]بيانات العملاء'!Q2280</f>
        <v>0</v>
      </c>
      <c r="O2279">
        <f>'[2]بيانات العملاء'!R2280</f>
        <v>0</v>
      </c>
    </row>
    <row r="2280" spans="1:15" hidden="1" x14ac:dyDescent="0.25">
      <c r="A2280">
        <f>'[2]بيانات العملاء'!D2281</f>
        <v>0</v>
      </c>
      <c r="B2280">
        <f>'[2]بيانات العملاء'!E2281</f>
        <v>0</v>
      </c>
      <c r="C2280">
        <f>'[2]بيانات العملاء'!F2281</f>
        <v>0</v>
      </c>
      <c r="D2280">
        <f>'[2]بيانات العملاء'!G2281</f>
        <v>0</v>
      </c>
      <c r="E2280">
        <f>'[2]بيانات العملاء'!H2281</f>
        <v>0</v>
      </c>
      <c r="F2280">
        <f>'[2]بيانات العملاء'!I2281</f>
        <v>0</v>
      </c>
      <c r="G2280">
        <f>'[2]بيانات العملاء'!J2281</f>
        <v>2279</v>
      </c>
      <c r="H2280">
        <f>'[2]بيانات العملاء'!K2281</f>
        <v>0</v>
      </c>
      <c r="I2280">
        <f>'[2]بيانات العملاء'!L2281</f>
        <v>0</v>
      </c>
      <c r="J2280">
        <f>'[2]بيانات العملاء'!M2281</f>
        <v>0</v>
      </c>
      <c r="K2280">
        <f>'[2]بيانات العملاء'!N2281</f>
        <v>0</v>
      </c>
      <c r="L2280">
        <f>'[2]بيانات العملاء'!O2281</f>
        <v>0</v>
      </c>
      <c r="M2280">
        <f>'[2]بيانات العملاء'!P2281</f>
        <v>0</v>
      </c>
      <c r="N2280">
        <f>'[2]بيانات العملاء'!Q2281</f>
        <v>0</v>
      </c>
      <c r="O2280">
        <f>'[2]بيانات العملاء'!R2281</f>
        <v>0</v>
      </c>
    </row>
    <row r="2281" spans="1:15" hidden="1" x14ac:dyDescent="0.25">
      <c r="A2281">
        <f>'[2]بيانات العملاء'!D2282</f>
        <v>0</v>
      </c>
      <c r="B2281">
        <f>'[2]بيانات العملاء'!E2282</f>
        <v>0</v>
      </c>
      <c r="C2281">
        <f>'[2]بيانات العملاء'!F2282</f>
        <v>0</v>
      </c>
      <c r="D2281">
        <f>'[2]بيانات العملاء'!G2282</f>
        <v>0</v>
      </c>
      <c r="E2281">
        <f>'[2]بيانات العملاء'!H2282</f>
        <v>0</v>
      </c>
      <c r="F2281">
        <f>'[2]بيانات العملاء'!I2282</f>
        <v>0</v>
      </c>
      <c r="G2281">
        <f>'[2]بيانات العملاء'!J2282</f>
        <v>2280</v>
      </c>
      <c r="H2281">
        <f>'[2]بيانات العملاء'!K2282</f>
        <v>0</v>
      </c>
      <c r="I2281">
        <f>'[2]بيانات العملاء'!L2282</f>
        <v>0</v>
      </c>
      <c r="J2281">
        <f>'[2]بيانات العملاء'!M2282</f>
        <v>0</v>
      </c>
      <c r="K2281">
        <f>'[2]بيانات العملاء'!N2282</f>
        <v>0</v>
      </c>
      <c r="L2281">
        <f>'[2]بيانات العملاء'!O2282</f>
        <v>0</v>
      </c>
      <c r="M2281">
        <f>'[2]بيانات العملاء'!P2282</f>
        <v>0</v>
      </c>
      <c r="N2281">
        <f>'[2]بيانات العملاء'!Q2282</f>
        <v>0</v>
      </c>
      <c r="O2281">
        <f>'[2]بيانات العملاء'!R2282</f>
        <v>0</v>
      </c>
    </row>
    <row r="2282" spans="1:15" hidden="1" x14ac:dyDescent="0.25">
      <c r="A2282">
        <f>'[2]بيانات العملاء'!D2283</f>
        <v>0</v>
      </c>
      <c r="B2282">
        <f>'[2]بيانات العملاء'!E2283</f>
        <v>0</v>
      </c>
      <c r="C2282">
        <f>'[2]بيانات العملاء'!F2283</f>
        <v>0</v>
      </c>
      <c r="D2282">
        <f>'[2]بيانات العملاء'!G2283</f>
        <v>0</v>
      </c>
      <c r="E2282">
        <f>'[2]بيانات العملاء'!H2283</f>
        <v>0</v>
      </c>
      <c r="F2282">
        <f>'[2]بيانات العملاء'!I2283</f>
        <v>0</v>
      </c>
      <c r="G2282">
        <f>'[2]بيانات العملاء'!J2283</f>
        <v>2281</v>
      </c>
      <c r="H2282">
        <f>'[2]بيانات العملاء'!K2283</f>
        <v>0</v>
      </c>
      <c r="I2282">
        <f>'[2]بيانات العملاء'!L2283</f>
        <v>0</v>
      </c>
      <c r="J2282">
        <f>'[2]بيانات العملاء'!M2283</f>
        <v>0</v>
      </c>
      <c r="K2282">
        <f>'[2]بيانات العملاء'!N2283</f>
        <v>0</v>
      </c>
      <c r="L2282">
        <f>'[2]بيانات العملاء'!O2283</f>
        <v>0</v>
      </c>
      <c r="M2282">
        <f>'[2]بيانات العملاء'!P2283</f>
        <v>0</v>
      </c>
      <c r="N2282">
        <f>'[2]بيانات العملاء'!Q2283</f>
        <v>0</v>
      </c>
      <c r="O2282">
        <f>'[2]بيانات العملاء'!R2283</f>
        <v>0</v>
      </c>
    </row>
    <row r="2283" spans="1:15" hidden="1" x14ac:dyDescent="0.25">
      <c r="A2283">
        <f>'[2]بيانات العملاء'!D2284</f>
        <v>0</v>
      </c>
      <c r="B2283">
        <f>'[2]بيانات العملاء'!E2284</f>
        <v>0</v>
      </c>
      <c r="C2283">
        <f>'[2]بيانات العملاء'!F2284</f>
        <v>0</v>
      </c>
      <c r="D2283">
        <f>'[2]بيانات العملاء'!G2284</f>
        <v>0</v>
      </c>
      <c r="E2283">
        <f>'[2]بيانات العملاء'!H2284</f>
        <v>0</v>
      </c>
      <c r="F2283">
        <f>'[2]بيانات العملاء'!I2284</f>
        <v>0</v>
      </c>
      <c r="G2283">
        <f>'[2]بيانات العملاء'!J2284</f>
        <v>2282</v>
      </c>
      <c r="H2283">
        <f>'[2]بيانات العملاء'!K2284</f>
        <v>0</v>
      </c>
      <c r="I2283">
        <f>'[2]بيانات العملاء'!L2284</f>
        <v>0</v>
      </c>
      <c r="J2283">
        <f>'[2]بيانات العملاء'!M2284</f>
        <v>0</v>
      </c>
      <c r="K2283">
        <f>'[2]بيانات العملاء'!N2284</f>
        <v>0</v>
      </c>
      <c r="L2283">
        <f>'[2]بيانات العملاء'!O2284</f>
        <v>0</v>
      </c>
      <c r="M2283">
        <f>'[2]بيانات العملاء'!P2284</f>
        <v>0</v>
      </c>
      <c r="N2283">
        <f>'[2]بيانات العملاء'!Q2284</f>
        <v>0</v>
      </c>
      <c r="O2283">
        <f>'[2]بيانات العملاء'!R2284</f>
        <v>0</v>
      </c>
    </row>
    <row r="2284" spans="1:15" hidden="1" x14ac:dyDescent="0.25">
      <c r="A2284">
        <f>'[2]بيانات العملاء'!D2285</f>
        <v>0</v>
      </c>
      <c r="B2284">
        <f>'[2]بيانات العملاء'!E2285</f>
        <v>0</v>
      </c>
      <c r="C2284">
        <f>'[2]بيانات العملاء'!F2285</f>
        <v>0</v>
      </c>
      <c r="D2284">
        <f>'[2]بيانات العملاء'!G2285</f>
        <v>0</v>
      </c>
      <c r="E2284">
        <f>'[2]بيانات العملاء'!H2285</f>
        <v>0</v>
      </c>
      <c r="F2284">
        <f>'[2]بيانات العملاء'!I2285</f>
        <v>0</v>
      </c>
      <c r="G2284">
        <f>'[2]بيانات العملاء'!J2285</f>
        <v>2283</v>
      </c>
      <c r="H2284">
        <f>'[2]بيانات العملاء'!K2285</f>
        <v>0</v>
      </c>
      <c r="I2284">
        <f>'[2]بيانات العملاء'!L2285</f>
        <v>0</v>
      </c>
      <c r="J2284">
        <f>'[2]بيانات العملاء'!M2285</f>
        <v>0</v>
      </c>
      <c r="K2284">
        <f>'[2]بيانات العملاء'!N2285</f>
        <v>0</v>
      </c>
      <c r="L2284">
        <f>'[2]بيانات العملاء'!O2285</f>
        <v>0</v>
      </c>
      <c r="M2284">
        <f>'[2]بيانات العملاء'!P2285</f>
        <v>0</v>
      </c>
      <c r="N2284">
        <f>'[2]بيانات العملاء'!Q2285</f>
        <v>0</v>
      </c>
      <c r="O2284">
        <f>'[2]بيانات العملاء'!R2285</f>
        <v>0</v>
      </c>
    </row>
    <row r="2285" spans="1:15" hidden="1" x14ac:dyDescent="0.25">
      <c r="A2285">
        <f>'[2]بيانات العملاء'!D2286</f>
        <v>0</v>
      </c>
      <c r="B2285">
        <f>'[2]بيانات العملاء'!E2286</f>
        <v>0</v>
      </c>
      <c r="C2285">
        <f>'[2]بيانات العملاء'!F2286</f>
        <v>0</v>
      </c>
      <c r="D2285">
        <f>'[2]بيانات العملاء'!G2286</f>
        <v>0</v>
      </c>
      <c r="E2285">
        <f>'[2]بيانات العملاء'!H2286</f>
        <v>0</v>
      </c>
      <c r="F2285">
        <f>'[2]بيانات العملاء'!I2286</f>
        <v>0</v>
      </c>
      <c r="G2285">
        <f>'[2]بيانات العملاء'!J2286</f>
        <v>2284</v>
      </c>
      <c r="H2285">
        <f>'[2]بيانات العملاء'!K2286</f>
        <v>0</v>
      </c>
      <c r="I2285">
        <f>'[2]بيانات العملاء'!L2286</f>
        <v>0</v>
      </c>
      <c r="J2285">
        <f>'[2]بيانات العملاء'!M2286</f>
        <v>0</v>
      </c>
      <c r="K2285">
        <f>'[2]بيانات العملاء'!N2286</f>
        <v>0</v>
      </c>
      <c r="L2285">
        <f>'[2]بيانات العملاء'!O2286</f>
        <v>0</v>
      </c>
      <c r="M2285">
        <f>'[2]بيانات العملاء'!P2286</f>
        <v>0</v>
      </c>
      <c r="N2285">
        <f>'[2]بيانات العملاء'!Q2286</f>
        <v>0</v>
      </c>
      <c r="O2285">
        <f>'[2]بيانات العملاء'!R2286</f>
        <v>0</v>
      </c>
    </row>
    <row r="2286" spans="1:15" hidden="1" x14ac:dyDescent="0.25">
      <c r="A2286">
        <f>'[2]بيانات العملاء'!D2287</f>
        <v>0</v>
      </c>
      <c r="B2286">
        <f>'[2]بيانات العملاء'!E2287</f>
        <v>0</v>
      </c>
      <c r="C2286">
        <f>'[2]بيانات العملاء'!F2287</f>
        <v>0</v>
      </c>
      <c r="D2286">
        <f>'[2]بيانات العملاء'!G2287</f>
        <v>0</v>
      </c>
      <c r="E2286">
        <f>'[2]بيانات العملاء'!H2287</f>
        <v>0</v>
      </c>
      <c r="F2286">
        <f>'[2]بيانات العملاء'!I2287</f>
        <v>0</v>
      </c>
      <c r="G2286">
        <f>'[2]بيانات العملاء'!J2287</f>
        <v>2285</v>
      </c>
      <c r="H2286">
        <f>'[2]بيانات العملاء'!K2287</f>
        <v>0</v>
      </c>
      <c r="I2286">
        <f>'[2]بيانات العملاء'!L2287</f>
        <v>0</v>
      </c>
      <c r="J2286">
        <f>'[2]بيانات العملاء'!M2287</f>
        <v>0</v>
      </c>
      <c r="K2286">
        <f>'[2]بيانات العملاء'!N2287</f>
        <v>0</v>
      </c>
      <c r="L2286">
        <f>'[2]بيانات العملاء'!O2287</f>
        <v>0</v>
      </c>
      <c r="M2286">
        <f>'[2]بيانات العملاء'!P2287</f>
        <v>0</v>
      </c>
      <c r="N2286">
        <f>'[2]بيانات العملاء'!Q2287</f>
        <v>0</v>
      </c>
      <c r="O2286">
        <f>'[2]بيانات العملاء'!R2287</f>
        <v>0</v>
      </c>
    </row>
    <row r="2287" spans="1:15" hidden="1" x14ac:dyDescent="0.25">
      <c r="A2287">
        <f>'[2]بيانات العملاء'!D2288</f>
        <v>0</v>
      </c>
      <c r="B2287">
        <f>'[2]بيانات العملاء'!E2288</f>
        <v>0</v>
      </c>
      <c r="C2287">
        <f>'[2]بيانات العملاء'!F2288</f>
        <v>0</v>
      </c>
      <c r="D2287">
        <f>'[2]بيانات العملاء'!G2288</f>
        <v>0</v>
      </c>
      <c r="E2287">
        <f>'[2]بيانات العملاء'!H2288</f>
        <v>0</v>
      </c>
      <c r="F2287">
        <f>'[2]بيانات العملاء'!I2288</f>
        <v>0</v>
      </c>
      <c r="G2287">
        <f>'[2]بيانات العملاء'!J2288</f>
        <v>2286</v>
      </c>
      <c r="H2287">
        <f>'[2]بيانات العملاء'!K2288</f>
        <v>0</v>
      </c>
      <c r="I2287">
        <f>'[2]بيانات العملاء'!L2288</f>
        <v>0</v>
      </c>
      <c r="J2287">
        <f>'[2]بيانات العملاء'!M2288</f>
        <v>0</v>
      </c>
      <c r="K2287">
        <f>'[2]بيانات العملاء'!N2288</f>
        <v>0</v>
      </c>
      <c r="L2287">
        <f>'[2]بيانات العملاء'!O2288</f>
        <v>0</v>
      </c>
      <c r="M2287">
        <f>'[2]بيانات العملاء'!P2288</f>
        <v>0</v>
      </c>
      <c r="N2287">
        <f>'[2]بيانات العملاء'!Q2288</f>
        <v>0</v>
      </c>
      <c r="O2287">
        <f>'[2]بيانات العملاء'!R2288</f>
        <v>0</v>
      </c>
    </row>
    <row r="2288" spans="1:15" hidden="1" x14ac:dyDescent="0.25">
      <c r="A2288">
        <f>'[2]بيانات العملاء'!D2289</f>
        <v>0</v>
      </c>
      <c r="B2288">
        <f>'[2]بيانات العملاء'!E2289</f>
        <v>0</v>
      </c>
      <c r="C2288">
        <f>'[2]بيانات العملاء'!F2289</f>
        <v>0</v>
      </c>
      <c r="D2288">
        <f>'[2]بيانات العملاء'!G2289</f>
        <v>0</v>
      </c>
      <c r="E2288">
        <f>'[2]بيانات العملاء'!H2289</f>
        <v>0</v>
      </c>
      <c r="F2288">
        <f>'[2]بيانات العملاء'!I2289</f>
        <v>0</v>
      </c>
      <c r="G2288">
        <f>'[2]بيانات العملاء'!J2289</f>
        <v>2287</v>
      </c>
      <c r="H2288">
        <f>'[2]بيانات العملاء'!K2289</f>
        <v>0</v>
      </c>
      <c r="I2288">
        <f>'[2]بيانات العملاء'!L2289</f>
        <v>0</v>
      </c>
      <c r="J2288">
        <f>'[2]بيانات العملاء'!M2289</f>
        <v>0</v>
      </c>
      <c r="K2288">
        <f>'[2]بيانات العملاء'!N2289</f>
        <v>0</v>
      </c>
      <c r="L2288">
        <f>'[2]بيانات العملاء'!O2289</f>
        <v>0</v>
      </c>
      <c r="M2288">
        <f>'[2]بيانات العملاء'!P2289</f>
        <v>0</v>
      </c>
      <c r="N2288">
        <f>'[2]بيانات العملاء'!Q2289</f>
        <v>0</v>
      </c>
      <c r="O2288">
        <f>'[2]بيانات العملاء'!R2289</f>
        <v>0</v>
      </c>
    </row>
    <row r="2289" spans="1:15" hidden="1" x14ac:dyDescent="0.25">
      <c r="A2289">
        <f>'[2]بيانات العملاء'!D2290</f>
        <v>0</v>
      </c>
      <c r="B2289">
        <f>'[2]بيانات العملاء'!E2290</f>
        <v>0</v>
      </c>
      <c r="C2289">
        <f>'[2]بيانات العملاء'!F2290</f>
        <v>0</v>
      </c>
      <c r="D2289">
        <f>'[2]بيانات العملاء'!G2290</f>
        <v>0</v>
      </c>
      <c r="E2289">
        <f>'[2]بيانات العملاء'!H2290</f>
        <v>0</v>
      </c>
      <c r="F2289">
        <f>'[2]بيانات العملاء'!I2290</f>
        <v>0</v>
      </c>
      <c r="G2289">
        <f>'[2]بيانات العملاء'!J2290</f>
        <v>2288</v>
      </c>
      <c r="H2289">
        <f>'[2]بيانات العملاء'!K2290</f>
        <v>0</v>
      </c>
      <c r="I2289">
        <f>'[2]بيانات العملاء'!L2290</f>
        <v>0</v>
      </c>
      <c r="J2289">
        <f>'[2]بيانات العملاء'!M2290</f>
        <v>0</v>
      </c>
      <c r="K2289">
        <f>'[2]بيانات العملاء'!N2290</f>
        <v>0</v>
      </c>
      <c r="L2289">
        <f>'[2]بيانات العملاء'!O2290</f>
        <v>0</v>
      </c>
      <c r="M2289">
        <f>'[2]بيانات العملاء'!P2290</f>
        <v>0</v>
      </c>
      <c r="N2289">
        <f>'[2]بيانات العملاء'!Q2290</f>
        <v>0</v>
      </c>
      <c r="O2289">
        <f>'[2]بيانات العملاء'!R2290</f>
        <v>0</v>
      </c>
    </row>
    <row r="2290" spans="1:15" hidden="1" x14ac:dyDescent="0.25">
      <c r="A2290">
        <f>'[2]بيانات العملاء'!D2291</f>
        <v>0</v>
      </c>
      <c r="B2290">
        <f>'[2]بيانات العملاء'!E2291</f>
        <v>0</v>
      </c>
      <c r="C2290">
        <f>'[2]بيانات العملاء'!F2291</f>
        <v>0</v>
      </c>
      <c r="D2290">
        <f>'[2]بيانات العملاء'!G2291</f>
        <v>0</v>
      </c>
      <c r="E2290">
        <f>'[2]بيانات العملاء'!H2291</f>
        <v>0</v>
      </c>
      <c r="F2290">
        <f>'[2]بيانات العملاء'!I2291</f>
        <v>0</v>
      </c>
      <c r="G2290">
        <f>'[2]بيانات العملاء'!J2291</f>
        <v>2289</v>
      </c>
      <c r="H2290">
        <f>'[2]بيانات العملاء'!K2291</f>
        <v>0</v>
      </c>
      <c r="I2290">
        <f>'[2]بيانات العملاء'!L2291</f>
        <v>0</v>
      </c>
      <c r="J2290">
        <f>'[2]بيانات العملاء'!M2291</f>
        <v>0</v>
      </c>
      <c r="K2290">
        <f>'[2]بيانات العملاء'!N2291</f>
        <v>0</v>
      </c>
      <c r="L2290">
        <f>'[2]بيانات العملاء'!O2291</f>
        <v>0</v>
      </c>
      <c r="M2290">
        <f>'[2]بيانات العملاء'!P2291</f>
        <v>0</v>
      </c>
      <c r="N2290">
        <f>'[2]بيانات العملاء'!Q2291</f>
        <v>0</v>
      </c>
      <c r="O2290">
        <f>'[2]بيانات العملاء'!R2291</f>
        <v>0</v>
      </c>
    </row>
    <row r="2291" spans="1:15" hidden="1" x14ac:dyDescent="0.25">
      <c r="A2291">
        <f>'[2]بيانات العملاء'!D2292</f>
        <v>0</v>
      </c>
      <c r="B2291">
        <f>'[2]بيانات العملاء'!E2292</f>
        <v>0</v>
      </c>
      <c r="C2291">
        <f>'[2]بيانات العملاء'!F2292</f>
        <v>0</v>
      </c>
      <c r="D2291">
        <f>'[2]بيانات العملاء'!G2292</f>
        <v>0</v>
      </c>
      <c r="E2291">
        <f>'[2]بيانات العملاء'!H2292</f>
        <v>0</v>
      </c>
      <c r="F2291">
        <f>'[2]بيانات العملاء'!I2292</f>
        <v>0</v>
      </c>
      <c r="G2291">
        <f>'[2]بيانات العملاء'!J2292</f>
        <v>2290</v>
      </c>
      <c r="H2291">
        <f>'[2]بيانات العملاء'!K2292</f>
        <v>0</v>
      </c>
      <c r="I2291">
        <f>'[2]بيانات العملاء'!L2292</f>
        <v>0</v>
      </c>
      <c r="J2291">
        <f>'[2]بيانات العملاء'!M2292</f>
        <v>0</v>
      </c>
      <c r="K2291">
        <f>'[2]بيانات العملاء'!N2292</f>
        <v>0</v>
      </c>
      <c r="L2291">
        <f>'[2]بيانات العملاء'!O2292</f>
        <v>0</v>
      </c>
      <c r="M2291">
        <f>'[2]بيانات العملاء'!P2292</f>
        <v>0</v>
      </c>
      <c r="N2291">
        <f>'[2]بيانات العملاء'!Q2292</f>
        <v>0</v>
      </c>
      <c r="O2291">
        <f>'[2]بيانات العملاء'!R2292</f>
        <v>0</v>
      </c>
    </row>
    <row r="2292" spans="1:15" hidden="1" x14ac:dyDescent="0.25">
      <c r="A2292">
        <f>'[2]بيانات العملاء'!D2293</f>
        <v>0</v>
      </c>
      <c r="B2292">
        <f>'[2]بيانات العملاء'!E2293</f>
        <v>0</v>
      </c>
      <c r="C2292">
        <f>'[2]بيانات العملاء'!F2293</f>
        <v>0</v>
      </c>
      <c r="D2292">
        <f>'[2]بيانات العملاء'!G2293</f>
        <v>0</v>
      </c>
      <c r="E2292">
        <f>'[2]بيانات العملاء'!H2293</f>
        <v>0</v>
      </c>
      <c r="F2292">
        <f>'[2]بيانات العملاء'!I2293</f>
        <v>0</v>
      </c>
      <c r="G2292">
        <f>'[2]بيانات العملاء'!J2293</f>
        <v>2291</v>
      </c>
      <c r="H2292">
        <f>'[2]بيانات العملاء'!K2293</f>
        <v>0</v>
      </c>
      <c r="I2292">
        <f>'[2]بيانات العملاء'!L2293</f>
        <v>0</v>
      </c>
      <c r="J2292">
        <f>'[2]بيانات العملاء'!M2293</f>
        <v>0</v>
      </c>
      <c r="K2292">
        <f>'[2]بيانات العملاء'!N2293</f>
        <v>0</v>
      </c>
      <c r="L2292">
        <f>'[2]بيانات العملاء'!O2293</f>
        <v>0</v>
      </c>
      <c r="M2292">
        <f>'[2]بيانات العملاء'!P2293</f>
        <v>0</v>
      </c>
      <c r="N2292">
        <f>'[2]بيانات العملاء'!Q2293</f>
        <v>0</v>
      </c>
      <c r="O2292">
        <f>'[2]بيانات العملاء'!R2293</f>
        <v>0</v>
      </c>
    </row>
    <row r="2293" spans="1:15" hidden="1" x14ac:dyDescent="0.25">
      <c r="A2293">
        <f>'[2]بيانات العملاء'!D2294</f>
        <v>0</v>
      </c>
      <c r="B2293">
        <f>'[2]بيانات العملاء'!E2294</f>
        <v>0</v>
      </c>
      <c r="C2293">
        <f>'[2]بيانات العملاء'!F2294</f>
        <v>0</v>
      </c>
      <c r="D2293">
        <f>'[2]بيانات العملاء'!G2294</f>
        <v>0</v>
      </c>
      <c r="E2293">
        <f>'[2]بيانات العملاء'!H2294</f>
        <v>0</v>
      </c>
      <c r="F2293">
        <f>'[2]بيانات العملاء'!I2294</f>
        <v>0</v>
      </c>
      <c r="G2293">
        <f>'[2]بيانات العملاء'!J2294</f>
        <v>2292</v>
      </c>
      <c r="H2293">
        <f>'[2]بيانات العملاء'!K2294</f>
        <v>0</v>
      </c>
      <c r="I2293">
        <f>'[2]بيانات العملاء'!L2294</f>
        <v>0</v>
      </c>
      <c r="J2293">
        <f>'[2]بيانات العملاء'!M2294</f>
        <v>0</v>
      </c>
      <c r="K2293">
        <f>'[2]بيانات العملاء'!N2294</f>
        <v>0</v>
      </c>
      <c r="L2293">
        <f>'[2]بيانات العملاء'!O2294</f>
        <v>0</v>
      </c>
      <c r="M2293">
        <f>'[2]بيانات العملاء'!P2294</f>
        <v>0</v>
      </c>
      <c r="N2293">
        <f>'[2]بيانات العملاء'!Q2294</f>
        <v>0</v>
      </c>
      <c r="O2293">
        <f>'[2]بيانات العملاء'!R2294</f>
        <v>0</v>
      </c>
    </row>
    <row r="2294" spans="1:15" hidden="1" x14ac:dyDescent="0.25">
      <c r="A2294">
        <f>'[2]بيانات العملاء'!D2295</f>
        <v>0</v>
      </c>
      <c r="B2294">
        <f>'[2]بيانات العملاء'!E2295</f>
        <v>0</v>
      </c>
      <c r="C2294">
        <f>'[2]بيانات العملاء'!F2295</f>
        <v>0</v>
      </c>
      <c r="D2294">
        <f>'[2]بيانات العملاء'!G2295</f>
        <v>0</v>
      </c>
      <c r="E2294">
        <f>'[2]بيانات العملاء'!H2295</f>
        <v>0</v>
      </c>
      <c r="F2294">
        <f>'[2]بيانات العملاء'!I2295</f>
        <v>0</v>
      </c>
      <c r="G2294">
        <f>'[2]بيانات العملاء'!J2295</f>
        <v>2293</v>
      </c>
      <c r="H2294">
        <f>'[2]بيانات العملاء'!K2295</f>
        <v>0</v>
      </c>
      <c r="I2294">
        <f>'[2]بيانات العملاء'!L2295</f>
        <v>0</v>
      </c>
      <c r="J2294">
        <f>'[2]بيانات العملاء'!M2295</f>
        <v>0</v>
      </c>
      <c r="K2294">
        <f>'[2]بيانات العملاء'!N2295</f>
        <v>0</v>
      </c>
      <c r="L2294">
        <f>'[2]بيانات العملاء'!O2295</f>
        <v>0</v>
      </c>
      <c r="M2294">
        <f>'[2]بيانات العملاء'!P2295</f>
        <v>0</v>
      </c>
      <c r="N2294">
        <f>'[2]بيانات العملاء'!Q2295</f>
        <v>0</v>
      </c>
      <c r="O2294">
        <f>'[2]بيانات العملاء'!R2295</f>
        <v>0</v>
      </c>
    </row>
    <row r="2295" spans="1:15" hidden="1" x14ac:dyDescent="0.25">
      <c r="A2295">
        <f>'[2]بيانات العملاء'!D2296</f>
        <v>0</v>
      </c>
      <c r="B2295">
        <f>'[2]بيانات العملاء'!E2296</f>
        <v>0</v>
      </c>
      <c r="C2295">
        <f>'[2]بيانات العملاء'!F2296</f>
        <v>0</v>
      </c>
      <c r="D2295">
        <f>'[2]بيانات العملاء'!G2296</f>
        <v>0</v>
      </c>
      <c r="E2295">
        <f>'[2]بيانات العملاء'!H2296</f>
        <v>0</v>
      </c>
      <c r="F2295">
        <f>'[2]بيانات العملاء'!I2296</f>
        <v>0</v>
      </c>
      <c r="G2295">
        <f>'[2]بيانات العملاء'!J2296</f>
        <v>2294</v>
      </c>
      <c r="H2295">
        <f>'[2]بيانات العملاء'!K2296</f>
        <v>0</v>
      </c>
      <c r="I2295">
        <f>'[2]بيانات العملاء'!L2296</f>
        <v>0</v>
      </c>
      <c r="J2295">
        <f>'[2]بيانات العملاء'!M2296</f>
        <v>0</v>
      </c>
      <c r="K2295">
        <f>'[2]بيانات العملاء'!N2296</f>
        <v>0</v>
      </c>
      <c r="L2295">
        <f>'[2]بيانات العملاء'!O2296</f>
        <v>0</v>
      </c>
      <c r="M2295">
        <f>'[2]بيانات العملاء'!P2296</f>
        <v>0</v>
      </c>
      <c r="N2295">
        <f>'[2]بيانات العملاء'!Q2296</f>
        <v>0</v>
      </c>
      <c r="O2295">
        <f>'[2]بيانات العملاء'!R2296</f>
        <v>0</v>
      </c>
    </row>
    <row r="2296" spans="1:15" hidden="1" x14ac:dyDescent="0.25">
      <c r="A2296">
        <f>'[2]بيانات العملاء'!D2297</f>
        <v>0</v>
      </c>
      <c r="B2296">
        <f>'[2]بيانات العملاء'!E2297</f>
        <v>0</v>
      </c>
      <c r="C2296">
        <f>'[2]بيانات العملاء'!F2297</f>
        <v>0</v>
      </c>
      <c r="D2296">
        <f>'[2]بيانات العملاء'!G2297</f>
        <v>0</v>
      </c>
      <c r="E2296">
        <f>'[2]بيانات العملاء'!H2297</f>
        <v>0</v>
      </c>
      <c r="F2296">
        <f>'[2]بيانات العملاء'!I2297</f>
        <v>0</v>
      </c>
      <c r="G2296">
        <f>'[2]بيانات العملاء'!J2297</f>
        <v>2295</v>
      </c>
      <c r="H2296">
        <f>'[2]بيانات العملاء'!K2297</f>
        <v>0</v>
      </c>
      <c r="I2296">
        <f>'[2]بيانات العملاء'!L2297</f>
        <v>0</v>
      </c>
      <c r="J2296">
        <f>'[2]بيانات العملاء'!M2297</f>
        <v>0</v>
      </c>
      <c r="K2296">
        <f>'[2]بيانات العملاء'!N2297</f>
        <v>0</v>
      </c>
      <c r="L2296">
        <f>'[2]بيانات العملاء'!O2297</f>
        <v>0</v>
      </c>
      <c r="M2296">
        <f>'[2]بيانات العملاء'!P2297</f>
        <v>0</v>
      </c>
      <c r="N2296">
        <f>'[2]بيانات العملاء'!Q2297</f>
        <v>0</v>
      </c>
      <c r="O2296">
        <f>'[2]بيانات العملاء'!R2297</f>
        <v>0</v>
      </c>
    </row>
    <row r="2297" spans="1:15" hidden="1" x14ac:dyDescent="0.25">
      <c r="A2297">
        <f>'[2]بيانات العملاء'!D2298</f>
        <v>0</v>
      </c>
      <c r="B2297">
        <f>'[2]بيانات العملاء'!E2298</f>
        <v>0</v>
      </c>
      <c r="C2297">
        <f>'[2]بيانات العملاء'!F2298</f>
        <v>0</v>
      </c>
      <c r="D2297">
        <f>'[2]بيانات العملاء'!G2298</f>
        <v>0</v>
      </c>
      <c r="E2297">
        <f>'[2]بيانات العملاء'!H2298</f>
        <v>0</v>
      </c>
      <c r="F2297">
        <f>'[2]بيانات العملاء'!I2298</f>
        <v>0</v>
      </c>
      <c r="G2297">
        <f>'[2]بيانات العملاء'!J2298</f>
        <v>2296</v>
      </c>
      <c r="H2297">
        <f>'[2]بيانات العملاء'!K2298</f>
        <v>0</v>
      </c>
      <c r="I2297">
        <f>'[2]بيانات العملاء'!L2298</f>
        <v>0</v>
      </c>
      <c r="J2297">
        <f>'[2]بيانات العملاء'!M2298</f>
        <v>0</v>
      </c>
      <c r="K2297">
        <f>'[2]بيانات العملاء'!N2298</f>
        <v>0</v>
      </c>
      <c r="L2297">
        <f>'[2]بيانات العملاء'!O2298</f>
        <v>0</v>
      </c>
      <c r="M2297">
        <f>'[2]بيانات العملاء'!P2298</f>
        <v>0</v>
      </c>
      <c r="N2297">
        <f>'[2]بيانات العملاء'!Q2298</f>
        <v>0</v>
      </c>
      <c r="O2297">
        <f>'[2]بيانات العملاء'!R2298</f>
        <v>0</v>
      </c>
    </row>
    <row r="2298" spans="1:15" hidden="1" x14ac:dyDescent="0.25">
      <c r="A2298">
        <f>'[2]بيانات العملاء'!D2299</f>
        <v>0</v>
      </c>
      <c r="B2298">
        <f>'[2]بيانات العملاء'!E2299</f>
        <v>0</v>
      </c>
      <c r="C2298">
        <f>'[2]بيانات العملاء'!F2299</f>
        <v>0</v>
      </c>
      <c r="D2298">
        <f>'[2]بيانات العملاء'!G2299</f>
        <v>0</v>
      </c>
      <c r="E2298">
        <f>'[2]بيانات العملاء'!H2299</f>
        <v>0</v>
      </c>
      <c r="F2298">
        <f>'[2]بيانات العملاء'!I2299</f>
        <v>0</v>
      </c>
      <c r="G2298">
        <f>'[2]بيانات العملاء'!J2299</f>
        <v>2297</v>
      </c>
      <c r="H2298">
        <f>'[2]بيانات العملاء'!K2299</f>
        <v>0</v>
      </c>
      <c r="I2298">
        <f>'[2]بيانات العملاء'!L2299</f>
        <v>0</v>
      </c>
      <c r="J2298">
        <f>'[2]بيانات العملاء'!M2299</f>
        <v>0</v>
      </c>
      <c r="K2298">
        <f>'[2]بيانات العملاء'!N2299</f>
        <v>0</v>
      </c>
      <c r="L2298">
        <f>'[2]بيانات العملاء'!O2299</f>
        <v>0</v>
      </c>
      <c r="M2298">
        <f>'[2]بيانات العملاء'!P2299</f>
        <v>0</v>
      </c>
      <c r="N2298">
        <f>'[2]بيانات العملاء'!Q2299</f>
        <v>0</v>
      </c>
      <c r="O2298">
        <f>'[2]بيانات العملاء'!R2299</f>
        <v>0</v>
      </c>
    </row>
    <row r="2299" spans="1:15" hidden="1" x14ac:dyDescent="0.25">
      <c r="A2299">
        <f>'[2]بيانات العملاء'!D2300</f>
        <v>0</v>
      </c>
      <c r="B2299">
        <f>'[2]بيانات العملاء'!E2300</f>
        <v>0</v>
      </c>
      <c r="C2299">
        <f>'[2]بيانات العملاء'!F2300</f>
        <v>0</v>
      </c>
      <c r="D2299">
        <f>'[2]بيانات العملاء'!G2300</f>
        <v>0</v>
      </c>
      <c r="E2299">
        <f>'[2]بيانات العملاء'!H2300</f>
        <v>0</v>
      </c>
      <c r="F2299">
        <f>'[2]بيانات العملاء'!I2300</f>
        <v>0</v>
      </c>
      <c r="G2299">
        <f>'[2]بيانات العملاء'!J2300</f>
        <v>2298</v>
      </c>
      <c r="H2299">
        <f>'[2]بيانات العملاء'!K2300</f>
        <v>0</v>
      </c>
      <c r="I2299">
        <f>'[2]بيانات العملاء'!L2300</f>
        <v>0</v>
      </c>
      <c r="J2299">
        <f>'[2]بيانات العملاء'!M2300</f>
        <v>0</v>
      </c>
      <c r="K2299">
        <f>'[2]بيانات العملاء'!N2300</f>
        <v>0</v>
      </c>
      <c r="L2299">
        <f>'[2]بيانات العملاء'!O2300</f>
        <v>0</v>
      </c>
      <c r="M2299">
        <f>'[2]بيانات العملاء'!P2300</f>
        <v>0</v>
      </c>
      <c r="N2299">
        <f>'[2]بيانات العملاء'!Q2300</f>
        <v>0</v>
      </c>
      <c r="O2299">
        <f>'[2]بيانات العملاء'!R2300</f>
        <v>0</v>
      </c>
    </row>
    <row r="2300" spans="1:15" hidden="1" x14ac:dyDescent="0.25">
      <c r="A2300">
        <f>'[2]بيانات العملاء'!D2301</f>
        <v>0</v>
      </c>
      <c r="B2300">
        <f>'[2]بيانات العملاء'!E2301</f>
        <v>0</v>
      </c>
      <c r="C2300">
        <f>'[2]بيانات العملاء'!F2301</f>
        <v>0</v>
      </c>
      <c r="D2300">
        <f>'[2]بيانات العملاء'!G2301</f>
        <v>0</v>
      </c>
      <c r="E2300">
        <f>'[2]بيانات العملاء'!H2301</f>
        <v>0</v>
      </c>
      <c r="F2300">
        <f>'[2]بيانات العملاء'!I2301</f>
        <v>0</v>
      </c>
      <c r="G2300">
        <f>'[2]بيانات العملاء'!J2301</f>
        <v>2299</v>
      </c>
      <c r="H2300">
        <f>'[2]بيانات العملاء'!K2301</f>
        <v>0</v>
      </c>
      <c r="I2300">
        <f>'[2]بيانات العملاء'!L2301</f>
        <v>0</v>
      </c>
      <c r="J2300">
        <f>'[2]بيانات العملاء'!M2301</f>
        <v>0</v>
      </c>
      <c r="K2300">
        <f>'[2]بيانات العملاء'!N2301</f>
        <v>0</v>
      </c>
      <c r="L2300">
        <f>'[2]بيانات العملاء'!O2301</f>
        <v>0</v>
      </c>
      <c r="M2300">
        <f>'[2]بيانات العملاء'!P2301</f>
        <v>0</v>
      </c>
      <c r="N2300">
        <f>'[2]بيانات العملاء'!Q2301</f>
        <v>0</v>
      </c>
      <c r="O2300">
        <f>'[2]بيانات العملاء'!R2301</f>
        <v>0</v>
      </c>
    </row>
    <row r="2301" spans="1:15" hidden="1" x14ac:dyDescent="0.25">
      <c r="A2301">
        <f>'[2]بيانات العملاء'!D2302</f>
        <v>0</v>
      </c>
      <c r="B2301">
        <f>'[2]بيانات العملاء'!E2302</f>
        <v>0</v>
      </c>
      <c r="C2301">
        <f>'[2]بيانات العملاء'!F2302</f>
        <v>0</v>
      </c>
      <c r="D2301">
        <f>'[2]بيانات العملاء'!G2302</f>
        <v>0</v>
      </c>
      <c r="E2301">
        <f>'[2]بيانات العملاء'!H2302</f>
        <v>0</v>
      </c>
      <c r="F2301">
        <f>'[2]بيانات العملاء'!I2302</f>
        <v>0</v>
      </c>
      <c r="G2301">
        <f>'[2]بيانات العملاء'!J2302</f>
        <v>2300</v>
      </c>
      <c r="H2301">
        <f>'[2]بيانات العملاء'!K2302</f>
        <v>0</v>
      </c>
      <c r="I2301">
        <f>'[2]بيانات العملاء'!L2302</f>
        <v>0</v>
      </c>
      <c r="J2301">
        <f>'[2]بيانات العملاء'!M2302</f>
        <v>0</v>
      </c>
      <c r="K2301">
        <f>'[2]بيانات العملاء'!N2302</f>
        <v>0</v>
      </c>
      <c r="L2301">
        <f>'[2]بيانات العملاء'!O2302</f>
        <v>0</v>
      </c>
      <c r="M2301">
        <f>'[2]بيانات العملاء'!P2302</f>
        <v>0</v>
      </c>
      <c r="N2301">
        <f>'[2]بيانات العملاء'!Q2302</f>
        <v>0</v>
      </c>
      <c r="O2301">
        <f>'[2]بيانات العملاء'!R2302</f>
        <v>0</v>
      </c>
    </row>
    <row r="2302" spans="1:15" hidden="1" x14ac:dyDescent="0.25">
      <c r="A2302">
        <f>'[2]بيانات العملاء'!D2303</f>
        <v>0</v>
      </c>
      <c r="B2302">
        <f>'[2]بيانات العملاء'!E2303</f>
        <v>0</v>
      </c>
      <c r="C2302">
        <f>'[2]بيانات العملاء'!F2303</f>
        <v>0</v>
      </c>
      <c r="D2302">
        <f>'[2]بيانات العملاء'!G2303</f>
        <v>0</v>
      </c>
      <c r="E2302">
        <f>'[2]بيانات العملاء'!H2303</f>
        <v>0</v>
      </c>
      <c r="F2302">
        <f>'[2]بيانات العملاء'!I2303</f>
        <v>0</v>
      </c>
      <c r="G2302">
        <f>'[2]بيانات العملاء'!J2303</f>
        <v>2301</v>
      </c>
      <c r="H2302">
        <f>'[2]بيانات العملاء'!K2303</f>
        <v>0</v>
      </c>
      <c r="I2302">
        <f>'[2]بيانات العملاء'!L2303</f>
        <v>0</v>
      </c>
      <c r="J2302">
        <f>'[2]بيانات العملاء'!M2303</f>
        <v>0</v>
      </c>
      <c r="K2302">
        <f>'[2]بيانات العملاء'!N2303</f>
        <v>0</v>
      </c>
      <c r="L2302">
        <f>'[2]بيانات العملاء'!O2303</f>
        <v>0</v>
      </c>
      <c r="M2302">
        <f>'[2]بيانات العملاء'!P2303</f>
        <v>0</v>
      </c>
      <c r="N2302">
        <f>'[2]بيانات العملاء'!Q2303</f>
        <v>0</v>
      </c>
      <c r="O2302">
        <f>'[2]بيانات العملاء'!R2303</f>
        <v>0</v>
      </c>
    </row>
    <row r="2303" spans="1:15" hidden="1" x14ac:dyDescent="0.25">
      <c r="A2303">
        <f>'[2]بيانات العملاء'!D2304</f>
        <v>0</v>
      </c>
      <c r="B2303">
        <f>'[2]بيانات العملاء'!E2304</f>
        <v>0</v>
      </c>
      <c r="C2303">
        <f>'[2]بيانات العملاء'!F2304</f>
        <v>0</v>
      </c>
      <c r="D2303">
        <f>'[2]بيانات العملاء'!G2304</f>
        <v>0</v>
      </c>
      <c r="E2303">
        <f>'[2]بيانات العملاء'!H2304</f>
        <v>0</v>
      </c>
      <c r="F2303">
        <f>'[2]بيانات العملاء'!I2304</f>
        <v>0</v>
      </c>
      <c r="G2303">
        <f>'[2]بيانات العملاء'!J2304</f>
        <v>2302</v>
      </c>
      <c r="H2303">
        <f>'[2]بيانات العملاء'!K2304</f>
        <v>0</v>
      </c>
      <c r="I2303">
        <f>'[2]بيانات العملاء'!L2304</f>
        <v>0</v>
      </c>
      <c r="J2303">
        <f>'[2]بيانات العملاء'!M2304</f>
        <v>0</v>
      </c>
      <c r="K2303">
        <f>'[2]بيانات العملاء'!N2304</f>
        <v>0</v>
      </c>
      <c r="L2303">
        <f>'[2]بيانات العملاء'!O2304</f>
        <v>0</v>
      </c>
      <c r="M2303">
        <f>'[2]بيانات العملاء'!P2304</f>
        <v>0</v>
      </c>
      <c r="N2303">
        <f>'[2]بيانات العملاء'!Q2304</f>
        <v>0</v>
      </c>
      <c r="O2303">
        <f>'[2]بيانات العملاء'!R2304</f>
        <v>0</v>
      </c>
    </row>
    <row r="2304" spans="1:15" hidden="1" x14ac:dyDescent="0.25">
      <c r="A2304">
        <f>'[2]بيانات العملاء'!D2305</f>
        <v>0</v>
      </c>
      <c r="B2304">
        <f>'[2]بيانات العملاء'!E2305</f>
        <v>0</v>
      </c>
      <c r="C2304">
        <f>'[2]بيانات العملاء'!F2305</f>
        <v>0</v>
      </c>
      <c r="D2304">
        <f>'[2]بيانات العملاء'!G2305</f>
        <v>0</v>
      </c>
      <c r="E2304">
        <f>'[2]بيانات العملاء'!H2305</f>
        <v>0</v>
      </c>
      <c r="F2304">
        <f>'[2]بيانات العملاء'!I2305</f>
        <v>0</v>
      </c>
      <c r="G2304">
        <f>'[2]بيانات العملاء'!J2305</f>
        <v>2303</v>
      </c>
      <c r="H2304">
        <f>'[2]بيانات العملاء'!K2305</f>
        <v>0</v>
      </c>
      <c r="I2304">
        <f>'[2]بيانات العملاء'!L2305</f>
        <v>0</v>
      </c>
      <c r="J2304">
        <f>'[2]بيانات العملاء'!M2305</f>
        <v>0</v>
      </c>
      <c r="K2304">
        <f>'[2]بيانات العملاء'!N2305</f>
        <v>0</v>
      </c>
      <c r="L2304">
        <f>'[2]بيانات العملاء'!O2305</f>
        <v>0</v>
      </c>
      <c r="M2304">
        <f>'[2]بيانات العملاء'!P2305</f>
        <v>0</v>
      </c>
      <c r="N2304">
        <f>'[2]بيانات العملاء'!Q2305</f>
        <v>0</v>
      </c>
      <c r="O2304">
        <f>'[2]بيانات العملاء'!R2305</f>
        <v>0</v>
      </c>
    </row>
    <row r="2305" spans="1:15" hidden="1" x14ac:dyDescent="0.25">
      <c r="A2305">
        <f>'[2]بيانات العملاء'!D2306</f>
        <v>0</v>
      </c>
      <c r="B2305">
        <f>'[2]بيانات العملاء'!E2306</f>
        <v>0</v>
      </c>
      <c r="C2305">
        <f>'[2]بيانات العملاء'!F2306</f>
        <v>0</v>
      </c>
      <c r="D2305">
        <f>'[2]بيانات العملاء'!G2306</f>
        <v>0</v>
      </c>
      <c r="E2305">
        <f>'[2]بيانات العملاء'!H2306</f>
        <v>0</v>
      </c>
      <c r="F2305">
        <f>'[2]بيانات العملاء'!I2306</f>
        <v>0</v>
      </c>
      <c r="G2305">
        <f>'[2]بيانات العملاء'!J2306</f>
        <v>2304</v>
      </c>
      <c r="H2305">
        <f>'[2]بيانات العملاء'!K2306</f>
        <v>0</v>
      </c>
      <c r="I2305">
        <f>'[2]بيانات العملاء'!L2306</f>
        <v>0</v>
      </c>
      <c r="J2305">
        <f>'[2]بيانات العملاء'!M2306</f>
        <v>0</v>
      </c>
      <c r="K2305">
        <f>'[2]بيانات العملاء'!N2306</f>
        <v>0</v>
      </c>
      <c r="L2305">
        <f>'[2]بيانات العملاء'!O2306</f>
        <v>0</v>
      </c>
      <c r="M2305">
        <f>'[2]بيانات العملاء'!P2306</f>
        <v>0</v>
      </c>
      <c r="N2305">
        <f>'[2]بيانات العملاء'!Q2306</f>
        <v>0</v>
      </c>
      <c r="O2305">
        <f>'[2]بيانات العملاء'!R2306</f>
        <v>0</v>
      </c>
    </row>
    <row r="2306" spans="1:15" hidden="1" x14ac:dyDescent="0.25">
      <c r="A2306">
        <f>'[2]بيانات العملاء'!D2307</f>
        <v>0</v>
      </c>
      <c r="B2306">
        <f>'[2]بيانات العملاء'!E2307</f>
        <v>0</v>
      </c>
      <c r="C2306">
        <f>'[2]بيانات العملاء'!F2307</f>
        <v>0</v>
      </c>
      <c r="D2306">
        <f>'[2]بيانات العملاء'!G2307</f>
        <v>0</v>
      </c>
      <c r="E2306">
        <f>'[2]بيانات العملاء'!H2307</f>
        <v>0</v>
      </c>
      <c r="F2306">
        <f>'[2]بيانات العملاء'!I2307</f>
        <v>0</v>
      </c>
      <c r="G2306">
        <f>'[2]بيانات العملاء'!J2307</f>
        <v>2305</v>
      </c>
      <c r="H2306">
        <f>'[2]بيانات العملاء'!K2307</f>
        <v>0</v>
      </c>
      <c r="I2306">
        <f>'[2]بيانات العملاء'!L2307</f>
        <v>0</v>
      </c>
      <c r="J2306">
        <f>'[2]بيانات العملاء'!M2307</f>
        <v>0</v>
      </c>
      <c r="K2306">
        <f>'[2]بيانات العملاء'!N2307</f>
        <v>0</v>
      </c>
      <c r="L2306">
        <f>'[2]بيانات العملاء'!O2307</f>
        <v>0</v>
      </c>
      <c r="M2306">
        <f>'[2]بيانات العملاء'!P2307</f>
        <v>0</v>
      </c>
      <c r="N2306">
        <f>'[2]بيانات العملاء'!Q2307</f>
        <v>0</v>
      </c>
      <c r="O2306">
        <f>'[2]بيانات العملاء'!R2307</f>
        <v>0</v>
      </c>
    </row>
    <row r="2307" spans="1:15" hidden="1" x14ac:dyDescent="0.25">
      <c r="A2307">
        <f>'[2]بيانات العملاء'!D2308</f>
        <v>0</v>
      </c>
      <c r="B2307">
        <f>'[2]بيانات العملاء'!E2308</f>
        <v>0</v>
      </c>
      <c r="C2307">
        <f>'[2]بيانات العملاء'!F2308</f>
        <v>0</v>
      </c>
      <c r="D2307">
        <f>'[2]بيانات العملاء'!G2308</f>
        <v>0</v>
      </c>
      <c r="E2307">
        <f>'[2]بيانات العملاء'!H2308</f>
        <v>0</v>
      </c>
      <c r="F2307">
        <f>'[2]بيانات العملاء'!I2308</f>
        <v>0</v>
      </c>
      <c r="G2307">
        <f>'[2]بيانات العملاء'!J2308</f>
        <v>2306</v>
      </c>
      <c r="H2307">
        <f>'[2]بيانات العملاء'!K2308</f>
        <v>0</v>
      </c>
      <c r="I2307">
        <f>'[2]بيانات العملاء'!L2308</f>
        <v>0</v>
      </c>
      <c r="J2307">
        <f>'[2]بيانات العملاء'!M2308</f>
        <v>0</v>
      </c>
      <c r="K2307">
        <f>'[2]بيانات العملاء'!N2308</f>
        <v>0</v>
      </c>
      <c r="L2307">
        <f>'[2]بيانات العملاء'!O2308</f>
        <v>0</v>
      </c>
      <c r="M2307">
        <f>'[2]بيانات العملاء'!P2308</f>
        <v>0</v>
      </c>
      <c r="N2307">
        <f>'[2]بيانات العملاء'!Q2308</f>
        <v>0</v>
      </c>
      <c r="O2307">
        <f>'[2]بيانات العملاء'!R2308</f>
        <v>0</v>
      </c>
    </row>
    <row r="2308" spans="1:15" hidden="1" x14ac:dyDescent="0.25">
      <c r="A2308">
        <f>'[2]بيانات العملاء'!D2309</f>
        <v>0</v>
      </c>
      <c r="B2308">
        <f>'[2]بيانات العملاء'!E2309</f>
        <v>0</v>
      </c>
      <c r="C2308">
        <f>'[2]بيانات العملاء'!F2309</f>
        <v>0</v>
      </c>
      <c r="D2308">
        <f>'[2]بيانات العملاء'!G2309</f>
        <v>0</v>
      </c>
      <c r="E2308">
        <f>'[2]بيانات العملاء'!H2309</f>
        <v>0</v>
      </c>
      <c r="F2308">
        <f>'[2]بيانات العملاء'!I2309</f>
        <v>0</v>
      </c>
      <c r="G2308">
        <f>'[2]بيانات العملاء'!J2309</f>
        <v>2307</v>
      </c>
      <c r="H2308">
        <f>'[2]بيانات العملاء'!K2309</f>
        <v>0</v>
      </c>
      <c r="I2308">
        <f>'[2]بيانات العملاء'!L2309</f>
        <v>0</v>
      </c>
      <c r="J2308">
        <f>'[2]بيانات العملاء'!M2309</f>
        <v>0</v>
      </c>
      <c r="K2308">
        <f>'[2]بيانات العملاء'!N2309</f>
        <v>0</v>
      </c>
      <c r="L2308">
        <f>'[2]بيانات العملاء'!O2309</f>
        <v>0</v>
      </c>
      <c r="M2308">
        <f>'[2]بيانات العملاء'!P2309</f>
        <v>0</v>
      </c>
      <c r="N2308">
        <f>'[2]بيانات العملاء'!Q2309</f>
        <v>0</v>
      </c>
      <c r="O2308">
        <f>'[2]بيانات العملاء'!R2309</f>
        <v>0</v>
      </c>
    </row>
    <row r="2309" spans="1:15" hidden="1" x14ac:dyDescent="0.25">
      <c r="A2309">
        <f>'[2]بيانات العملاء'!D2310</f>
        <v>0</v>
      </c>
      <c r="B2309">
        <f>'[2]بيانات العملاء'!E2310</f>
        <v>0</v>
      </c>
      <c r="C2309">
        <f>'[2]بيانات العملاء'!F2310</f>
        <v>0</v>
      </c>
      <c r="D2309">
        <f>'[2]بيانات العملاء'!G2310</f>
        <v>0</v>
      </c>
      <c r="E2309">
        <f>'[2]بيانات العملاء'!H2310</f>
        <v>0</v>
      </c>
      <c r="F2309">
        <f>'[2]بيانات العملاء'!I2310</f>
        <v>0</v>
      </c>
      <c r="G2309">
        <f>'[2]بيانات العملاء'!J2310</f>
        <v>2308</v>
      </c>
      <c r="H2309">
        <f>'[2]بيانات العملاء'!K2310</f>
        <v>0</v>
      </c>
      <c r="I2309">
        <f>'[2]بيانات العملاء'!L2310</f>
        <v>0</v>
      </c>
      <c r="J2309">
        <f>'[2]بيانات العملاء'!M2310</f>
        <v>0</v>
      </c>
      <c r="K2309">
        <f>'[2]بيانات العملاء'!N2310</f>
        <v>0</v>
      </c>
      <c r="L2309">
        <f>'[2]بيانات العملاء'!O2310</f>
        <v>0</v>
      </c>
      <c r="M2309">
        <f>'[2]بيانات العملاء'!P2310</f>
        <v>0</v>
      </c>
      <c r="N2309">
        <f>'[2]بيانات العملاء'!Q2310</f>
        <v>0</v>
      </c>
      <c r="O2309">
        <f>'[2]بيانات العملاء'!R2310</f>
        <v>0</v>
      </c>
    </row>
    <row r="2310" spans="1:15" hidden="1" x14ac:dyDescent="0.25">
      <c r="A2310">
        <f>'[2]بيانات العملاء'!D2311</f>
        <v>0</v>
      </c>
      <c r="B2310">
        <f>'[2]بيانات العملاء'!E2311</f>
        <v>0</v>
      </c>
      <c r="C2310">
        <f>'[2]بيانات العملاء'!F2311</f>
        <v>0</v>
      </c>
      <c r="D2310">
        <f>'[2]بيانات العملاء'!G2311</f>
        <v>0</v>
      </c>
      <c r="E2310">
        <f>'[2]بيانات العملاء'!H2311</f>
        <v>0</v>
      </c>
      <c r="F2310">
        <f>'[2]بيانات العملاء'!I2311</f>
        <v>0</v>
      </c>
      <c r="G2310">
        <f>'[2]بيانات العملاء'!J2311</f>
        <v>2309</v>
      </c>
      <c r="H2310">
        <f>'[2]بيانات العملاء'!K2311</f>
        <v>0</v>
      </c>
      <c r="I2310">
        <f>'[2]بيانات العملاء'!L2311</f>
        <v>0</v>
      </c>
      <c r="J2310">
        <f>'[2]بيانات العملاء'!M2311</f>
        <v>0</v>
      </c>
      <c r="K2310">
        <f>'[2]بيانات العملاء'!N2311</f>
        <v>0</v>
      </c>
      <c r="L2310">
        <f>'[2]بيانات العملاء'!O2311</f>
        <v>0</v>
      </c>
      <c r="M2310">
        <f>'[2]بيانات العملاء'!P2311</f>
        <v>0</v>
      </c>
      <c r="N2310">
        <f>'[2]بيانات العملاء'!Q2311</f>
        <v>0</v>
      </c>
      <c r="O2310">
        <f>'[2]بيانات العملاء'!R2311</f>
        <v>0</v>
      </c>
    </row>
    <row r="2311" spans="1:15" hidden="1" x14ac:dyDescent="0.25">
      <c r="A2311">
        <f>'[2]بيانات العملاء'!D2312</f>
        <v>0</v>
      </c>
      <c r="B2311">
        <f>'[2]بيانات العملاء'!E2312</f>
        <v>0</v>
      </c>
      <c r="C2311">
        <f>'[2]بيانات العملاء'!F2312</f>
        <v>0</v>
      </c>
      <c r="D2311">
        <f>'[2]بيانات العملاء'!G2312</f>
        <v>0</v>
      </c>
      <c r="E2311">
        <f>'[2]بيانات العملاء'!H2312</f>
        <v>0</v>
      </c>
      <c r="F2311">
        <f>'[2]بيانات العملاء'!I2312</f>
        <v>0</v>
      </c>
      <c r="G2311">
        <f>'[2]بيانات العملاء'!J2312</f>
        <v>2310</v>
      </c>
      <c r="H2311">
        <f>'[2]بيانات العملاء'!K2312</f>
        <v>0</v>
      </c>
      <c r="I2311">
        <f>'[2]بيانات العملاء'!L2312</f>
        <v>0</v>
      </c>
      <c r="J2311">
        <f>'[2]بيانات العملاء'!M2312</f>
        <v>0</v>
      </c>
      <c r="K2311">
        <f>'[2]بيانات العملاء'!N2312</f>
        <v>0</v>
      </c>
      <c r="L2311">
        <f>'[2]بيانات العملاء'!O2312</f>
        <v>0</v>
      </c>
      <c r="M2311">
        <f>'[2]بيانات العملاء'!P2312</f>
        <v>0</v>
      </c>
      <c r="N2311">
        <f>'[2]بيانات العملاء'!Q2312</f>
        <v>0</v>
      </c>
      <c r="O2311">
        <f>'[2]بيانات العملاء'!R2312</f>
        <v>0</v>
      </c>
    </row>
    <row r="2312" spans="1:15" hidden="1" x14ac:dyDescent="0.25">
      <c r="A2312">
        <f>'[2]بيانات العملاء'!D2313</f>
        <v>0</v>
      </c>
      <c r="B2312">
        <f>'[2]بيانات العملاء'!E2313</f>
        <v>0</v>
      </c>
      <c r="C2312">
        <f>'[2]بيانات العملاء'!F2313</f>
        <v>0</v>
      </c>
      <c r="D2312">
        <f>'[2]بيانات العملاء'!G2313</f>
        <v>0</v>
      </c>
      <c r="E2312">
        <f>'[2]بيانات العملاء'!H2313</f>
        <v>0</v>
      </c>
      <c r="F2312">
        <f>'[2]بيانات العملاء'!I2313</f>
        <v>0</v>
      </c>
      <c r="G2312">
        <f>'[2]بيانات العملاء'!J2313</f>
        <v>2311</v>
      </c>
      <c r="H2312">
        <f>'[2]بيانات العملاء'!K2313</f>
        <v>0</v>
      </c>
      <c r="I2312">
        <f>'[2]بيانات العملاء'!L2313</f>
        <v>0</v>
      </c>
      <c r="J2312">
        <f>'[2]بيانات العملاء'!M2313</f>
        <v>0</v>
      </c>
      <c r="K2312">
        <f>'[2]بيانات العملاء'!N2313</f>
        <v>0</v>
      </c>
      <c r="L2312">
        <f>'[2]بيانات العملاء'!O2313</f>
        <v>0</v>
      </c>
      <c r="M2312">
        <f>'[2]بيانات العملاء'!P2313</f>
        <v>0</v>
      </c>
      <c r="N2312">
        <f>'[2]بيانات العملاء'!Q2313</f>
        <v>0</v>
      </c>
      <c r="O2312">
        <f>'[2]بيانات العملاء'!R2313</f>
        <v>0</v>
      </c>
    </row>
    <row r="2313" spans="1:15" hidden="1" x14ac:dyDescent="0.25">
      <c r="A2313">
        <f>'[2]بيانات العملاء'!D2314</f>
        <v>0</v>
      </c>
      <c r="B2313">
        <f>'[2]بيانات العملاء'!E2314</f>
        <v>0</v>
      </c>
      <c r="C2313">
        <f>'[2]بيانات العملاء'!F2314</f>
        <v>0</v>
      </c>
      <c r="D2313">
        <f>'[2]بيانات العملاء'!G2314</f>
        <v>0</v>
      </c>
      <c r="E2313">
        <f>'[2]بيانات العملاء'!H2314</f>
        <v>0</v>
      </c>
      <c r="F2313">
        <f>'[2]بيانات العملاء'!I2314</f>
        <v>0</v>
      </c>
      <c r="G2313">
        <f>'[2]بيانات العملاء'!J2314</f>
        <v>2312</v>
      </c>
      <c r="H2313">
        <f>'[2]بيانات العملاء'!K2314</f>
        <v>0</v>
      </c>
      <c r="I2313">
        <f>'[2]بيانات العملاء'!L2314</f>
        <v>0</v>
      </c>
      <c r="J2313">
        <f>'[2]بيانات العملاء'!M2314</f>
        <v>0</v>
      </c>
      <c r="K2313">
        <f>'[2]بيانات العملاء'!N2314</f>
        <v>0</v>
      </c>
      <c r="L2313">
        <f>'[2]بيانات العملاء'!O2314</f>
        <v>0</v>
      </c>
      <c r="M2313">
        <f>'[2]بيانات العملاء'!P2314</f>
        <v>0</v>
      </c>
      <c r="N2313">
        <f>'[2]بيانات العملاء'!Q2314</f>
        <v>0</v>
      </c>
      <c r="O2313">
        <f>'[2]بيانات العملاء'!R2314</f>
        <v>0</v>
      </c>
    </row>
    <row r="2314" spans="1:15" hidden="1" x14ac:dyDescent="0.25">
      <c r="A2314">
        <f>'[2]بيانات العملاء'!D2315</f>
        <v>0</v>
      </c>
      <c r="B2314">
        <f>'[2]بيانات العملاء'!E2315</f>
        <v>0</v>
      </c>
      <c r="C2314">
        <f>'[2]بيانات العملاء'!F2315</f>
        <v>0</v>
      </c>
      <c r="D2314">
        <f>'[2]بيانات العملاء'!G2315</f>
        <v>0</v>
      </c>
      <c r="E2314">
        <f>'[2]بيانات العملاء'!H2315</f>
        <v>0</v>
      </c>
      <c r="F2314">
        <f>'[2]بيانات العملاء'!I2315</f>
        <v>0</v>
      </c>
      <c r="G2314">
        <f>'[2]بيانات العملاء'!J2315</f>
        <v>2313</v>
      </c>
      <c r="H2314">
        <f>'[2]بيانات العملاء'!K2315</f>
        <v>0</v>
      </c>
      <c r="I2314">
        <f>'[2]بيانات العملاء'!L2315</f>
        <v>0</v>
      </c>
      <c r="J2314">
        <f>'[2]بيانات العملاء'!M2315</f>
        <v>0</v>
      </c>
      <c r="K2314">
        <f>'[2]بيانات العملاء'!N2315</f>
        <v>0</v>
      </c>
      <c r="L2314">
        <f>'[2]بيانات العملاء'!O2315</f>
        <v>0</v>
      </c>
      <c r="M2314">
        <f>'[2]بيانات العملاء'!P2315</f>
        <v>0</v>
      </c>
      <c r="N2314">
        <f>'[2]بيانات العملاء'!Q2315</f>
        <v>0</v>
      </c>
      <c r="O2314">
        <f>'[2]بيانات العملاء'!R2315</f>
        <v>0</v>
      </c>
    </row>
    <row r="2315" spans="1:15" hidden="1" x14ac:dyDescent="0.25">
      <c r="A2315">
        <f>'[2]بيانات العملاء'!D2316</f>
        <v>0</v>
      </c>
      <c r="B2315">
        <f>'[2]بيانات العملاء'!E2316</f>
        <v>0</v>
      </c>
      <c r="C2315">
        <f>'[2]بيانات العملاء'!F2316</f>
        <v>0</v>
      </c>
      <c r="D2315">
        <f>'[2]بيانات العملاء'!G2316</f>
        <v>0</v>
      </c>
      <c r="E2315">
        <f>'[2]بيانات العملاء'!H2316</f>
        <v>0</v>
      </c>
      <c r="F2315">
        <f>'[2]بيانات العملاء'!I2316</f>
        <v>0</v>
      </c>
      <c r="G2315">
        <f>'[2]بيانات العملاء'!J2316</f>
        <v>2314</v>
      </c>
      <c r="H2315">
        <f>'[2]بيانات العملاء'!K2316</f>
        <v>0</v>
      </c>
      <c r="I2315">
        <f>'[2]بيانات العملاء'!L2316</f>
        <v>0</v>
      </c>
      <c r="J2315">
        <f>'[2]بيانات العملاء'!M2316</f>
        <v>0</v>
      </c>
      <c r="K2315">
        <f>'[2]بيانات العملاء'!N2316</f>
        <v>0</v>
      </c>
      <c r="L2315">
        <f>'[2]بيانات العملاء'!O2316</f>
        <v>0</v>
      </c>
      <c r="M2315">
        <f>'[2]بيانات العملاء'!P2316</f>
        <v>0</v>
      </c>
      <c r="N2315">
        <f>'[2]بيانات العملاء'!Q2316</f>
        <v>0</v>
      </c>
      <c r="O2315">
        <f>'[2]بيانات العملاء'!R2316</f>
        <v>0</v>
      </c>
    </row>
    <row r="2316" spans="1:15" hidden="1" x14ac:dyDescent="0.25">
      <c r="A2316">
        <f>'[2]بيانات العملاء'!D2317</f>
        <v>0</v>
      </c>
      <c r="B2316">
        <f>'[2]بيانات العملاء'!E2317</f>
        <v>0</v>
      </c>
      <c r="C2316">
        <f>'[2]بيانات العملاء'!F2317</f>
        <v>0</v>
      </c>
      <c r="D2316">
        <f>'[2]بيانات العملاء'!G2317</f>
        <v>0</v>
      </c>
      <c r="E2316">
        <f>'[2]بيانات العملاء'!H2317</f>
        <v>0</v>
      </c>
      <c r="F2316">
        <f>'[2]بيانات العملاء'!I2317</f>
        <v>0</v>
      </c>
      <c r="G2316">
        <f>'[2]بيانات العملاء'!J2317</f>
        <v>2315</v>
      </c>
      <c r="H2316">
        <f>'[2]بيانات العملاء'!K2317</f>
        <v>0</v>
      </c>
      <c r="I2316">
        <f>'[2]بيانات العملاء'!L2317</f>
        <v>0</v>
      </c>
      <c r="J2316">
        <f>'[2]بيانات العملاء'!M2317</f>
        <v>0</v>
      </c>
      <c r="K2316">
        <f>'[2]بيانات العملاء'!N2317</f>
        <v>0</v>
      </c>
      <c r="L2316">
        <f>'[2]بيانات العملاء'!O2317</f>
        <v>0</v>
      </c>
      <c r="M2316">
        <f>'[2]بيانات العملاء'!P2317</f>
        <v>0</v>
      </c>
      <c r="N2316">
        <f>'[2]بيانات العملاء'!Q2317</f>
        <v>0</v>
      </c>
      <c r="O2316">
        <f>'[2]بيانات العملاء'!R2317</f>
        <v>0</v>
      </c>
    </row>
    <row r="2317" spans="1:15" hidden="1" x14ac:dyDescent="0.25">
      <c r="A2317">
        <f>'[2]بيانات العملاء'!D2318</f>
        <v>0</v>
      </c>
      <c r="B2317">
        <f>'[2]بيانات العملاء'!E2318</f>
        <v>0</v>
      </c>
      <c r="C2317">
        <f>'[2]بيانات العملاء'!F2318</f>
        <v>0</v>
      </c>
      <c r="D2317">
        <f>'[2]بيانات العملاء'!G2318</f>
        <v>0</v>
      </c>
      <c r="E2317">
        <f>'[2]بيانات العملاء'!H2318</f>
        <v>0</v>
      </c>
      <c r="F2317">
        <f>'[2]بيانات العملاء'!I2318</f>
        <v>0</v>
      </c>
      <c r="G2317">
        <f>'[2]بيانات العملاء'!J2318</f>
        <v>2316</v>
      </c>
      <c r="H2317">
        <f>'[2]بيانات العملاء'!K2318</f>
        <v>0</v>
      </c>
      <c r="I2317">
        <f>'[2]بيانات العملاء'!L2318</f>
        <v>0</v>
      </c>
      <c r="J2317">
        <f>'[2]بيانات العملاء'!M2318</f>
        <v>0</v>
      </c>
      <c r="K2317">
        <f>'[2]بيانات العملاء'!N2318</f>
        <v>0</v>
      </c>
      <c r="L2317">
        <f>'[2]بيانات العملاء'!O2318</f>
        <v>0</v>
      </c>
      <c r="M2317">
        <f>'[2]بيانات العملاء'!P2318</f>
        <v>0</v>
      </c>
      <c r="N2317">
        <f>'[2]بيانات العملاء'!Q2318</f>
        <v>0</v>
      </c>
      <c r="O2317">
        <f>'[2]بيانات العملاء'!R2318</f>
        <v>0</v>
      </c>
    </row>
    <row r="2318" spans="1:15" hidden="1" x14ac:dyDescent="0.25">
      <c r="A2318">
        <f>'[2]بيانات العملاء'!D2319</f>
        <v>0</v>
      </c>
      <c r="B2318">
        <f>'[2]بيانات العملاء'!E2319</f>
        <v>0</v>
      </c>
      <c r="C2318">
        <f>'[2]بيانات العملاء'!F2319</f>
        <v>0</v>
      </c>
      <c r="D2318">
        <f>'[2]بيانات العملاء'!G2319</f>
        <v>0</v>
      </c>
      <c r="E2318">
        <f>'[2]بيانات العملاء'!H2319</f>
        <v>0</v>
      </c>
      <c r="F2318">
        <f>'[2]بيانات العملاء'!I2319</f>
        <v>0</v>
      </c>
      <c r="G2318">
        <f>'[2]بيانات العملاء'!J2319</f>
        <v>2317</v>
      </c>
      <c r="H2318">
        <f>'[2]بيانات العملاء'!K2319</f>
        <v>0</v>
      </c>
      <c r="I2318">
        <f>'[2]بيانات العملاء'!L2319</f>
        <v>0</v>
      </c>
      <c r="J2318">
        <f>'[2]بيانات العملاء'!M2319</f>
        <v>0</v>
      </c>
      <c r="K2318">
        <f>'[2]بيانات العملاء'!N2319</f>
        <v>0</v>
      </c>
      <c r="L2318">
        <f>'[2]بيانات العملاء'!O2319</f>
        <v>0</v>
      </c>
      <c r="M2318">
        <f>'[2]بيانات العملاء'!P2319</f>
        <v>0</v>
      </c>
      <c r="N2318">
        <f>'[2]بيانات العملاء'!Q2319</f>
        <v>0</v>
      </c>
      <c r="O2318">
        <f>'[2]بيانات العملاء'!R2319</f>
        <v>0</v>
      </c>
    </row>
    <row r="2319" spans="1:15" hidden="1" x14ac:dyDescent="0.25">
      <c r="A2319">
        <f>'[2]بيانات العملاء'!D2320</f>
        <v>0</v>
      </c>
      <c r="B2319">
        <f>'[2]بيانات العملاء'!E2320</f>
        <v>0</v>
      </c>
      <c r="C2319">
        <f>'[2]بيانات العملاء'!F2320</f>
        <v>0</v>
      </c>
      <c r="D2319">
        <f>'[2]بيانات العملاء'!G2320</f>
        <v>0</v>
      </c>
      <c r="E2319">
        <f>'[2]بيانات العملاء'!H2320</f>
        <v>0</v>
      </c>
      <c r="F2319">
        <f>'[2]بيانات العملاء'!I2320</f>
        <v>0</v>
      </c>
      <c r="G2319">
        <f>'[2]بيانات العملاء'!J2320</f>
        <v>2318</v>
      </c>
      <c r="H2319">
        <f>'[2]بيانات العملاء'!K2320</f>
        <v>0</v>
      </c>
      <c r="I2319">
        <f>'[2]بيانات العملاء'!L2320</f>
        <v>0</v>
      </c>
      <c r="J2319">
        <f>'[2]بيانات العملاء'!M2320</f>
        <v>0</v>
      </c>
      <c r="K2319">
        <f>'[2]بيانات العملاء'!N2320</f>
        <v>0</v>
      </c>
      <c r="L2319">
        <f>'[2]بيانات العملاء'!O2320</f>
        <v>0</v>
      </c>
      <c r="M2319">
        <f>'[2]بيانات العملاء'!P2320</f>
        <v>0</v>
      </c>
      <c r="N2319">
        <f>'[2]بيانات العملاء'!Q2320</f>
        <v>0</v>
      </c>
      <c r="O2319">
        <f>'[2]بيانات العملاء'!R2320</f>
        <v>0</v>
      </c>
    </row>
    <row r="2320" spans="1:15" hidden="1" x14ac:dyDescent="0.25">
      <c r="A2320">
        <f>'[2]بيانات العملاء'!D2321</f>
        <v>0</v>
      </c>
      <c r="B2320">
        <f>'[2]بيانات العملاء'!E2321</f>
        <v>0</v>
      </c>
      <c r="C2320">
        <f>'[2]بيانات العملاء'!F2321</f>
        <v>0</v>
      </c>
      <c r="D2320">
        <f>'[2]بيانات العملاء'!G2321</f>
        <v>0</v>
      </c>
      <c r="E2320">
        <f>'[2]بيانات العملاء'!H2321</f>
        <v>0</v>
      </c>
      <c r="F2320">
        <f>'[2]بيانات العملاء'!I2321</f>
        <v>0</v>
      </c>
      <c r="G2320">
        <f>'[2]بيانات العملاء'!J2321</f>
        <v>2319</v>
      </c>
      <c r="H2320">
        <f>'[2]بيانات العملاء'!K2321</f>
        <v>0</v>
      </c>
      <c r="I2320">
        <f>'[2]بيانات العملاء'!L2321</f>
        <v>0</v>
      </c>
      <c r="J2320">
        <f>'[2]بيانات العملاء'!M2321</f>
        <v>0</v>
      </c>
      <c r="K2320">
        <f>'[2]بيانات العملاء'!N2321</f>
        <v>0</v>
      </c>
      <c r="L2320">
        <f>'[2]بيانات العملاء'!O2321</f>
        <v>0</v>
      </c>
      <c r="M2320">
        <f>'[2]بيانات العملاء'!P2321</f>
        <v>0</v>
      </c>
      <c r="N2320">
        <f>'[2]بيانات العملاء'!Q2321</f>
        <v>0</v>
      </c>
      <c r="O2320">
        <f>'[2]بيانات العملاء'!R2321</f>
        <v>0</v>
      </c>
    </row>
    <row r="2321" spans="1:15" hidden="1" x14ac:dyDescent="0.25">
      <c r="A2321">
        <f>'[2]بيانات العملاء'!D2322</f>
        <v>0</v>
      </c>
      <c r="B2321">
        <f>'[2]بيانات العملاء'!E2322</f>
        <v>0</v>
      </c>
      <c r="C2321">
        <f>'[2]بيانات العملاء'!F2322</f>
        <v>0</v>
      </c>
      <c r="D2321">
        <f>'[2]بيانات العملاء'!G2322</f>
        <v>0</v>
      </c>
      <c r="E2321">
        <f>'[2]بيانات العملاء'!H2322</f>
        <v>0</v>
      </c>
      <c r="F2321">
        <f>'[2]بيانات العملاء'!I2322</f>
        <v>0</v>
      </c>
      <c r="G2321">
        <f>'[2]بيانات العملاء'!J2322</f>
        <v>2320</v>
      </c>
      <c r="H2321">
        <f>'[2]بيانات العملاء'!K2322</f>
        <v>0</v>
      </c>
      <c r="I2321">
        <f>'[2]بيانات العملاء'!L2322</f>
        <v>0</v>
      </c>
      <c r="J2321">
        <f>'[2]بيانات العملاء'!M2322</f>
        <v>0</v>
      </c>
      <c r="K2321">
        <f>'[2]بيانات العملاء'!N2322</f>
        <v>0</v>
      </c>
      <c r="L2321">
        <f>'[2]بيانات العملاء'!O2322</f>
        <v>0</v>
      </c>
      <c r="M2321">
        <f>'[2]بيانات العملاء'!P2322</f>
        <v>0</v>
      </c>
      <c r="N2321">
        <f>'[2]بيانات العملاء'!Q2322</f>
        <v>0</v>
      </c>
      <c r="O2321">
        <f>'[2]بيانات العملاء'!R2322</f>
        <v>0</v>
      </c>
    </row>
    <row r="2322" spans="1:15" hidden="1" x14ac:dyDescent="0.25">
      <c r="A2322">
        <f>'[2]بيانات العملاء'!D2323</f>
        <v>0</v>
      </c>
      <c r="B2322">
        <f>'[2]بيانات العملاء'!E2323</f>
        <v>0</v>
      </c>
      <c r="C2322">
        <f>'[2]بيانات العملاء'!F2323</f>
        <v>0</v>
      </c>
      <c r="D2322">
        <f>'[2]بيانات العملاء'!G2323</f>
        <v>0</v>
      </c>
      <c r="E2322">
        <f>'[2]بيانات العملاء'!H2323</f>
        <v>0</v>
      </c>
      <c r="F2322">
        <f>'[2]بيانات العملاء'!I2323</f>
        <v>0</v>
      </c>
      <c r="G2322">
        <f>'[2]بيانات العملاء'!J2323</f>
        <v>2321</v>
      </c>
      <c r="H2322">
        <f>'[2]بيانات العملاء'!K2323</f>
        <v>0</v>
      </c>
      <c r="I2322">
        <f>'[2]بيانات العملاء'!L2323</f>
        <v>0</v>
      </c>
      <c r="J2322">
        <f>'[2]بيانات العملاء'!M2323</f>
        <v>0</v>
      </c>
      <c r="K2322">
        <f>'[2]بيانات العملاء'!N2323</f>
        <v>0</v>
      </c>
      <c r="L2322">
        <f>'[2]بيانات العملاء'!O2323</f>
        <v>0</v>
      </c>
      <c r="M2322">
        <f>'[2]بيانات العملاء'!P2323</f>
        <v>0</v>
      </c>
      <c r="N2322">
        <f>'[2]بيانات العملاء'!Q2323</f>
        <v>0</v>
      </c>
      <c r="O2322">
        <f>'[2]بيانات العملاء'!R2323</f>
        <v>0</v>
      </c>
    </row>
    <row r="2323" spans="1:15" hidden="1" x14ac:dyDescent="0.25">
      <c r="A2323">
        <f>'[2]بيانات العملاء'!D2324</f>
        <v>0</v>
      </c>
      <c r="B2323">
        <f>'[2]بيانات العملاء'!E2324</f>
        <v>0</v>
      </c>
      <c r="C2323">
        <f>'[2]بيانات العملاء'!F2324</f>
        <v>0</v>
      </c>
      <c r="D2323">
        <f>'[2]بيانات العملاء'!G2324</f>
        <v>0</v>
      </c>
      <c r="E2323">
        <f>'[2]بيانات العملاء'!H2324</f>
        <v>0</v>
      </c>
      <c r="F2323">
        <f>'[2]بيانات العملاء'!I2324</f>
        <v>0</v>
      </c>
      <c r="G2323">
        <f>'[2]بيانات العملاء'!J2324</f>
        <v>2322</v>
      </c>
      <c r="H2323">
        <f>'[2]بيانات العملاء'!K2324</f>
        <v>0</v>
      </c>
      <c r="I2323">
        <f>'[2]بيانات العملاء'!L2324</f>
        <v>0</v>
      </c>
      <c r="J2323">
        <f>'[2]بيانات العملاء'!M2324</f>
        <v>0</v>
      </c>
      <c r="K2323">
        <f>'[2]بيانات العملاء'!N2324</f>
        <v>0</v>
      </c>
      <c r="L2323">
        <f>'[2]بيانات العملاء'!O2324</f>
        <v>0</v>
      </c>
      <c r="M2323">
        <f>'[2]بيانات العملاء'!P2324</f>
        <v>0</v>
      </c>
      <c r="N2323">
        <f>'[2]بيانات العملاء'!Q2324</f>
        <v>0</v>
      </c>
      <c r="O2323">
        <f>'[2]بيانات العملاء'!R2324</f>
        <v>0</v>
      </c>
    </row>
    <row r="2324" spans="1:15" hidden="1" x14ac:dyDescent="0.25">
      <c r="A2324">
        <f>'[2]بيانات العملاء'!D2325</f>
        <v>0</v>
      </c>
      <c r="B2324">
        <f>'[2]بيانات العملاء'!E2325</f>
        <v>0</v>
      </c>
      <c r="C2324">
        <f>'[2]بيانات العملاء'!F2325</f>
        <v>0</v>
      </c>
      <c r="D2324">
        <f>'[2]بيانات العملاء'!G2325</f>
        <v>0</v>
      </c>
      <c r="E2324">
        <f>'[2]بيانات العملاء'!H2325</f>
        <v>0</v>
      </c>
      <c r="F2324">
        <f>'[2]بيانات العملاء'!I2325</f>
        <v>0</v>
      </c>
      <c r="G2324">
        <f>'[2]بيانات العملاء'!J2325</f>
        <v>2323</v>
      </c>
      <c r="H2324">
        <f>'[2]بيانات العملاء'!K2325</f>
        <v>0</v>
      </c>
      <c r="I2324">
        <f>'[2]بيانات العملاء'!L2325</f>
        <v>0</v>
      </c>
      <c r="J2324">
        <f>'[2]بيانات العملاء'!M2325</f>
        <v>0</v>
      </c>
      <c r="K2324">
        <f>'[2]بيانات العملاء'!N2325</f>
        <v>0</v>
      </c>
      <c r="L2324">
        <f>'[2]بيانات العملاء'!O2325</f>
        <v>0</v>
      </c>
      <c r="M2324">
        <f>'[2]بيانات العملاء'!P2325</f>
        <v>0</v>
      </c>
      <c r="N2324">
        <f>'[2]بيانات العملاء'!Q2325</f>
        <v>0</v>
      </c>
      <c r="O2324">
        <f>'[2]بيانات العملاء'!R2325</f>
        <v>0</v>
      </c>
    </row>
    <row r="2325" spans="1:15" hidden="1" x14ac:dyDescent="0.25">
      <c r="A2325">
        <f>'[2]بيانات العملاء'!D2326</f>
        <v>0</v>
      </c>
      <c r="B2325">
        <f>'[2]بيانات العملاء'!E2326</f>
        <v>0</v>
      </c>
      <c r="C2325">
        <f>'[2]بيانات العملاء'!F2326</f>
        <v>0</v>
      </c>
      <c r="D2325">
        <f>'[2]بيانات العملاء'!G2326</f>
        <v>0</v>
      </c>
      <c r="E2325">
        <f>'[2]بيانات العملاء'!H2326</f>
        <v>0</v>
      </c>
      <c r="F2325">
        <f>'[2]بيانات العملاء'!I2326</f>
        <v>0</v>
      </c>
      <c r="G2325">
        <f>'[2]بيانات العملاء'!J2326</f>
        <v>2324</v>
      </c>
      <c r="H2325">
        <f>'[2]بيانات العملاء'!K2326</f>
        <v>0</v>
      </c>
      <c r="I2325">
        <f>'[2]بيانات العملاء'!L2326</f>
        <v>0</v>
      </c>
      <c r="J2325">
        <f>'[2]بيانات العملاء'!M2326</f>
        <v>0</v>
      </c>
      <c r="K2325">
        <f>'[2]بيانات العملاء'!N2326</f>
        <v>0</v>
      </c>
      <c r="L2325">
        <f>'[2]بيانات العملاء'!O2326</f>
        <v>0</v>
      </c>
      <c r="M2325">
        <f>'[2]بيانات العملاء'!P2326</f>
        <v>0</v>
      </c>
      <c r="N2325">
        <f>'[2]بيانات العملاء'!Q2326</f>
        <v>0</v>
      </c>
      <c r="O2325">
        <f>'[2]بيانات العملاء'!R2326</f>
        <v>0</v>
      </c>
    </row>
    <row r="2326" spans="1:15" hidden="1" x14ac:dyDescent="0.25">
      <c r="A2326">
        <f>'[2]بيانات العملاء'!D2327</f>
        <v>0</v>
      </c>
      <c r="B2326">
        <f>'[2]بيانات العملاء'!E2327</f>
        <v>0</v>
      </c>
      <c r="C2326">
        <f>'[2]بيانات العملاء'!F2327</f>
        <v>0</v>
      </c>
      <c r="D2326">
        <f>'[2]بيانات العملاء'!G2327</f>
        <v>0</v>
      </c>
      <c r="E2326">
        <f>'[2]بيانات العملاء'!H2327</f>
        <v>0</v>
      </c>
      <c r="F2326">
        <f>'[2]بيانات العملاء'!I2327</f>
        <v>0</v>
      </c>
      <c r="G2326">
        <f>'[2]بيانات العملاء'!J2327</f>
        <v>2325</v>
      </c>
      <c r="H2326">
        <f>'[2]بيانات العملاء'!K2327</f>
        <v>0</v>
      </c>
      <c r="I2326">
        <f>'[2]بيانات العملاء'!L2327</f>
        <v>0</v>
      </c>
      <c r="J2326">
        <f>'[2]بيانات العملاء'!M2327</f>
        <v>0</v>
      </c>
      <c r="K2326">
        <f>'[2]بيانات العملاء'!N2327</f>
        <v>0</v>
      </c>
      <c r="L2326">
        <f>'[2]بيانات العملاء'!O2327</f>
        <v>0</v>
      </c>
      <c r="M2326">
        <f>'[2]بيانات العملاء'!P2327</f>
        <v>0</v>
      </c>
      <c r="N2326">
        <f>'[2]بيانات العملاء'!Q2327</f>
        <v>0</v>
      </c>
      <c r="O2326">
        <f>'[2]بيانات العملاء'!R2327</f>
        <v>0</v>
      </c>
    </row>
    <row r="2327" spans="1:15" hidden="1" x14ac:dyDescent="0.25">
      <c r="A2327">
        <f>'[2]بيانات العملاء'!D2328</f>
        <v>0</v>
      </c>
      <c r="B2327">
        <f>'[2]بيانات العملاء'!E2328</f>
        <v>0</v>
      </c>
      <c r="C2327">
        <f>'[2]بيانات العملاء'!F2328</f>
        <v>0</v>
      </c>
      <c r="D2327">
        <f>'[2]بيانات العملاء'!G2328</f>
        <v>0</v>
      </c>
      <c r="E2327">
        <f>'[2]بيانات العملاء'!H2328</f>
        <v>0</v>
      </c>
      <c r="F2327">
        <f>'[2]بيانات العملاء'!I2328</f>
        <v>0</v>
      </c>
      <c r="G2327">
        <f>'[2]بيانات العملاء'!J2328</f>
        <v>2326</v>
      </c>
      <c r="H2327">
        <f>'[2]بيانات العملاء'!K2328</f>
        <v>0</v>
      </c>
      <c r="I2327">
        <f>'[2]بيانات العملاء'!L2328</f>
        <v>0</v>
      </c>
      <c r="J2327">
        <f>'[2]بيانات العملاء'!M2328</f>
        <v>0</v>
      </c>
      <c r="K2327">
        <f>'[2]بيانات العملاء'!N2328</f>
        <v>0</v>
      </c>
      <c r="L2327">
        <f>'[2]بيانات العملاء'!O2328</f>
        <v>0</v>
      </c>
      <c r="M2327">
        <f>'[2]بيانات العملاء'!P2328</f>
        <v>0</v>
      </c>
      <c r="N2327">
        <f>'[2]بيانات العملاء'!Q2328</f>
        <v>0</v>
      </c>
      <c r="O2327">
        <f>'[2]بيانات العملاء'!R2328</f>
        <v>0</v>
      </c>
    </row>
    <row r="2328" spans="1:15" hidden="1" x14ac:dyDescent="0.25">
      <c r="A2328">
        <f>'[2]بيانات العملاء'!D2329</f>
        <v>0</v>
      </c>
      <c r="B2328">
        <f>'[2]بيانات العملاء'!E2329</f>
        <v>0</v>
      </c>
      <c r="C2328">
        <f>'[2]بيانات العملاء'!F2329</f>
        <v>0</v>
      </c>
      <c r="D2328">
        <f>'[2]بيانات العملاء'!G2329</f>
        <v>0</v>
      </c>
      <c r="E2328">
        <f>'[2]بيانات العملاء'!H2329</f>
        <v>0</v>
      </c>
      <c r="F2328">
        <f>'[2]بيانات العملاء'!I2329</f>
        <v>0</v>
      </c>
      <c r="G2328">
        <f>'[2]بيانات العملاء'!J2329</f>
        <v>2327</v>
      </c>
      <c r="H2328">
        <f>'[2]بيانات العملاء'!K2329</f>
        <v>0</v>
      </c>
      <c r="I2328">
        <f>'[2]بيانات العملاء'!L2329</f>
        <v>0</v>
      </c>
      <c r="J2328">
        <f>'[2]بيانات العملاء'!M2329</f>
        <v>0</v>
      </c>
      <c r="K2328">
        <f>'[2]بيانات العملاء'!N2329</f>
        <v>0</v>
      </c>
      <c r="L2328">
        <f>'[2]بيانات العملاء'!O2329</f>
        <v>0</v>
      </c>
      <c r="M2328">
        <f>'[2]بيانات العملاء'!P2329</f>
        <v>0</v>
      </c>
      <c r="N2328">
        <f>'[2]بيانات العملاء'!Q2329</f>
        <v>0</v>
      </c>
      <c r="O2328">
        <f>'[2]بيانات العملاء'!R2329</f>
        <v>0</v>
      </c>
    </row>
    <row r="2329" spans="1:15" hidden="1" x14ac:dyDescent="0.25">
      <c r="A2329">
        <f>'[2]بيانات العملاء'!D2330</f>
        <v>0</v>
      </c>
      <c r="B2329">
        <f>'[2]بيانات العملاء'!E2330</f>
        <v>0</v>
      </c>
      <c r="C2329">
        <f>'[2]بيانات العملاء'!F2330</f>
        <v>0</v>
      </c>
      <c r="D2329">
        <f>'[2]بيانات العملاء'!G2330</f>
        <v>0</v>
      </c>
      <c r="E2329">
        <f>'[2]بيانات العملاء'!H2330</f>
        <v>0</v>
      </c>
      <c r="F2329">
        <f>'[2]بيانات العملاء'!I2330</f>
        <v>0</v>
      </c>
      <c r="G2329">
        <f>'[2]بيانات العملاء'!J2330</f>
        <v>2328</v>
      </c>
      <c r="H2329">
        <f>'[2]بيانات العملاء'!K2330</f>
        <v>0</v>
      </c>
      <c r="I2329">
        <f>'[2]بيانات العملاء'!L2330</f>
        <v>0</v>
      </c>
      <c r="J2329">
        <f>'[2]بيانات العملاء'!M2330</f>
        <v>0</v>
      </c>
      <c r="K2329">
        <f>'[2]بيانات العملاء'!N2330</f>
        <v>0</v>
      </c>
      <c r="L2329">
        <f>'[2]بيانات العملاء'!O2330</f>
        <v>0</v>
      </c>
      <c r="M2329">
        <f>'[2]بيانات العملاء'!P2330</f>
        <v>0</v>
      </c>
      <c r="N2329">
        <f>'[2]بيانات العملاء'!Q2330</f>
        <v>0</v>
      </c>
      <c r="O2329">
        <f>'[2]بيانات العملاء'!R2330</f>
        <v>0</v>
      </c>
    </row>
    <row r="2330" spans="1:15" hidden="1" x14ac:dyDescent="0.25">
      <c r="A2330">
        <f>'[2]بيانات العملاء'!D2331</f>
        <v>0</v>
      </c>
      <c r="B2330">
        <f>'[2]بيانات العملاء'!E2331</f>
        <v>0</v>
      </c>
      <c r="C2330">
        <f>'[2]بيانات العملاء'!F2331</f>
        <v>0</v>
      </c>
      <c r="D2330">
        <f>'[2]بيانات العملاء'!G2331</f>
        <v>0</v>
      </c>
      <c r="E2330">
        <f>'[2]بيانات العملاء'!H2331</f>
        <v>0</v>
      </c>
      <c r="F2330">
        <f>'[2]بيانات العملاء'!I2331</f>
        <v>0</v>
      </c>
      <c r="G2330">
        <f>'[2]بيانات العملاء'!J2331</f>
        <v>2329</v>
      </c>
      <c r="H2330">
        <f>'[2]بيانات العملاء'!K2331</f>
        <v>0</v>
      </c>
      <c r="I2330">
        <f>'[2]بيانات العملاء'!L2331</f>
        <v>0</v>
      </c>
      <c r="J2330">
        <f>'[2]بيانات العملاء'!M2331</f>
        <v>0</v>
      </c>
      <c r="K2330">
        <f>'[2]بيانات العملاء'!N2331</f>
        <v>0</v>
      </c>
      <c r="L2330">
        <f>'[2]بيانات العملاء'!O2331</f>
        <v>0</v>
      </c>
      <c r="M2330">
        <f>'[2]بيانات العملاء'!P2331</f>
        <v>0</v>
      </c>
      <c r="N2330">
        <f>'[2]بيانات العملاء'!Q2331</f>
        <v>0</v>
      </c>
      <c r="O2330">
        <f>'[2]بيانات العملاء'!R2331</f>
        <v>0</v>
      </c>
    </row>
    <row r="2331" spans="1:15" hidden="1" x14ac:dyDescent="0.25">
      <c r="A2331">
        <f>'[2]بيانات العملاء'!D2332</f>
        <v>0</v>
      </c>
      <c r="B2331">
        <f>'[2]بيانات العملاء'!E2332</f>
        <v>0</v>
      </c>
      <c r="C2331">
        <f>'[2]بيانات العملاء'!F2332</f>
        <v>0</v>
      </c>
      <c r="D2331">
        <f>'[2]بيانات العملاء'!G2332</f>
        <v>0</v>
      </c>
      <c r="E2331">
        <f>'[2]بيانات العملاء'!H2332</f>
        <v>0</v>
      </c>
      <c r="F2331">
        <f>'[2]بيانات العملاء'!I2332</f>
        <v>0</v>
      </c>
      <c r="G2331">
        <f>'[2]بيانات العملاء'!J2332</f>
        <v>2330</v>
      </c>
      <c r="H2331">
        <f>'[2]بيانات العملاء'!K2332</f>
        <v>0</v>
      </c>
      <c r="I2331">
        <f>'[2]بيانات العملاء'!L2332</f>
        <v>0</v>
      </c>
      <c r="J2331">
        <f>'[2]بيانات العملاء'!M2332</f>
        <v>0</v>
      </c>
      <c r="K2331">
        <f>'[2]بيانات العملاء'!N2332</f>
        <v>0</v>
      </c>
      <c r="L2331">
        <f>'[2]بيانات العملاء'!O2332</f>
        <v>0</v>
      </c>
      <c r="M2331">
        <f>'[2]بيانات العملاء'!P2332</f>
        <v>0</v>
      </c>
      <c r="N2331">
        <f>'[2]بيانات العملاء'!Q2332</f>
        <v>0</v>
      </c>
      <c r="O2331">
        <f>'[2]بيانات العملاء'!R2332</f>
        <v>0</v>
      </c>
    </row>
    <row r="2332" spans="1:15" hidden="1" x14ac:dyDescent="0.25">
      <c r="A2332">
        <f>'[2]بيانات العملاء'!D2333</f>
        <v>0</v>
      </c>
      <c r="B2332">
        <f>'[2]بيانات العملاء'!E2333</f>
        <v>0</v>
      </c>
      <c r="C2332">
        <f>'[2]بيانات العملاء'!F2333</f>
        <v>0</v>
      </c>
      <c r="D2332">
        <f>'[2]بيانات العملاء'!G2333</f>
        <v>0</v>
      </c>
      <c r="E2332">
        <f>'[2]بيانات العملاء'!H2333</f>
        <v>0</v>
      </c>
      <c r="F2332">
        <f>'[2]بيانات العملاء'!I2333</f>
        <v>0</v>
      </c>
      <c r="G2332">
        <f>'[2]بيانات العملاء'!J2333</f>
        <v>2331</v>
      </c>
      <c r="H2332">
        <f>'[2]بيانات العملاء'!K2333</f>
        <v>0</v>
      </c>
      <c r="I2332">
        <f>'[2]بيانات العملاء'!L2333</f>
        <v>0</v>
      </c>
      <c r="J2332">
        <f>'[2]بيانات العملاء'!M2333</f>
        <v>0</v>
      </c>
      <c r="K2332">
        <f>'[2]بيانات العملاء'!N2333</f>
        <v>0</v>
      </c>
      <c r="L2332">
        <f>'[2]بيانات العملاء'!O2333</f>
        <v>0</v>
      </c>
      <c r="M2332">
        <f>'[2]بيانات العملاء'!P2333</f>
        <v>0</v>
      </c>
      <c r="N2332">
        <f>'[2]بيانات العملاء'!Q2333</f>
        <v>0</v>
      </c>
      <c r="O2332">
        <f>'[2]بيانات العملاء'!R2333</f>
        <v>0</v>
      </c>
    </row>
    <row r="2333" spans="1:15" hidden="1" x14ac:dyDescent="0.25">
      <c r="A2333">
        <f>'[2]بيانات العملاء'!D2334</f>
        <v>0</v>
      </c>
      <c r="B2333">
        <f>'[2]بيانات العملاء'!E2334</f>
        <v>0</v>
      </c>
      <c r="C2333">
        <f>'[2]بيانات العملاء'!F2334</f>
        <v>0</v>
      </c>
      <c r="D2333">
        <f>'[2]بيانات العملاء'!G2334</f>
        <v>0</v>
      </c>
      <c r="E2333">
        <f>'[2]بيانات العملاء'!H2334</f>
        <v>0</v>
      </c>
      <c r="F2333">
        <f>'[2]بيانات العملاء'!I2334</f>
        <v>0</v>
      </c>
      <c r="G2333">
        <f>'[2]بيانات العملاء'!J2334</f>
        <v>2332</v>
      </c>
      <c r="H2333">
        <f>'[2]بيانات العملاء'!K2334</f>
        <v>0</v>
      </c>
      <c r="I2333">
        <f>'[2]بيانات العملاء'!L2334</f>
        <v>0</v>
      </c>
      <c r="J2333">
        <f>'[2]بيانات العملاء'!M2334</f>
        <v>0</v>
      </c>
      <c r="K2333">
        <f>'[2]بيانات العملاء'!N2334</f>
        <v>0</v>
      </c>
      <c r="L2333">
        <f>'[2]بيانات العملاء'!O2334</f>
        <v>0</v>
      </c>
      <c r="M2333">
        <f>'[2]بيانات العملاء'!P2334</f>
        <v>0</v>
      </c>
      <c r="N2333">
        <f>'[2]بيانات العملاء'!Q2334</f>
        <v>0</v>
      </c>
      <c r="O2333">
        <f>'[2]بيانات العملاء'!R2334</f>
        <v>0</v>
      </c>
    </row>
    <row r="2334" spans="1:15" hidden="1" x14ac:dyDescent="0.25">
      <c r="A2334">
        <f>'[2]بيانات العملاء'!D2335</f>
        <v>0</v>
      </c>
      <c r="B2334">
        <f>'[2]بيانات العملاء'!E2335</f>
        <v>0</v>
      </c>
      <c r="C2334">
        <f>'[2]بيانات العملاء'!F2335</f>
        <v>0</v>
      </c>
      <c r="D2334">
        <f>'[2]بيانات العملاء'!G2335</f>
        <v>0</v>
      </c>
      <c r="E2334">
        <f>'[2]بيانات العملاء'!H2335</f>
        <v>0</v>
      </c>
      <c r="F2334">
        <f>'[2]بيانات العملاء'!I2335</f>
        <v>0</v>
      </c>
      <c r="G2334">
        <f>'[2]بيانات العملاء'!J2335</f>
        <v>2333</v>
      </c>
      <c r="H2334">
        <f>'[2]بيانات العملاء'!K2335</f>
        <v>0</v>
      </c>
      <c r="I2334">
        <f>'[2]بيانات العملاء'!L2335</f>
        <v>0</v>
      </c>
      <c r="J2334">
        <f>'[2]بيانات العملاء'!M2335</f>
        <v>0</v>
      </c>
      <c r="K2334">
        <f>'[2]بيانات العملاء'!N2335</f>
        <v>0</v>
      </c>
      <c r="L2334">
        <f>'[2]بيانات العملاء'!O2335</f>
        <v>0</v>
      </c>
      <c r="M2334">
        <f>'[2]بيانات العملاء'!P2335</f>
        <v>0</v>
      </c>
      <c r="N2334">
        <f>'[2]بيانات العملاء'!Q2335</f>
        <v>0</v>
      </c>
      <c r="O2334">
        <f>'[2]بيانات العملاء'!R2335</f>
        <v>0</v>
      </c>
    </row>
    <row r="2335" spans="1:15" hidden="1" x14ac:dyDescent="0.25">
      <c r="A2335">
        <f>'[2]بيانات العملاء'!D2336</f>
        <v>0</v>
      </c>
      <c r="B2335">
        <f>'[2]بيانات العملاء'!E2336</f>
        <v>0</v>
      </c>
      <c r="C2335">
        <f>'[2]بيانات العملاء'!F2336</f>
        <v>0</v>
      </c>
      <c r="D2335">
        <f>'[2]بيانات العملاء'!G2336</f>
        <v>0</v>
      </c>
      <c r="E2335">
        <f>'[2]بيانات العملاء'!H2336</f>
        <v>0</v>
      </c>
      <c r="F2335">
        <f>'[2]بيانات العملاء'!I2336</f>
        <v>0</v>
      </c>
      <c r="G2335">
        <f>'[2]بيانات العملاء'!J2336</f>
        <v>2334</v>
      </c>
      <c r="H2335">
        <f>'[2]بيانات العملاء'!K2336</f>
        <v>0</v>
      </c>
      <c r="I2335">
        <f>'[2]بيانات العملاء'!L2336</f>
        <v>0</v>
      </c>
      <c r="J2335">
        <f>'[2]بيانات العملاء'!M2336</f>
        <v>0</v>
      </c>
      <c r="K2335">
        <f>'[2]بيانات العملاء'!N2336</f>
        <v>0</v>
      </c>
      <c r="L2335">
        <f>'[2]بيانات العملاء'!O2336</f>
        <v>0</v>
      </c>
      <c r="M2335">
        <f>'[2]بيانات العملاء'!P2336</f>
        <v>0</v>
      </c>
      <c r="N2335">
        <f>'[2]بيانات العملاء'!Q2336</f>
        <v>0</v>
      </c>
      <c r="O2335">
        <f>'[2]بيانات العملاء'!R2336</f>
        <v>0</v>
      </c>
    </row>
    <row r="2336" spans="1:15" hidden="1" x14ac:dyDescent="0.25">
      <c r="A2336">
        <f>'[2]بيانات العملاء'!D2337</f>
        <v>0</v>
      </c>
      <c r="B2336">
        <f>'[2]بيانات العملاء'!E2337</f>
        <v>0</v>
      </c>
      <c r="C2336">
        <f>'[2]بيانات العملاء'!F2337</f>
        <v>0</v>
      </c>
      <c r="D2336">
        <f>'[2]بيانات العملاء'!G2337</f>
        <v>0</v>
      </c>
      <c r="E2336">
        <f>'[2]بيانات العملاء'!H2337</f>
        <v>0</v>
      </c>
      <c r="F2336">
        <f>'[2]بيانات العملاء'!I2337</f>
        <v>0</v>
      </c>
      <c r="G2336">
        <f>'[2]بيانات العملاء'!J2337</f>
        <v>2335</v>
      </c>
      <c r="H2336">
        <f>'[2]بيانات العملاء'!K2337</f>
        <v>0</v>
      </c>
      <c r="I2336">
        <f>'[2]بيانات العملاء'!L2337</f>
        <v>0</v>
      </c>
      <c r="J2336">
        <f>'[2]بيانات العملاء'!M2337</f>
        <v>0</v>
      </c>
      <c r="K2336">
        <f>'[2]بيانات العملاء'!N2337</f>
        <v>0</v>
      </c>
      <c r="L2336">
        <f>'[2]بيانات العملاء'!O2337</f>
        <v>0</v>
      </c>
      <c r="M2336">
        <f>'[2]بيانات العملاء'!P2337</f>
        <v>0</v>
      </c>
      <c r="N2336">
        <f>'[2]بيانات العملاء'!Q2337</f>
        <v>0</v>
      </c>
      <c r="O2336">
        <f>'[2]بيانات العملاء'!R2337</f>
        <v>0</v>
      </c>
    </row>
    <row r="2337" spans="1:15" hidden="1" x14ac:dyDescent="0.25">
      <c r="A2337">
        <f>'[2]بيانات العملاء'!D2338</f>
        <v>0</v>
      </c>
      <c r="B2337">
        <f>'[2]بيانات العملاء'!E2338</f>
        <v>0</v>
      </c>
      <c r="C2337">
        <f>'[2]بيانات العملاء'!F2338</f>
        <v>0</v>
      </c>
      <c r="D2337">
        <f>'[2]بيانات العملاء'!G2338</f>
        <v>0</v>
      </c>
      <c r="E2337">
        <f>'[2]بيانات العملاء'!H2338</f>
        <v>0</v>
      </c>
      <c r="F2337">
        <f>'[2]بيانات العملاء'!I2338</f>
        <v>0</v>
      </c>
      <c r="G2337">
        <f>'[2]بيانات العملاء'!J2338</f>
        <v>2336</v>
      </c>
      <c r="H2337">
        <f>'[2]بيانات العملاء'!K2338</f>
        <v>0</v>
      </c>
      <c r="I2337">
        <f>'[2]بيانات العملاء'!L2338</f>
        <v>0</v>
      </c>
      <c r="J2337">
        <f>'[2]بيانات العملاء'!M2338</f>
        <v>0</v>
      </c>
      <c r="K2337">
        <f>'[2]بيانات العملاء'!N2338</f>
        <v>0</v>
      </c>
      <c r="L2337">
        <f>'[2]بيانات العملاء'!O2338</f>
        <v>0</v>
      </c>
      <c r="M2337">
        <f>'[2]بيانات العملاء'!P2338</f>
        <v>0</v>
      </c>
      <c r="N2337">
        <f>'[2]بيانات العملاء'!Q2338</f>
        <v>0</v>
      </c>
      <c r="O2337">
        <f>'[2]بيانات العملاء'!R2338</f>
        <v>0</v>
      </c>
    </row>
    <row r="2338" spans="1:15" hidden="1" x14ac:dyDescent="0.25">
      <c r="A2338">
        <f>'[2]بيانات العملاء'!D2339</f>
        <v>0</v>
      </c>
      <c r="B2338">
        <f>'[2]بيانات العملاء'!E2339</f>
        <v>0</v>
      </c>
      <c r="C2338">
        <f>'[2]بيانات العملاء'!F2339</f>
        <v>0</v>
      </c>
      <c r="D2338">
        <f>'[2]بيانات العملاء'!G2339</f>
        <v>0</v>
      </c>
      <c r="E2338">
        <f>'[2]بيانات العملاء'!H2339</f>
        <v>0</v>
      </c>
      <c r="F2338">
        <f>'[2]بيانات العملاء'!I2339</f>
        <v>0</v>
      </c>
      <c r="G2338">
        <f>'[2]بيانات العملاء'!J2339</f>
        <v>2337</v>
      </c>
      <c r="H2338">
        <f>'[2]بيانات العملاء'!K2339</f>
        <v>0</v>
      </c>
      <c r="I2338">
        <f>'[2]بيانات العملاء'!L2339</f>
        <v>0</v>
      </c>
      <c r="J2338">
        <f>'[2]بيانات العملاء'!M2339</f>
        <v>0</v>
      </c>
      <c r="K2338">
        <f>'[2]بيانات العملاء'!N2339</f>
        <v>0</v>
      </c>
      <c r="L2338">
        <f>'[2]بيانات العملاء'!O2339</f>
        <v>0</v>
      </c>
      <c r="M2338">
        <f>'[2]بيانات العملاء'!P2339</f>
        <v>0</v>
      </c>
      <c r="N2338">
        <f>'[2]بيانات العملاء'!Q2339</f>
        <v>0</v>
      </c>
      <c r="O2338">
        <f>'[2]بيانات العملاء'!R2339</f>
        <v>0</v>
      </c>
    </row>
    <row r="2339" spans="1:15" hidden="1" x14ac:dyDescent="0.25">
      <c r="A2339">
        <f>'[2]بيانات العملاء'!D2340</f>
        <v>0</v>
      </c>
      <c r="B2339">
        <f>'[2]بيانات العملاء'!E2340</f>
        <v>0</v>
      </c>
      <c r="C2339">
        <f>'[2]بيانات العملاء'!F2340</f>
        <v>0</v>
      </c>
      <c r="D2339">
        <f>'[2]بيانات العملاء'!G2340</f>
        <v>0</v>
      </c>
      <c r="E2339">
        <f>'[2]بيانات العملاء'!H2340</f>
        <v>0</v>
      </c>
      <c r="F2339">
        <f>'[2]بيانات العملاء'!I2340</f>
        <v>0</v>
      </c>
      <c r="G2339">
        <f>'[2]بيانات العملاء'!J2340</f>
        <v>2338</v>
      </c>
      <c r="H2339">
        <f>'[2]بيانات العملاء'!K2340</f>
        <v>0</v>
      </c>
      <c r="I2339">
        <f>'[2]بيانات العملاء'!L2340</f>
        <v>0</v>
      </c>
      <c r="J2339">
        <f>'[2]بيانات العملاء'!M2340</f>
        <v>0</v>
      </c>
      <c r="K2339">
        <f>'[2]بيانات العملاء'!N2340</f>
        <v>0</v>
      </c>
      <c r="L2339">
        <f>'[2]بيانات العملاء'!O2340</f>
        <v>0</v>
      </c>
      <c r="M2339">
        <f>'[2]بيانات العملاء'!P2340</f>
        <v>0</v>
      </c>
      <c r="N2339">
        <f>'[2]بيانات العملاء'!Q2340</f>
        <v>0</v>
      </c>
      <c r="O2339">
        <f>'[2]بيانات العملاء'!R2340</f>
        <v>0</v>
      </c>
    </row>
    <row r="2340" spans="1:15" hidden="1" x14ac:dyDescent="0.25">
      <c r="A2340">
        <f>'[2]بيانات العملاء'!D2341</f>
        <v>0</v>
      </c>
      <c r="B2340">
        <f>'[2]بيانات العملاء'!E2341</f>
        <v>0</v>
      </c>
      <c r="C2340">
        <f>'[2]بيانات العملاء'!F2341</f>
        <v>0</v>
      </c>
      <c r="D2340">
        <f>'[2]بيانات العملاء'!G2341</f>
        <v>0</v>
      </c>
      <c r="E2340">
        <f>'[2]بيانات العملاء'!H2341</f>
        <v>0</v>
      </c>
      <c r="F2340">
        <f>'[2]بيانات العملاء'!I2341</f>
        <v>0</v>
      </c>
      <c r="G2340">
        <f>'[2]بيانات العملاء'!J2341</f>
        <v>2339</v>
      </c>
      <c r="H2340">
        <f>'[2]بيانات العملاء'!K2341</f>
        <v>0</v>
      </c>
      <c r="I2340">
        <f>'[2]بيانات العملاء'!L2341</f>
        <v>0</v>
      </c>
      <c r="J2340">
        <f>'[2]بيانات العملاء'!M2341</f>
        <v>0</v>
      </c>
      <c r="K2340">
        <f>'[2]بيانات العملاء'!N2341</f>
        <v>0</v>
      </c>
      <c r="L2340">
        <f>'[2]بيانات العملاء'!O2341</f>
        <v>0</v>
      </c>
      <c r="M2340">
        <f>'[2]بيانات العملاء'!P2341</f>
        <v>0</v>
      </c>
      <c r="N2340">
        <f>'[2]بيانات العملاء'!Q2341</f>
        <v>0</v>
      </c>
      <c r="O2340">
        <f>'[2]بيانات العملاء'!R2341</f>
        <v>0</v>
      </c>
    </row>
    <row r="2341" spans="1:15" hidden="1" x14ac:dyDescent="0.25">
      <c r="A2341">
        <f>'[2]بيانات العملاء'!D2342</f>
        <v>0</v>
      </c>
      <c r="B2341">
        <f>'[2]بيانات العملاء'!E2342</f>
        <v>0</v>
      </c>
      <c r="C2341">
        <f>'[2]بيانات العملاء'!F2342</f>
        <v>0</v>
      </c>
      <c r="D2341">
        <f>'[2]بيانات العملاء'!G2342</f>
        <v>0</v>
      </c>
      <c r="E2341">
        <f>'[2]بيانات العملاء'!H2342</f>
        <v>0</v>
      </c>
      <c r="F2341">
        <f>'[2]بيانات العملاء'!I2342</f>
        <v>0</v>
      </c>
      <c r="G2341">
        <f>'[2]بيانات العملاء'!J2342</f>
        <v>2340</v>
      </c>
      <c r="H2341">
        <f>'[2]بيانات العملاء'!K2342</f>
        <v>0</v>
      </c>
      <c r="I2341">
        <f>'[2]بيانات العملاء'!L2342</f>
        <v>0</v>
      </c>
      <c r="J2341">
        <f>'[2]بيانات العملاء'!M2342</f>
        <v>0</v>
      </c>
      <c r="K2341">
        <f>'[2]بيانات العملاء'!N2342</f>
        <v>0</v>
      </c>
      <c r="L2341">
        <f>'[2]بيانات العملاء'!O2342</f>
        <v>0</v>
      </c>
      <c r="M2341">
        <f>'[2]بيانات العملاء'!P2342</f>
        <v>0</v>
      </c>
      <c r="N2341">
        <f>'[2]بيانات العملاء'!Q2342</f>
        <v>0</v>
      </c>
      <c r="O2341">
        <f>'[2]بيانات العملاء'!R2342</f>
        <v>0</v>
      </c>
    </row>
    <row r="2342" spans="1:15" hidden="1" x14ac:dyDescent="0.25">
      <c r="A2342">
        <f>'[2]بيانات العملاء'!D2343</f>
        <v>0</v>
      </c>
      <c r="B2342">
        <f>'[2]بيانات العملاء'!E2343</f>
        <v>0</v>
      </c>
      <c r="C2342">
        <f>'[2]بيانات العملاء'!F2343</f>
        <v>0</v>
      </c>
      <c r="D2342">
        <f>'[2]بيانات العملاء'!G2343</f>
        <v>0</v>
      </c>
      <c r="E2342">
        <f>'[2]بيانات العملاء'!H2343</f>
        <v>0</v>
      </c>
      <c r="F2342">
        <f>'[2]بيانات العملاء'!I2343</f>
        <v>0</v>
      </c>
      <c r="G2342">
        <f>'[2]بيانات العملاء'!J2343</f>
        <v>2341</v>
      </c>
      <c r="H2342">
        <f>'[2]بيانات العملاء'!K2343</f>
        <v>0</v>
      </c>
      <c r="I2342">
        <f>'[2]بيانات العملاء'!L2343</f>
        <v>0</v>
      </c>
      <c r="J2342">
        <f>'[2]بيانات العملاء'!M2343</f>
        <v>0</v>
      </c>
      <c r="K2342">
        <f>'[2]بيانات العملاء'!N2343</f>
        <v>0</v>
      </c>
      <c r="L2342">
        <f>'[2]بيانات العملاء'!O2343</f>
        <v>0</v>
      </c>
      <c r="M2342">
        <f>'[2]بيانات العملاء'!P2343</f>
        <v>0</v>
      </c>
      <c r="N2342">
        <f>'[2]بيانات العملاء'!Q2343</f>
        <v>0</v>
      </c>
      <c r="O2342">
        <f>'[2]بيانات العملاء'!R2343</f>
        <v>0</v>
      </c>
    </row>
    <row r="2343" spans="1:15" hidden="1" x14ac:dyDescent="0.25">
      <c r="A2343">
        <f>'[2]بيانات العملاء'!D2344</f>
        <v>0</v>
      </c>
      <c r="B2343">
        <f>'[2]بيانات العملاء'!E2344</f>
        <v>0</v>
      </c>
      <c r="C2343">
        <f>'[2]بيانات العملاء'!F2344</f>
        <v>0</v>
      </c>
      <c r="D2343">
        <f>'[2]بيانات العملاء'!G2344</f>
        <v>0</v>
      </c>
      <c r="E2343">
        <f>'[2]بيانات العملاء'!H2344</f>
        <v>0</v>
      </c>
      <c r="F2343">
        <f>'[2]بيانات العملاء'!I2344</f>
        <v>0</v>
      </c>
      <c r="G2343">
        <f>'[2]بيانات العملاء'!J2344</f>
        <v>2342</v>
      </c>
      <c r="H2343">
        <f>'[2]بيانات العملاء'!K2344</f>
        <v>0</v>
      </c>
      <c r="I2343">
        <f>'[2]بيانات العملاء'!L2344</f>
        <v>0</v>
      </c>
      <c r="J2343">
        <f>'[2]بيانات العملاء'!M2344</f>
        <v>0</v>
      </c>
      <c r="K2343">
        <f>'[2]بيانات العملاء'!N2344</f>
        <v>0</v>
      </c>
      <c r="L2343">
        <f>'[2]بيانات العملاء'!O2344</f>
        <v>0</v>
      </c>
      <c r="M2343">
        <f>'[2]بيانات العملاء'!P2344</f>
        <v>0</v>
      </c>
      <c r="N2343">
        <f>'[2]بيانات العملاء'!Q2344</f>
        <v>0</v>
      </c>
      <c r="O2343">
        <f>'[2]بيانات العملاء'!R2344</f>
        <v>0</v>
      </c>
    </row>
    <row r="2344" spans="1:15" hidden="1" x14ac:dyDescent="0.25">
      <c r="A2344">
        <f>'[2]بيانات العملاء'!D2345</f>
        <v>0</v>
      </c>
      <c r="B2344">
        <f>'[2]بيانات العملاء'!E2345</f>
        <v>0</v>
      </c>
      <c r="C2344">
        <f>'[2]بيانات العملاء'!F2345</f>
        <v>0</v>
      </c>
      <c r="D2344">
        <f>'[2]بيانات العملاء'!G2345</f>
        <v>0</v>
      </c>
      <c r="E2344">
        <f>'[2]بيانات العملاء'!H2345</f>
        <v>0</v>
      </c>
      <c r="F2344">
        <f>'[2]بيانات العملاء'!I2345</f>
        <v>0</v>
      </c>
      <c r="G2344">
        <f>'[2]بيانات العملاء'!J2345</f>
        <v>2343</v>
      </c>
      <c r="H2344">
        <f>'[2]بيانات العملاء'!K2345</f>
        <v>0</v>
      </c>
      <c r="I2344">
        <f>'[2]بيانات العملاء'!L2345</f>
        <v>0</v>
      </c>
      <c r="J2344">
        <f>'[2]بيانات العملاء'!M2345</f>
        <v>0</v>
      </c>
      <c r="K2344">
        <f>'[2]بيانات العملاء'!N2345</f>
        <v>0</v>
      </c>
      <c r="L2344">
        <f>'[2]بيانات العملاء'!O2345</f>
        <v>0</v>
      </c>
      <c r="M2344">
        <f>'[2]بيانات العملاء'!P2345</f>
        <v>0</v>
      </c>
      <c r="N2344">
        <f>'[2]بيانات العملاء'!Q2345</f>
        <v>0</v>
      </c>
      <c r="O2344">
        <f>'[2]بيانات العملاء'!R2345</f>
        <v>0</v>
      </c>
    </row>
    <row r="2345" spans="1:15" hidden="1" x14ac:dyDescent="0.25">
      <c r="A2345">
        <f>'[2]بيانات العملاء'!D2346</f>
        <v>0</v>
      </c>
      <c r="B2345">
        <f>'[2]بيانات العملاء'!E2346</f>
        <v>0</v>
      </c>
      <c r="C2345">
        <f>'[2]بيانات العملاء'!F2346</f>
        <v>0</v>
      </c>
      <c r="D2345">
        <f>'[2]بيانات العملاء'!G2346</f>
        <v>0</v>
      </c>
      <c r="E2345">
        <f>'[2]بيانات العملاء'!H2346</f>
        <v>0</v>
      </c>
      <c r="F2345">
        <f>'[2]بيانات العملاء'!I2346</f>
        <v>0</v>
      </c>
      <c r="G2345">
        <f>'[2]بيانات العملاء'!J2346</f>
        <v>2344</v>
      </c>
      <c r="H2345">
        <f>'[2]بيانات العملاء'!K2346</f>
        <v>0</v>
      </c>
      <c r="I2345">
        <f>'[2]بيانات العملاء'!L2346</f>
        <v>0</v>
      </c>
      <c r="J2345">
        <f>'[2]بيانات العملاء'!M2346</f>
        <v>0</v>
      </c>
      <c r="K2345">
        <f>'[2]بيانات العملاء'!N2346</f>
        <v>0</v>
      </c>
      <c r="L2345">
        <f>'[2]بيانات العملاء'!O2346</f>
        <v>0</v>
      </c>
      <c r="M2345">
        <f>'[2]بيانات العملاء'!P2346</f>
        <v>0</v>
      </c>
      <c r="N2345">
        <f>'[2]بيانات العملاء'!Q2346</f>
        <v>0</v>
      </c>
      <c r="O2345">
        <f>'[2]بيانات العملاء'!R2346</f>
        <v>0</v>
      </c>
    </row>
    <row r="2346" spans="1:15" hidden="1" x14ac:dyDescent="0.25">
      <c r="A2346">
        <f>'[2]بيانات العملاء'!D2347</f>
        <v>0</v>
      </c>
      <c r="B2346">
        <f>'[2]بيانات العملاء'!E2347</f>
        <v>0</v>
      </c>
      <c r="C2346">
        <f>'[2]بيانات العملاء'!F2347</f>
        <v>0</v>
      </c>
      <c r="D2346">
        <f>'[2]بيانات العملاء'!G2347</f>
        <v>0</v>
      </c>
      <c r="E2346">
        <f>'[2]بيانات العملاء'!H2347</f>
        <v>0</v>
      </c>
      <c r="F2346">
        <f>'[2]بيانات العملاء'!I2347</f>
        <v>0</v>
      </c>
      <c r="G2346">
        <f>'[2]بيانات العملاء'!J2347</f>
        <v>2345</v>
      </c>
      <c r="H2346">
        <f>'[2]بيانات العملاء'!K2347</f>
        <v>0</v>
      </c>
      <c r="I2346">
        <f>'[2]بيانات العملاء'!L2347</f>
        <v>0</v>
      </c>
      <c r="J2346">
        <f>'[2]بيانات العملاء'!M2347</f>
        <v>0</v>
      </c>
      <c r="K2346">
        <f>'[2]بيانات العملاء'!N2347</f>
        <v>0</v>
      </c>
      <c r="L2346">
        <f>'[2]بيانات العملاء'!O2347</f>
        <v>0</v>
      </c>
      <c r="M2346">
        <f>'[2]بيانات العملاء'!P2347</f>
        <v>0</v>
      </c>
      <c r="N2346">
        <f>'[2]بيانات العملاء'!Q2347</f>
        <v>0</v>
      </c>
      <c r="O2346">
        <f>'[2]بيانات العملاء'!R2347</f>
        <v>0</v>
      </c>
    </row>
    <row r="2347" spans="1:15" hidden="1" x14ac:dyDescent="0.25">
      <c r="A2347">
        <f>'[2]بيانات العملاء'!D2348</f>
        <v>0</v>
      </c>
      <c r="B2347">
        <f>'[2]بيانات العملاء'!E2348</f>
        <v>0</v>
      </c>
      <c r="C2347">
        <f>'[2]بيانات العملاء'!F2348</f>
        <v>0</v>
      </c>
      <c r="D2347">
        <f>'[2]بيانات العملاء'!G2348</f>
        <v>0</v>
      </c>
      <c r="E2347">
        <f>'[2]بيانات العملاء'!H2348</f>
        <v>0</v>
      </c>
      <c r="F2347">
        <f>'[2]بيانات العملاء'!I2348</f>
        <v>0</v>
      </c>
      <c r="G2347">
        <f>'[2]بيانات العملاء'!J2348</f>
        <v>2346</v>
      </c>
      <c r="H2347">
        <f>'[2]بيانات العملاء'!K2348</f>
        <v>0</v>
      </c>
      <c r="I2347">
        <f>'[2]بيانات العملاء'!L2348</f>
        <v>0</v>
      </c>
      <c r="J2347">
        <f>'[2]بيانات العملاء'!M2348</f>
        <v>0</v>
      </c>
      <c r="K2347">
        <f>'[2]بيانات العملاء'!N2348</f>
        <v>0</v>
      </c>
      <c r="L2347">
        <f>'[2]بيانات العملاء'!O2348</f>
        <v>0</v>
      </c>
      <c r="M2347">
        <f>'[2]بيانات العملاء'!P2348</f>
        <v>0</v>
      </c>
      <c r="N2347">
        <f>'[2]بيانات العملاء'!Q2348</f>
        <v>0</v>
      </c>
      <c r="O2347">
        <f>'[2]بيانات العملاء'!R2348</f>
        <v>0</v>
      </c>
    </row>
    <row r="2348" spans="1:15" hidden="1" x14ac:dyDescent="0.25">
      <c r="A2348">
        <f>'[2]بيانات العملاء'!D2349</f>
        <v>0</v>
      </c>
      <c r="B2348">
        <f>'[2]بيانات العملاء'!E2349</f>
        <v>0</v>
      </c>
      <c r="C2348">
        <f>'[2]بيانات العملاء'!F2349</f>
        <v>0</v>
      </c>
      <c r="D2348">
        <f>'[2]بيانات العملاء'!G2349</f>
        <v>0</v>
      </c>
      <c r="E2348">
        <f>'[2]بيانات العملاء'!H2349</f>
        <v>0</v>
      </c>
      <c r="F2348">
        <f>'[2]بيانات العملاء'!I2349</f>
        <v>0</v>
      </c>
      <c r="G2348">
        <f>'[2]بيانات العملاء'!J2349</f>
        <v>2347</v>
      </c>
      <c r="H2348">
        <f>'[2]بيانات العملاء'!K2349</f>
        <v>0</v>
      </c>
      <c r="I2348">
        <f>'[2]بيانات العملاء'!L2349</f>
        <v>0</v>
      </c>
      <c r="J2348">
        <f>'[2]بيانات العملاء'!M2349</f>
        <v>0</v>
      </c>
      <c r="K2348">
        <f>'[2]بيانات العملاء'!N2349</f>
        <v>0</v>
      </c>
      <c r="L2348">
        <f>'[2]بيانات العملاء'!O2349</f>
        <v>0</v>
      </c>
      <c r="M2348">
        <f>'[2]بيانات العملاء'!P2349</f>
        <v>0</v>
      </c>
      <c r="N2348">
        <f>'[2]بيانات العملاء'!Q2349</f>
        <v>0</v>
      </c>
      <c r="O2348">
        <f>'[2]بيانات العملاء'!R2349</f>
        <v>0</v>
      </c>
    </row>
    <row r="2349" spans="1:15" hidden="1" x14ac:dyDescent="0.25">
      <c r="A2349">
        <f>'[2]بيانات العملاء'!D2350</f>
        <v>0</v>
      </c>
      <c r="B2349">
        <f>'[2]بيانات العملاء'!E2350</f>
        <v>0</v>
      </c>
      <c r="C2349">
        <f>'[2]بيانات العملاء'!F2350</f>
        <v>0</v>
      </c>
      <c r="D2349">
        <f>'[2]بيانات العملاء'!G2350</f>
        <v>0</v>
      </c>
      <c r="E2349">
        <f>'[2]بيانات العملاء'!H2350</f>
        <v>0</v>
      </c>
      <c r="F2349">
        <f>'[2]بيانات العملاء'!I2350</f>
        <v>0</v>
      </c>
      <c r="G2349">
        <f>'[2]بيانات العملاء'!J2350</f>
        <v>2348</v>
      </c>
      <c r="H2349">
        <f>'[2]بيانات العملاء'!K2350</f>
        <v>0</v>
      </c>
      <c r="I2349">
        <f>'[2]بيانات العملاء'!L2350</f>
        <v>0</v>
      </c>
      <c r="J2349">
        <f>'[2]بيانات العملاء'!M2350</f>
        <v>0</v>
      </c>
      <c r="K2349">
        <f>'[2]بيانات العملاء'!N2350</f>
        <v>0</v>
      </c>
      <c r="L2349">
        <f>'[2]بيانات العملاء'!O2350</f>
        <v>0</v>
      </c>
      <c r="M2349">
        <f>'[2]بيانات العملاء'!P2350</f>
        <v>0</v>
      </c>
      <c r="N2349">
        <f>'[2]بيانات العملاء'!Q2350</f>
        <v>0</v>
      </c>
      <c r="O2349">
        <f>'[2]بيانات العملاء'!R2350</f>
        <v>0</v>
      </c>
    </row>
    <row r="2350" spans="1:15" hidden="1" x14ac:dyDescent="0.25">
      <c r="A2350">
        <f>'[2]بيانات العملاء'!D2351</f>
        <v>0</v>
      </c>
      <c r="B2350">
        <f>'[2]بيانات العملاء'!E2351</f>
        <v>0</v>
      </c>
      <c r="C2350">
        <f>'[2]بيانات العملاء'!F2351</f>
        <v>0</v>
      </c>
      <c r="D2350">
        <f>'[2]بيانات العملاء'!G2351</f>
        <v>0</v>
      </c>
      <c r="E2350">
        <f>'[2]بيانات العملاء'!H2351</f>
        <v>0</v>
      </c>
      <c r="F2350">
        <f>'[2]بيانات العملاء'!I2351</f>
        <v>0</v>
      </c>
      <c r="G2350">
        <f>'[2]بيانات العملاء'!J2351</f>
        <v>2349</v>
      </c>
      <c r="H2350">
        <f>'[2]بيانات العملاء'!K2351</f>
        <v>0</v>
      </c>
      <c r="I2350">
        <f>'[2]بيانات العملاء'!L2351</f>
        <v>0</v>
      </c>
      <c r="J2350">
        <f>'[2]بيانات العملاء'!M2351</f>
        <v>0</v>
      </c>
      <c r="K2350">
        <f>'[2]بيانات العملاء'!N2351</f>
        <v>0</v>
      </c>
      <c r="L2350">
        <f>'[2]بيانات العملاء'!O2351</f>
        <v>0</v>
      </c>
      <c r="M2350">
        <f>'[2]بيانات العملاء'!P2351</f>
        <v>0</v>
      </c>
      <c r="N2350">
        <f>'[2]بيانات العملاء'!Q2351</f>
        <v>0</v>
      </c>
      <c r="O2350">
        <f>'[2]بيانات العملاء'!R2351</f>
        <v>0</v>
      </c>
    </row>
    <row r="2351" spans="1:15" hidden="1" x14ac:dyDescent="0.25">
      <c r="A2351">
        <f>'[2]بيانات العملاء'!D2352</f>
        <v>0</v>
      </c>
      <c r="B2351">
        <f>'[2]بيانات العملاء'!E2352</f>
        <v>0</v>
      </c>
      <c r="C2351">
        <f>'[2]بيانات العملاء'!F2352</f>
        <v>0</v>
      </c>
      <c r="D2351">
        <f>'[2]بيانات العملاء'!G2352</f>
        <v>0</v>
      </c>
      <c r="E2351">
        <f>'[2]بيانات العملاء'!H2352</f>
        <v>0</v>
      </c>
      <c r="F2351">
        <f>'[2]بيانات العملاء'!I2352</f>
        <v>0</v>
      </c>
      <c r="G2351">
        <f>'[2]بيانات العملاء'!J2352</f>
        <v>2350</v>
      </c>
      <c r="H2351">
        <f>'[2]بيانات العملاء'!K2352</f>
        <v>0</v>
      </c>
      <c r="I2351">
        <f>'[2]بيانات العملاء'!L2352</f>
        <v>0</v>
      </c>
      <c r="J2351">
        <f>'[2]بيانات العملاء'!M2352</f>
        <v>0</v>
      </c>
      <c r="K2351">
        <f>'[2]بيانات العملاء'!N2352</f>
        <v>0</v>
      </c>
      <c r="L2351">
        <f>'[2]بيانات العملاء'!O2352</f>
        <v>0</v>
      </c>
      <c r="M2351">
        <f>'[2]بيانات العملاء'!P2352</f>
        <v>0</v>
      </c>
      <c r="N2351">
        <f>'[2]بيانات العملاء'!Q2352</f>
        <v>0</v>
      </c>
      <c r="O2351">
        <f>'[2]بيانات العملاء'!R2352</f>
        <v>0</v>
      </c>
    </row>
    <row r="2352" spans="1:15" hidden="1" x14ac:dyDescent="0.25">
      <c r="A2352">
        <f>'[2]بيانات العملاء'!D2353</f>
        <v>0</v>
      </c>
      <c r="B2352">
        <f>'[2]بيانات العملاء'!E2353</f>
        <v>0</v>
      </c>
      <c r="C2352">
        <f>'[2]بيانات العملاء'!F2353</f>
        <v>0</v>
      </c>
      <c r="D2352">
        <f>'[2]بيانات العملاء'!G2353</f>
        <v>0</v>
      </c>
      <c r="E2352">
        <f>'[2]بيانات العملاء'!H2353</f>
        <v>0</v>
      </c>
      <c r="F2352">
        <f>'[2]بيانات العملاء'!I2353</f>
        <v>0</v>
      </c>
      <c r="G2352">
        <f>'[2]بيانات العملاء'!J2353</f>
        <v>2351</v>
      </c>
      <c r="H2352">
        <f>'[2]بيانات العملاء'!K2353</f>
        <v>0</v>
      </c>
      <c r="I2352">
        <f>'[2]بيانات العملاء'!L2353</f>
        <v>0</v>
      </c>
      <c r="J2352">
        <f>'[2]بيانات العملاء'!M2353</f>
        <v>0</v>
      </c>
      <c r="K2352">
        <f>'[2]بيانات العملاء'!N2353</f>
        <v>0</v>
      </c>
      <c r="L2352">
        <f>'[2]بيانات العملاء'!O2353</f>
        <v>0</v>
      </c>
      <c r="M2352">
        <f>'[2]بيانات العملاء'!P2353</f>
        <v>0</v>
      </c>
      <c r="N2352">
        <f>'[2]بيانات العملاء'!Q2353</f>
        <v>0</v>
      </c>
      <c r="O2352">
        <f>'[2]بيانات العملاء'!R2353</f>
        <v>0</v>
      </c>
    </row>
    <row r="2353" spans="1:15" hidden="1" x14ac:dyDescent="0.25">
      <c r="A2353">
        <f>'[2]بيانات العملاء'!D2354</f>
        <v>0</v>
      </c>
      <c r="B2353">
        <f>'[2]بيانات العملاء'!E2354</f>
        <v>0</v>
      </c>
      <c r="C2353">
        <f>'[2]بيانات العملاء'!F2354</f>
        <v>0</v>
      </c>
      <c r="D2353">
        <f>'[2]بيانات العملاء'!G2354</f>
        <v>0</v>
      </c>
      <c r="E2353">
        <f>'[2]بيانات العملاء'!H2354</f>
        <v>0</v>
      </c>
      <c r="F2353">
        <f>'[2]بيانات العملاء'!I2354</f>
        <v>0</v>
      </c>
      <c r="G2353">
        <f>'[2]بيانات العملاء'!J2354</f>
        <v>2352</v>
      </c>
      <c r="H2353">
        <f>'[2]بيانات العملاء'!K2354</f>
        <v>0</v>
      </c>
      <c r="I2353">
        <f>'[2]بيانات العملاء'!L2354</f>
        <v>0</v>
      </c>
      <c r="J2353">
        <f>'[2]بيانات العملاء'!M2354</f>
        <v>0</v>
      </c>
      <c r="K2353">
        <f>'[2]بيانات العملاء'!N2354</f>
        <v>0</v>
      </c>
      <c r="L2353">
        <f>'[2]بيانات العملاء'!O2354</f>
        <v>0</v>
      </c>
      <c r="M2353">
        <f>'[2]بيانات العملاء'!P2354</f>
        <v>0</v>
      </c>
      <c r="N2353">
        <f>'[2]بيانات العملاء'!Q2354</f>
        <v>0</v>
      </c>
      <c r="O2353">
        <f>'[2]بيانات العملاء'!R2354</f>
        <v>0</v>
      </c>
    </row>
    <row r="2354" spans="1:15" hidden="1" x14ac:dyDescent="0.25">
      <c r="A2354">
        <f>'[2]بيانات العملاء'!D2355</f>
        <v>0</v>
      </c>
      <c r="B2354">
        <f>'[2]بيانات العملاء'!E2355</f>
        <v>0</v>
      </c>
      <c r="C2354">
        <f>'[2]بيانات العملاء'!F2355</f>
        <v>0</v>
      </c>
      <c r="D2354">
        <f>'[2]بيانات العملاء'!G2355</f>
        <v>0</v>
      </c>
      <c r="E2354">
        <f>'[2]بيانات العملاء'!H2355</f>
        <v>0</v>
      </c>
      <c r="F2354">
        <f>'[2]بيانات العملاء'!I2355</f>
        <v>0</v>
      </c>
      <c r="G2354">
        <f>'[2]بيانات العملاء'!J2355</f>
        <v>2353</v>
      </c>
      <c r="H2354">
        <f>'[2]بيانات العملاء'!K2355</f>
        <v>0</v>
      </c>
      <c r="I2354">
        <f>'[2]بيانات العملاء'!L2355</f>
        <v>0</v>
      </c>
      <c r="J2354">
        <f>'[2]بيانات العملاء'!M2355</f>
        <v>0</v>
      </c>
      <c r="K2354">
        <f>'[2]بيانات العملاء'!N2355</f>
        <v>0</v>
      </c>
      <c r="L2354">
        <f>'[2]بيانات العملاء'!O2355</f>
        <v>0</v>
      </c>
      <c r="M2354">
        <f>'[2]بيانات العملاء'!P2355</f>
        <v>0</v>
      </c>
      <c r="N2354">
        <f>'[2]بيانات العملاء'!Q2355</f>
        <v>0</v>
      </c>
      <c r="O2354">
        <f>'[2]بيانات العملاء'!R2355</f>
        <v>0</v>
      </c>
    </row>
    <row r="2355" spans="1:15" hidden="1" x14ac:dyDescent="0.25">
      <c r="A2355">
        <f>'[2]بيانات العملاء'!D2356</f>
        <v>0</v>
      </c>
      <c r="B2355">
        <f>'[2]بيانات العملاء'!E2356</f>
        <v>0</v>
      </c>
      <c r="C2355">
        <f>'[2]بيانات العملاء'!F2356</f>
        <v>0</v>
      </c>
      <c r="D2355">
        <f>'[2]بيانات العملاء'!G2356</f>
        <v>0</v>
      </c>
      <c r="E2355">
        <f>'[2]بيانات العملاء'!H2356</f>
        <v>0</v>
      </c>
      <c r="F2355">
        <f>'[2]بيانات العملاء'!I2356</f>
        <v>0</v>
      </c>
      <c r="G2355">
        <f>'[2]بيانات العملاء'!J2356</f>
        <v>2354</v>
      </c>
      <c r="H2355">
        <f>'[2]بيانات العملاء'!K2356</f>
        <v>0</v>
      </c>
      <c r="I2355">
        <f>'[2]بيانات العملاء'!L2356</f>
        <v>0</v>
      </c>
      <c r="J2355">
        <f>'[2]بيانات العملاء'!M2356</f>
        <v>0</v>
      </c>
      <c r="K2355">
        <f>'[2]بيانات العملاء'!N2356</f>
        <v>0</v>
      </c>
      <c r="L2355">
        <f>'[2]بيانات العملاء'!O2356</f>
        <v>0</v>
      </c>
      <c r="M2355">
        <f>'[2]بيانات العملاء'!P2356</f>
        <v>0</v>
      </c>
      <c r="N2355">
        <f>'[2]بيانات العملاء'!Q2356</f>
        <v>0</v>
      </c>
      <c r="O2355">
        <f>'[2]بيانات العملاء'!R2356</f>
        <v>0</v>
      </c>
    </row>
    <row r="2356" spans="1:15" hidden="1" x14ac:dyDescent="0.25">
      <c r="A2356">
        <f>'[2]بيانات العملاء'!D2357</f>
        <v>0</v>
      </c>
      <c r="B2356">
        <f>'[2]بيانات العملاء'!E2357</f>
        <v>0</v>
      </c>
      <c r="C2356">
        <f>'[2]بيانات العملاء'!F2357</f>
        <v>0</v>
      </c>
      <c r="D2356">
        <f>'[2]بيانات العملاء'!G2357</f>
        <v>0</v>
      </c>
      <c r="E2356">
        <f>'[2]بيانات العملاء'!H2357</f>
        <v>0</v>
      </c>
      <c r="F2356">
        <f>'[2]بيانات العملاء'!I2357</f>
        <v>0</v>
      </c>
      <c r="G2356">
        <f>'[2]بيانات العملاء'!J2357</f>
        <v>2355</v>
      </c>
      <c r="H2356">
        <f>'[2]بيانات العملاء'!K2357</f>
        <v>0</v>
      </c>
      <c r="I2356">
        <f>'[2]بيانات العملاء'!L2357</f>
        <v>0</v>
      </c>
      <c r="J2356">
        <f>'[2]بيانات العملاء'!M2357</f>
        <v>0</v>
      </c>
      <c r="K2356">
        <f>'[2]بيانات العملاء'!N2357</f>
        <v>0</v>
      </c>
      <c r="L2356">
        <f>'[2]بيانات العملاء'!O2357</f>
        <v>0</v>
      </c>
      <c r="M2356">
        <f>'[2]بيانات العملاء'!P2357</f>
        <v>0</v>
      </c>
      <c r="N2356">
        <f>'[2]بيانات العملاء'!Q2357</f>
        <v>0</v>
      </c>
      <c r="O2356">
        <f>'[2]بيانات العملاء'!R2357</f>
        <v>0</v>
      </c>
    </row>
    <row r="2357" spans="1:15" hidden="1" x14ac:dyDescent="0.25">
      <c r="A2357">
        <f>'[2]بيانات العملاء'!D2358</f>
        <v>0</v>
      </c>
      <c r="B2357">
        <f>'[2]بيانات العملاء'!E2358</f>
        <v>0</v>
      </c>
      <c r="C2357">
        <f>'[2]بيانات العملاء'!F2358</f>
        <v>0</v>
      </c>
      <c r="D2357">
        <f>'[2]بيانات العملاء'!G2358</f>
        <v>0</v>
      </c>
      <c r="E2357">
        <f>'[2]بيانات العملاء'!H2358</f>
        <v>0</v>
      </c>
      <c r="F2357">
        <f>'[2]بيانات العملاء'!I2358</f>
        <v>0</v>
      </c>
      <c r="G2357">
        <f>'[2]بيانات العملاء'!J2358</f>
        <v>2356</v>
      </c>
      <c r="H2357">
        <f>'[2]بيانات العملاء'!K2358</f>
        <v>0</v>
      </c>
      <c r="I2357">
        <f>'[2]بيانات العملاء'!L2358</f>
        <v>0</v>
      </c>
      <c r="J2357">
        <f>'[2]بيانات العملاء'!M2358</f>
        <v>0</v>
      </c>
      <c r="K2357">
        <f>'[2]بيانات العملاء'!N2358</f>
        <v>0</v>
      </c>
      <c r="L2357">
        <f>'[2]بيانات العملاء'!O2358</f>
        <v>0</v>
      </c>
      <c r="M2357">
        <f>'[2]بيانات العملاء'!P2358</f>
        <v>0</v>
      </c>
      <c r="N2357">
        <f>'[2]بيانات العملاء'!Q2358</f>
        <v>0</v>
      </c>
      <c r="O2357">
        <f>'[2]بيانات العملاء'!R2358</f>
        <v>0</v>
      </c>
    </row>
    <row r="2358" spans="1:15" hidden="1" x14ac:dyDescent="0.25">
      <c r="A2358">
        <f>'[2]بيانات العملاء'!D2359</f>
        <v>0</v>
      </c>
      <c r="B2358">
        <f>'[2]بيانات العملاء'!E2359</f>
        <v>0</v>
      </c>
      <c r="C2358">
        <f>'[2]بيانات العملاء'!F2359</f>
        <v>0</v>
      </c>
      <c r="D2358">
        <f>'[2]بيانات العملاء'!G2359</f>
        <v>0</v>
      </c>
      <c r="E2358">
        <f>'[2]بيانات العملاء'!H2359</f>
        <v>0</v>
      </c>
      <c r="F2358">
        <f>'[2]بيانات العملاء'!I2359</f>
        <v>0</v>
      </c>
      <c r="G2358">
        <f>'[2]بيانات العملاء'!J2359</f>
        <v>2357</v>
      </c>
      <c r="H2358">
        <f>'[2]بيانات العملاء'!K2359</f>
        <v>0</v>
      </c>
      <c r="I2358">
        <f>'[2]بيانات العملاء'!L2359</f>
        <v>0</v>
      </c>
      <c r="J2358">
        <f>'[2]بيانات العملاء'!M2359</f>
        <v>0</v>
      </c>
      <c r="K2358">
        <f>'[2]بيانات العملاء'!N2359</f>
        <v>0</v>
      </c>
      <c r="L2358">
        <f>'[2]بيانات العملاء'!O2359</f>
        <v>0</v>
      </c>
      <c r="M2358">
        <f>'[2]بيانات العملاء'!P2359</f>
        <v>0</v>
      </c>
      <c r="N2358">
        <f>'[2]بيانات العملاء'!Q2359</f>
        <v>0</v>
      </c>
      <c r="O2358">
        <f>'[2]بيانات العملاء'!R2359</f>
        <v>0</v>
      </c>
    </row>
    <row r="2359" spans="1:15" hidden="1" x14ac:dyDescent="0.25">
      <c r="A2359">
        <f>'[2]بيانات العملاء'!D2360</f>
        <v>0</v>
      </c>
      <c r="B2359">
        <f>'[2]بيانات العملاء'!E2360</f>
        <v>0</v>
      </c>
      <c r="C2359">
        <f>'[2]بيانات العملاء'!F2360</f>
        <v>0</v>
      </c>
      <c r="D2359">
        <f>'[2]بيانات العملاء'!G2360</f>
        <v>0</v>
      </c>
      <c r="E2359">
        <f>'[2]بيانات العملاء'!H2360</f>
        <v>0</v>
      </c>
      <c r="F2359">
        <f>'[2]بيانات العملاء'!I2360</f>
        <v>0</v>
      </c>
      <c r="G2359">
        <f>'[2]بيانات العملاء'!J2360</f>
        <v>2358</v>
      </c>
      <c r="H2359">
        <f>'[2]بيانات العملاء'!K2360</f>
        <v>0</v>
      </c>
      <c r="I2359">
        <f>'[2]بيانات العملاء'!L2360</f>
        <v>0</v>
      </c>
      <c r="J2359">
        <f>'[2]بيانات العملاء'!M2360</f>
        <v>0</v>
      </c>
      <c r="K2359">
        <f>'[2]بيانات العملاء'!N2360</f>
        <v>0</v>
      </c>
      <c r="L2359">
        <f>'[2]بيانات العملاء'!O2360</f>
        <v>0</v>
      </c>
      <c r="M2359">
        <f>'[2]بيانات العملاء'!P2360</f>
        <v>0</v>
      </c>
      <c r="N2359">
        <f>'[2]بيانات العملاء'!Q2360</f>
        <v>0</v>
      </c>
      <c r="O2359">
        <f>'[2]بيانات العملاء'!R2360</f>
        <v>0</v>
      </c>
    </row>
    <row r="2360" spans="1:15" hidden="1" x14ac:dyDescent="0.25">
      <c r="A2360">
        <f>'[2]بيانات العملاء'!D2361</f>
        <v>0</v>
      </c>
      <c r="B2360">
        <f>'[2]بيانات العملاء'!E2361</f>
        <v>0</v>
      </c>
      <c r="C2360">
        <f>'[2]بيانات العملاء'!F2361</f>
        <v>0</v>
      </c>
      <c r="D2360">
        <f>'[2]بيانات العملاء'!G2361</f>
        <v>0</v>
      </c>
      <c r="E2360">
        <f>'[2]بيانات العملاء'!H2361</f>
        <v>0</v>
      </c>
      <c r="F2360">
        <f>'[2]بيانات العملاء'!I2361</f>
        <v>0</v>
      </c>
      <c r="G2360">
        <f>'[2]بيانات العملاء'!J2361</f>
        <v>2359</v>
      </c>
      <c r="H2360">
        <f>'[2]بيانات العملاء'!K2361</f>
        <v>0</v>
      </c>
      <c r="I2360">
        <f>'[2]بيانات العملاء'!L2361</f>
        <v>0</v>
      </c>
      <c r="J2360">
        <f>'[2]بيانات العملاء'!M2361</f>
        <v>0</v>
      </c>
      <c r="K2360">
        <f>'[2]بيانات العملاء'!N2361</f>
        <v>0</v>
      </c>
      <c r="L2360">
        <f>'[2]بيانات العملاء'!O2361</f>
        <v>0</v>
      </c>
      <c r="M2360">
        <f>'[2]بيانات العملاء'!P2361</f>
        <v>0</v>
      </c>
      <c r="N2360">
        <f>'[2]بيانات العملاء'!Q2361</f>
        <v>0</v>
      </c>
      <c r="O2360">
        <f>'[2]بيانات العملاء'!R2361</f>
        <v>0</v>
      </c>
    </row>
    <row r="2361" spans="1:15" hidden="1" x14ac:dyDescent="0.25">
      <c r="A2361">
        <f>'[2]بيانات العملاء'!D2362</f>
        <v>0</v>
      </c>
      <c r="B2361">
        <f>'[2]بيانات العملاء'!E2362</f>
        <v>0</v>
      </c>
      <c r="C2361">
        <f>'[2]بيانات العملاء'!F2362</f>
        <v>0</v>
      </c>
      <c r="D2361">
        <f>'[2]بيانات العملاء'!G2362</f>
        <v>0</v>
      </c>
      <c r="E2361">
        <f>'[2]بيانات العملاء'!H2362</f>
        <v>0</v>
      </c>
      <c r="F2361">
        <f>'[2]بيانات العملاء'!I2362</f>
        <v>0</v>
      </c>
      <c r="G2361">
        <f>'[2]بيانات العملاء'!J2362</f>
        <v>2360</v>
      </c>
      <c r="H2361">
        <f>'[2]بيانات العملاء'!K2362</f>
        <v>0</v>
      </c>
      <c r="I2361">
        <f>'[2]بيانات العملاء'!L2362</f>
        <v>0</v>
      </c>
      <c r="J2361">
        <f>'[2]بيانات العملاء'!M2362</f>
        <v>0</v>
      </c>
      <c r="K2361">
        <f>'[2]بيانات العملاء'!N2362</f>
        <v>0</v>
      </c>
      <c r="L2361">
        <f>'[2]بيانات العملاء'!O2362</f>
        <v>0</v>
      </c>
      <c r="M2361">
        <f>'[2]بيانات العملاء'!P2362</f>
        <v>0</v>
      </c>
      <c r="N2361">
        <f>'[2]بيانات العملاء'!Q2362</f>
        <v>0</v>
      </c>
      <c r="O2361">
        <f>'[2]بيانات العملاء'!R2362</f>
        <v>0</v>
      </c>
    </row>
    <row r="2362" spans="1:15" hidden="1" x14ac:dyDescent="0.25">
      <c r="A2362">
        <f>'[2]بيانات العملاء'!D2363</f>
        <v>0</v>
      </c>
      <c r="B2362">
        <f>'[2]بيانات العملاء'!E2363</f>
        <v>0</v>
      </c>
      <c r="C2362">
        <f>'[2]بيانات العملاء'!F2363</f>
        <v>0</v>
      </c>
      <c r="D2362">
        <f>'[2]بيانات العملاء'!G2363</f>
        <v>0</v>
      </c>
      <c r="E2362">
        <f>'[2]بيانات العملاء'!H2363</f>
        <v>0</v>
      </c>
      <c r="F2362">
        <f>'[2]بيانات العملاء'!I2363</f>
        <v>0</v>
      </c>
      <c r="G2362">
        <f>'[2]بيانات العملاء'!J2363</f>
        <v>2361</v>
      </c>
      <c r="H2362">
        <f>'[2]بيانات العملاء'!K2363</f>
        <v>0</v>
      </c>
      <c r="I2362">
        <f>'[2]بيانات العملاء'!L2363</f>
        <v>0</v>
      </c>
      <c r="J2362">
        <f>'[2]بيانات العملاء'!M2363</f>
        <v>0</v>
      </c>
      <c r="K2362">
        <f>'[2]بيانات العملاء'!N2363</f>
        <v>0</v>
      </c>
      <c r="L2362">
        <f>'[2]بيانات العملاء'!O2363</f>
        <v>0</v>
      </c>
      <c r="M2362">
        <f>'[2]بيانات العملاء'!P2363</f>
        <v>0</v>
      </c>
      <c r="N2362">
        <f>'[2]بيانات العملاء'!Q2363</f>
        <v>0</v>
      </c>
      <c r="O2362">
        <f>'[2]بيانات العملاء'!R2363</f>
        <v>0</v>
      </c>
    </row>
    <row r="2363" spans="1:15" hidden="1" x14ac:dyDescent="0.25">
      <c r="A2363">
        <f>'[2]بيانات العملاء'!D2364</f>
        <v>0</v>
      </c>
      <c r="B2363">
        <f>'[2]بيانات العملاء'!E2364</f>
        <v>0</v>
      </c>
      <c r="C2363">
        <f>'[2]بيانات العملاء'!F2364</f>
        <v>0</v>
      </c>
      <c r="D2363">
        <f>'[2]بيانات العملاء'!G2364</f>
        <v>0</v>
      </c>
      <c r="E2363">
        <f>'[2]بيانات العملاء'!H2364</f>
        <v>0</v>
      </c>
      <c r="F2363">
        <f>'[2]بيانات العملاء'!I2364</f>
        <v>0</v>
      </c>
      <c r="G2363">
        <f>'[2]بيانات العملاء'!J2364</f>
        <v>2362</v>
      </c>
      <c r="H2363">
        <f>'[2]بيانات العملاء'!K2364</f>
        <v>0</v>
      </c>
      <c r="I2363">
        <f>'[2]بيانات العملاء'!L2364</f>
        <v>0</v>
      </c>
      <c r="J2363">
        <f>'[2]بيانات العملاء'!M2364</f>
        <v>0</v>
      </c>
      <c r="K2363">
        <f>'[2]بيانات العملاء'!N2364</f>
        <v>0</v>
      </c>
      <c r="L2363">
        <f>'[2]بيانات العملاء'!O2364</f>
        <v>0</v>
      </c>
      <c r="M2363">
        <f>'[2]بيانات العملاء'!P2364</f>
        <v>0</v>
      </c>
      <c r="N2363">
        <f>'[2]بيانات العملاء'!Q2364</f>
        <v>0</v>
      </c>
      <c r="O2363">
        <f>'[2]بيانات العملاء'!R2364</f>
        <v>0</v>
      </c>
    </row>
    <row r="2364" spans="1:15" hidden="1" x14ac:dyDescent="0.25">
      <c r="A2364">
        <f>'[2]بيانات العملاء'!D2365</f>
        <v>0</v>
      </c>
      <c r="B2364">
        <f>'[2]بيانات العملاء'!E2365</f>
        <v>0</v>
      </c>
      <c r="C2364">
        <f>'[2]بيانات العملاء'!F2365</f>
        <v>0</v>
      </c>
      <c r="D2364">
        <f>'[2]بيانات العملاء'!G2365</f>
        <v>0</v>
      </c>
      <c r="E2364">
        <f>'[2]بيانات العملاء'!H2365</f>
        <v>0</v>
      </c>
      <c r="F2364">
        <f>'[2]بيانات العملاء'!I2365</f>
        <v>0</v>
      </c>
      <c r="G2364">
        <f>'[2]بيانات العملاء'!J2365</f>
        <v>2363</v>
      </c>
      <c r="H2364">
        <f>'[2]بيانات العملاء'!K2365</f>
        <v>0</v>
      </c>
      <c r="I2364">
        <f>'[2]بيانات العملاء'!L2365</f>
        <v>0</v>
      </c>
      <c r="J2364">
        <f>'[2]بيانات العملاء'!M2365</f>
        <v>0</v>
      </c>
      <c r="K2364">
        <f>'[2]بيانات العملاء'!N2365</f>
        <v>0</v>
      </c>
      <c r="L2364">
        <f>'[2]بيانات العملاء'!O2365</f>
        <v>0</v>
      </c>
      <c r="M2364">
        <f>'[2]بيانات العملاء'!P2365</f>
        <v>0</v>
      </c>
      <c r="N2364">
        <f>'[2]بيانات العملاء'!Q2365</f>
        <v>0</v>
      </c>
      <c r="O2364">
        <f>'[2]بيانات العملاء'!R2365</f>
        <v>0</v>
      </c>
    </row>
    <row r="2365" spans="1:15" hidden="1" x14ac:dyDescent="0.25">
      <c r="A2365">
        <f>'[2]بيانات العملاء'!D2366</f>
        <v>0</v>
      </c>
      <c r="B2365">
        <f>'[2]بيانات العملاء'!E2366</f>
        <v>0</v>
      </c>
      <c r="C2365">
        <f>'[2]بيانات العملاء'!F2366</f>
        <v>0</v>
      </c>
      <c r="D2365">
        <f>'[2]بيانات العملاء'!G2366</f>
        <v>0</v>
      </c>
      <c r="E2365">
        <f>'[2]بيانات العملاء'!H2366</f>
        <v>0</v>
      </c>
      <c r="F2365">
        <f>'[2]بيانات العملاء'!I2366</f>
        <v>0</v>
      </c>
      <c r="G2365">
        <f>'[2]بيانات العملاء'!J2366</f>
        <v>2364</v>
      </c>
      <c r="H2365">
        <f>'[2]بيانات العملاء'!K2366</f>
        <v>0</v>
      </c>
      <c r="I2365">
        <f>'[2]بيانات العملاء'!L2366</f>
        <v>0</v>
      </c>
      <c r="J2365">
        <f>'[2]بيانات العملاء'!M2366</f>
        <v>0</v>
      </c>
      <c r="K2365">
        <f>'[2]بيانات العملاء'!N2366</f>
        <v>0</v>
      </c>
      <c r="L2365">
        <f>'[2]بيانات العملاء'!O2366</f>
        <v>0</v>
      </c>
      <c r="M2365">
        <f>'[2]بيانات العملاء'!P2366</f>
        <v>0</v>
      </c>
      <c r="N2365">
        <f>'[2]بيانات العملاء'!Q2366</f>
        <v>0</v>
      </c>
      <c r="O2365">
        <f>'[2]بيانات العملاء'!R2366</f>
        <v>0</v>
      </c>
    </row>
    <row r="2366" spans="1:15" hidden="1" x14ac:dyDescent="0.25">
      <c r="A2366">
        <f>'[2]بيانات العملاء'!D2367</f>
        <v>0</v>
      </c>
      <c r="B2366">
        <f>'[2]بيانات العملاء'!E2367</f>
        <v>0</v>
      </c>
      <c r="C2366">
        <f>'[2]بيانات العملاء'!F2367</f>
        <v>0</v>
      </c>
      <c r="D2366">
        <f>'[2]بيانات العملاء'!G2367</f>
        <v>0</v>
      </c>
      <c r="E2366">
        <f>'[2]بيانات العملاء'!H2367</f>
        <v>0</v>
      </c>
      <c r="F2366">
        <f>'[2]بيانات العملاء'!I2367</f>
        <v>0</v>
      </c>
      <c r="G2366">
        <f>'[2]بيانات العملاء'!J2367</f>
        <v>2365</v>
      </c>
      <c r="H2366">
        <f>'[2]بيانات العملاء'!K2367</f>
        <v>0</v>
      </c>
      <c r="I2366">
        <f>'[2]بيانات العملاء'!L2367</f>
        <v>0</v>
      </c>
      <c r="J2366">
        <f>'[2]بيانات العملاء'!M2367</f>
        <v>0</v>
      </c>
      <c r="K2366">
        <f>'[2]بيانات العملاء'!N2367</f>
        <v>0</v>
      </c>
      <c r="L2366">
        <f>'[2]بيانات العملاء'!O2367</f>
        <v>0</v>
      </c>
      <c r="M2366">
        <f>'[2]بيانات العملاء'!P2367</f>
        <v>0</v>
      </c>
      <c r="N2366">
        <f>'[2]بيانات العملاء'!Q2367</f>
        <v>0</v>
      </c>
      <c r="O2366">
        <f>'[2]بيانات العملاء'!R2367</f>
        <v>0</v>
      </c>
    </row>
    <row r="2367" spans="1:15" hidden="1" x14ac:dyDescent="0.25">
      <c r="A2367">
        <f>'[2]بيانات العملاء'!D2368</f>
        <v>0</v>
      </c>
      <c r="B2367">
        <f>'[2]بيانات العملاء'!E2368</f>
        <v>0</v>
      </c>
      <c r="C2367">
        <f>'[2]بيانات العملاء'!F2368</f>
        <v>0</v>
      </c>
      <c r="D2367">
        <f>'[2]بيانات العملاء'!G2368</f>
        <v>0</v>
      </c>
      <c r="E2367">
        <f>'[2]بيانات العملاء'!H2368</f>
        <v>0</v>
      </c>
      <c r="F2367">
        <f>'[2]بيانات العملاء'!I2368</f>
        <v>0</v>
      </c>
      <c r="G2367">
        <f>'[2]بيانات العملاء'!J2368</f>
        <v>2366</v>
      </c>
      <c r="H2367">
        <f>'[2]بيانات العملاء'!K2368</f>
        <v>0</v>
      </c>
      <c r="I2367">
        <f>'[2]بيانات العملاء'!L2368</f>
        <v>0</v>
      </c>
      <c r="J2367">
        <f>'[2]بيانات العملاء'!M2368</f>
        <v>0</v>
      </c>
      <c r="K2367">
        <f>'[2]بيانات العملاء'!N2368</f>
        <v>0</v>
      </c>
      <c r="L2367">
        <f>'[2]بيانات العملاء'!O2368</f>
        <v>0</v>
      </c>
      <c r="M2367">
        <f>'[2]بيانات العملاء'!P2368</f>
        <v>0</v>
      </c>
      <c r="N2367">
        <f>'[2]بيانات العملاء'!Q2368</f>
        <v>0</v>
      </c>
      <c r="O2367">
        <f>'[2]بيانات العملاء'!R2368</f>
        <v>0</v>
      </c>
    </row>
    <row r="2368" spans="1:15" hidden="1" x14ac:dyDescent="0.25">
      <c r="A2368">
        <f>'[2]بيانات العملاء'!D2369</f>
        <v>0</v>
      </c>
      <c r="B2368">
        <f>'[2]بيانات العملاء'!E2369</f>
        <v>0</v>
      </c>
      <c r="C2368">
        <f>'[2]بيانات العملاء'!F2369</f>
        <v>0</v>
      </c>
      <c r="D2368">
        <f>'[2]بيانات العملاء'!G2369</f>
        <v>0</v>
      </c>
      <c r="E2368">
        <f>'[2]بيانات العملاء'!H2369</f>
        <v>0</v>
      </c>
      <c r="F2368">
        <f>'[2]بيانات العملاء'!I2369</f>
        <v>0</v>
      </c>
      <c r="G2368">
        <f>'[2]بيانات العملاء'!J2369</f>
        <v>2367</v>
      </c>
      <c r="H2368">
        <f>'[2]بيانات العملاء'!K2369</f>
        <v>0</v>
      </c>
      <c r="I2368">
        <f>'[2]بيانات العملاء'!L2369</f>
        <v>0</v>
      </c>
      <c r="J2368">
        <f>'[2]بيانات العملاء'!M2369</f>
        <v>0</v>
      </c>
      <c r="K2368">
        <f>'[2]بيانات العملاء'!N2369</f>
        <v>0</v>
      </c>
      <c r="L2368">
        <f>'[2]بيانات العملاء'!O2369</f>
        <v>0</v>
      </c>
      <c r="M2368">
        <f>'[2]بيانات العملاء'!P2369</f>
        <v>0</v>
      </c>
      <c r="N2368">
        <f>'[2]بيانات العملاء'!Q2369</f>
        <v>0</v>
      </c>
      <c r="O2368">
        <f>'[2]بيانات العملاء'!R2369</f>
        <v>0</v>
      </c>
    </row>
    <row r="2369" spans="1:15" hidden="1" x14ac:dyDescent="0.25">
      <c r="A2369">
        <f>'[2]بيانات العملاء'!D2370</f>
        <v>0</v>
      </c>
      <c r="B2369">
        <f>'[2]بيانات العملاء'!E2370</f>
        <v>0</v>
      </c>
      <c r="C2369">
        <f>'[2]بيانات العملاء'!F2370</f>
        <v>0</v>
      </c>
      <c r="D2369">
        <f>'[2]بيانات العملاء'!G2370</f>
        <v>0</v>
      </c>
      <c r="E2369">
        <f>'[2]بيانات العملاء'!H2370</f>
        <v>0</v>
      </c>
      <c r="F2369">
        <f>'[2]بيانات العملاء'!I2370</f>
        <v>0</v>
      </c>
      <c r="G2369">
        <f>'[2]بيانات العملاء'!J2370</f>
        <v>2368</v>
      </c>
      <c r="H2369">
        <f>'[2]بيانات العملاء'!K2370</f>
        <v>0</v>
      </c>
      <c r="I2369">
        <f>'[2]بيانات العملاء'!L2370</f>
        <v>0</v>
      </c>
      <c r="J2369">
        <f>'[2]بيانات العملاء'!M2370</f>
        <v>0</v>
      </c>
      <c r="K2369">
        <f>'[2]بيانات العملاء'!N2370</f>
        <v>0</v>
      </c>
      <c r="L2369">
        <f>'[2]بيانات العملاء'!O2370</f>
        <v>0</v>
      </c>
      <c r="M2369">
        <f>'[2]بيانات العملاء'!P2370</f>
        <v>0</v>
      </c>
      <c r="N2369">
        <f>'[2]بيانات العملاء'!Q2370</f>
        <v>0</v>
      </c>
      <c r="O2369">
        <f>'[2]بيانات العملاء'!R2370</f>
        <v>0</v>
      </c>
    </row>
    <row r="2370" spans="1:15" hidden="1" x14ac:dyDescent="0.25">
      <c r="A2370">
        <f>'[2]بيانات العملاء'!D2371</f>
        <v>0</v>
      </c>
      <c r="B2370">
        <f>'[2]بيانات العملاء'!E2371</f>
        <v>0</v>
      </c>
      <c r="C2370">
        <f>'[2]بيانات العملاء'!F2371</f>
        <v>0</v>
      </c>
      <c r="D2370">
        <f>'[2]بيانات العملاء'!G2371</f>
        <v>0</v>
      </c>
      <c r="E2370">
        <f>'[2]بيانات العملاء'!H2371</f>
        <v>0</v>
      </c>
      <c r="F2370">
        <f>'[2]بيانات العملاء'!I2371</f>
        <v>0</v>
      </c>
      <c r="G2370">
        <f>'[2]بيانات العملاء'!J2371</f>
        <v>2369</v>
      </c>
      <c r="H2370">
        <f>'[2]بيانات العملاء'!K2371</f>
        <v>0</v>
      </c>
      <c r="I2370">
        <f>'[2]بيانات العملاء'!L2371</f>
        <v>0</v>
      </c>
      <c r="J2370">
        <f>'[2]بيانات العملاء'!M2371</f>
        <v>0</v>
      </c>
      <c r="K2370">
        <f>'[2]بيانات العملاء'!N2371</f>
        <v>0</v>
      </c>
      <c r="L2370">
        <f>'[2]بيانات العملاء'!O2371</f>
        <v>0</v>
      </c>
      <c r="M2370">
        <f>'[2]بيانات العملاء'!P2371</f>
        <v>0</v>
      </c>
      <c r="N2370">
        <f>'[2]بيانات العملاء'!Q2371</f>
        <v>0</v>
      </c>
      <c r="O2370">
        <f>'[2]بيانات العملاء'!R2371</f>
        <v>0</v>
      </c>
    </row>
    <row r="2371" spans="1:15" hidden="1" x14ac:dyDescent="0.25">
      <c r="A2371">
        <f>'[2]بيانات العملاء'!D2372</f>
        <v>0</v>
      </c>
      <c r="B2371">
        <f>'[2]بيانات العملاء'!E2372</f>
        <v>0</v>
      </c>
      <c r="C2371">
        <f>'[2]بيانات العملاء'!F2372</f>
        <v>0</v>
      </c>
      <c r="D2371">
        <f>'[2]بيانات العملاء'!G2372</f>
        <v>0</v>
      </c>
      <c r="E2371">
        <f>'[2]بيانات العملاء'!H2372</f>
        <v>0</v>
      </c>
      <c r="F2371">
        <f>'[2]بيانات العملاء'!I2372</f>
        <v>0</v>
      </c>
      <c r="G2371">
        <f>'[2]بيانات العملاء'!J2372</f>
        <v>2370</v>
      </c>
      <c r="H2371">
        <f>'[2]بيانات العملاء'!K2372</f>
        <v>0</v>
      </c>
      <c r="I2371">
        <f>'[2]بيانات العملاء'!L2372</f>
        <v>0</v>
      </c>
      <c r="J2371">
        <f>'[2]بيانات العملاء'!M2372</f>
        <v>0</v>
      </c>
      <c r="K2371">
        <f>'[2]بيانات العملاء'!N2372</f>
        <v>0</v>
      </c>
      <c r="L2371">
        <f>'[2]بيانات العملاء'!O2372</f>
        <v>0</v>
      </c>
      <c r="M2371">
        <f>'[2]بيانات العملاء'!P2372</f>
        <v>0</v>
      </c>
      <c r="N2371">
        <f>'[2]بيانات العملاء'!Q2372</f>
        <v>0</v>
      </c>
      <c r="O2371">
        <f>'[2]بيانات العملاء'!R2372</f>
        <v>0</v>
      </c>
    </row>
    <row r="2372" spans="1:15" hidden="1" x14ac:dyDescent="0.25">
      <c r="A2372">
        <f>'[2]بيانات العملاء'!D2373</f>
        <v>0</v>
      </c>
      <c r="B2372">
        <f>'[2]بيانات العملاء'!E2373</f>
        <v>0</v>
      </c>
      <c r="C2372">
        <f>'[2]بيانات العملاء'!F2373</f>
        <v>0</v>
      </c>
      <c r="D2372">
        <f>'[2]بيانات العملاء'!G2373</f>
        <v>0</v>
      </c>
      <c r="E2372">
        <f>'[2]بيانات العملاء'!H2373</f>
        <v>0</v>
      </c>
      <c r="F2372">
        <f>'[2]بيانات العملاء'!I2373</f>
        <v>0</v>
      </c>
      <c r="G2372">
        <f>'[2]بيانات العملاء'!J2373</f>
        <v>2371</v>
      </c>
      <c r="H2372">
        <f>'[2]بيانات العملاء'!K2373</f>
        <v>0</v>
      </c>
      <c r="I2372">
        <f>'[2]بيانات العملاء'!L2373</f>
        <v>0</v>
      </c>
      <c r="J2372">
        <f>'[2]بيانات العملاء'!M2373</f>
        <v>0</v>
      </c>
      <c r="K2372">
        <f>'[2]بيانات العملاء'!N2373</f>
        <v>0</v>
      </c>
      <c r="L2372">
        <f>'[2]بيانات العملاء'!O2373</f>
        <v>0</v>
      </c>
      <c r="M2372">
        <f>'[2]بيانات العملاء'!P2373</f>
        <v>0</v>
      </c>
      <c r="N2372">
        <f>'[2]بيانات العملاء'!Q2373</f>
        <v>0</v>
      </c>
      <c r="O2372">
        <f>'[2]بيانات العملاء'!R2373</f>
        <v>0</v>
      </c>
    </row>
    <row r="2373" spans="1:15" hidden="1" x14ac:dyDescent="0.25">
      <c r="A2373">
        <f>'[2]بيانات العملاء'!D2374</f>
        <v>0</v>
      </c>
      <c r="B2373">
        <f>'[2]بيانات العملاء'!E2374</f>
        <v>0</v>
      </c>
      <c r="C2373">
        <f>'[2]بيانات العملاء'!F2374</f>
        <v>0</v>
      </c>
      <c r="D2373">
        <f>'[2]بيانات العملاء'!G2374</f>
        <v>0</v>
      </c>
      <c r="E2373">
        <f>'[2]بيانات العملاء'!H2374</f>
        <v>0</v>
      </c>
      <c r="F2373">
        <f>'[2]بيانات العملاء'!I2374</f>
        <v>0</v>
      </c>
      <c r="G2373">
        <f>'[2]بيانات العملاء'!J2374</f>
        <v>2372</v>
      </c>
      <c r="H2373">
        <f>'[2]بيانات العملاء'!K2374</f>
        <v>0</v>
      </c>
      <c r="I2373">
        <f>'[2]بيانات العملاء'!L2374</f>
        <v>0</v>
      </c>
      <c r="J2373">
        <f>'[2]بيانات العملاء'!M2374</f>
        <v>0</v>
      </c>
      <c r="K2373">
        <f>'[2]بيانات العملاء'!N2374</f>
        <v>0</v>
      </c>
      <c r="L2373">
        <f>'[2]بيانات العملاء'!O2374</f>
        <v>0</v>
      </c>
      <c r="M2373">
        <f>'[2]بيانات العملاء'!P2374</f>
        <v>0</v>
      </c>
      <c r="N2373">
        <f>'[2]بيانات العملاء'!Q2374</f>
        <v>0</v>
      </c>
      <c r="O2373">
        <f>'[2]بيانات العملاء'!R2374</f>
        <v>0</v>
      </c>
    </row>
    <row r="2374" spans="1:15" hidden="1" x14ac:dyDescent="0.25">
      <c r="A2374">
        <f>'[2]بيانات العملاء'!D2375</f>
        <v>0</v>
      </c>
      <c r="B2374">
        <f>'[2]بيانات العملاء'!E2375</f>
        <v>0</v>
      </c>
      <c r="C2374">
        <f>'[2]بيانات العملاء'!F2375</f>
        <v>0</v>
      </c>
      <c r="D2374">
        <f>'[2]بيانات العملاء'!G2375</f>
        <v>0</v>
      </c>
      <c r="E2374">
        <f>'[2]بيانات العملاء'!H2375</f>
        <v>0</v>
      </c>
      <c r="F2374">
        <f>'[2]بيانات العملاء'!I2375</f>
        <v>0</v>
      </c>
      <c r="G2374">
        <f>'[2]بيانات العملاء'!J2375</f>
        <v>2373</v>
      </c>
      <c r="H2374">
        <f>'[2]بيانات العملاء'!K2375</f>
        <v>0</v>
      </c>
      <c r="I2374">
        <f>'[2]بيانات العملاء'!L2375</f>
        <v>0</v>
      </c>
      <c r="J2374">
        <f>'[2]بيانات العملاء'!M2375</f>
        <v>0</v>
      </c>
      <c r="K2374">
        <f>'[2]بيانات العملاء'!N2375</f>
        <v>0</v>
      </c>
      <c r="L2374">
        <f>'[2]بيانات العملاء'!O2375</f>
        <v>0</v>
      </c>
      <c r="M2374">
        <f>'[2]بيانات العملاء'!P2375</f>
        <v>0</v>
      </c>
      <c r="N2374">
        <f>'[2]بيانات العملاء'!Q2375</f>
        <v>0</v>
      </c>
      <c r="O2374">
        <f>'[2]بيانات العملاء'!R2375</f>
        <v>0</v>
      </c>
    </row>
    <row r="2375" spans="1:15" hidden="1" x14ac:dyDescent="0.25">
      <c r="A2375">
        <f>'[2]بيانات العملاء'!D2376</f>
        <v>0</v>
      </c>
      <c r="B2375">
        <f>'[2]بيانات العملاء'!E2376</f>
        <v>0</v>
      </c>
      <c r="C2375">
        <f>'[2]بيانات العملاء'!F2376</f>
        <v>0</v>
      </c>
      <c r="D2375">
        <f>'[2]بيانات العملاء'!G2376</f>
        <v>0</v>
      </c>
      <c r="E2375">
        <f>'[2]بيانات العملاء'!H2376</f>
        <v>0</v>
      </c>
      <c r="F2375">
        <f>'[2]بيانات العملاء'!I2376</f>
        <v>0</v>
      </c>
      <c r="G2375">
        <f>'[2]بيانات العملاء'!J2376</f>
        <v>2374</v>
      </c>
      <c r="H2375">
        <f>'[2]بيانات العملاء'!K2376</f>
        <v>0</v>
      </c>
      <c r="I2375">
        <f>'[2]بيانات العملاء'!L2376</f>
        <v>0</v>
      </c>
      <c r="J2375">
        <f>'[2]بيانات العملاء'!M2376</f>
        <v>0</v>
      </c>
      <c r="K2375">
        <f>'[2]بيانات العملاء'!N2376</f>
        <v>0</v>
      </c>
      <c r="L2375">
        <f>'[2]بيانات العملاء'!O2376</f>
        <v>0</v>
      </c>
      <c r="M2375">
        <f>'[2]بيانات العملاء'!P2376</f>
        <v>0</v>
      </c>
      <c r="N2375">
        <f>'[2]بيانات العملاء'!Q2376</f>
        <v>0</v>
      </c>
      <c r="O2375">
        <f>'[2]بيانات العملاء'!R2376</f>
        <v>0</v>
      </c>
    </row>
    <row r="2376" spans="1:15" hidden="1" x14ac:dyDescent="0.25">
      <c r="A2376">
        <f>'[2]بيانات العملاء'!D2377</f>
        <v>0</v>
      </c>
      <c r="B2376">
        <f>'[2]بيانات العملاء'!E2377</f>
        <v>0</v>
      </c>
      <c r="C2376">
        <f>'[2]بيانات العملاء'!F2377</f>
        <v>0</v>
      </c>
      <c r="D2376">
        <f>'[2]بيانات العملاء'!G2377</f>
        <v>0</v>
      </c>
      <c r="E2376">
        <f>'[2]بيانات العملاء'!H2377</f>
        <v>0</v>
      </c>
      <c r="F2376">
        <f>'[2]بيانات العملاء'!I2377</f>
        <v>0</v>
      </c>
      <c r="G2376">
        <f>'[2]بيانات العملاء'!J2377</f>
        <v>2375</v>
      </c>
      <c r="H2376">
        <f>'[2]بيانات العملاء'!K2377</f>
        <v>0</v>
      </c>
      <c r="I2376">
        <f>'[2]بيانات العملاء'!L2377</f>
        <v>0</v>
      </c>
      <c r="J2376">
        <f>'[2]بيانات العملاء'!M2377</f>
        <v>0</v>
      </c>
      <c r="K2376">
        <f>'[2]بيانات العملاء'!N2377</f>
        <v>0</v>
      </c>
      <c r="L2376">
        <f>'[2]بيانات العملاء'!O2377</f>
        <v>0</v>
      </c>
      <c r="M2376">
        <f>'[2]بيانات العملاء'!P2377</f>
        <v>0</v>
      </c>
      <c r="N2376">
        <f>'[2]بيانات العملاء'!Q2377</f>
        <v>0</v>
      </c>
      <c r="O2376">
        <f>'[2]بيانات العملاء'!R2377</f>
        <v>0</v>
      </c>
    </row>
    <row r="2377" spans="1:15" hidden="1" x14ac:dyDescent="0.25">
      <c r="A2377">
        <f>'[2]بيانات العملاء'!D2378</f>
        <v>0</v>
      </c>
      <c r="B2377">
        <f>'[2]بيانات العملاء'!E2378</f>
        <v>0</v>
      </c>
      <c r="C2377">
        <f>'[2]بيانات العملاء'!F2378</f>
        <v>0</v>
      </c>
      <c r="D2377">
        <f>'[2]بيانات العملاء'!G2378</f>
        <v>0</v>
      </c>
      <c r="E2377">
        <f>'[2]بيانات العملاء'!H2378</f>
        <v>0</v>
      </c>
      <c r="F2377">
        <f>'[2]بيانات العملاء'!I2378</f>
        <v>0</v>
      </c>
      <c r="G2377">
        <f>'[2]بيانات العملاء'!J2378</f>
        <v>2376</v>
      </c>
      <c r="H2377">
        <f>'[2]بيانات العملاء'!K2378</f>
        <v>0</v>
      </c>
      <c r="I2377">
        <f>'[2]بيانات العملاء'!L2378</f>
        <v>0</v>
      </c>
      <c r="J2377">
        <f>'[2]بيانات العملاء'!M2378</f>
        <v>0</v>
      </c>
      <c r="K2377">
        <f>'[2]بيانات العملاء'!N2378</f>
        <v>0</v>
      </c>
      <c r="L2377">
        <f>'[2]بيانات العملاء'!O2378</f>
        <v>0</v>
      </c>
      <c r="M2377">
        <f>'[2]بيانات العملاء'!P2378</f>
        <v>0</v>
      </c>
      <c r="N2377">
        <f>'[2]بيانات العملاء'!Q2378</f>
        <v>0</v>
      </c>
      <c r="O2377">
        <f>'[2]بيانات العملاء'!R2378</f>
        <v>0</v>
      </c>
    </row>
    <row r="2378" spans="1:15" hidden="1" x14ac:dyDescent="0.25">
      <c r="A2378">
        <f>'[2]بيانات العملاء'!D2379</f>
        <v>0</v>
      </c>
      <c r="B2378">
        <f>'[2]بيانات العملاء'!E2379</f>
        <v>0</v>
      </c>
      <c r="C2378">
        <f>'[2]بيانات العملاء'!F2379</f>
        <v>0</v>
      </c>
      <c r="D2378">
        <f>'[2]بيانات العملاء'!G2379</f>
        <v>0</v>
      </c>
      <c r="E2378">
        <f>'[2]بيانات العملاء'!H2379</f>
        <v>0</v>
      </c>
      <c r="F2378">
        <f>'[2]بيانات العملاء'!I2379</f>
        <v>0</v>
      </c>
      <c r="G2378">
        <f>'[2]بيانات العملاء'!J2379</f>
        <v>2377</v>
      </c>
      <c r="H2378">
        <f>'[2]بيانات العملاء'!K2379</f>
        <v>0</v>
      </c>
      <c r="I2378">
        <f>'[2]بيانات العملاء'!L2379</f>
        <v>0</v>
      </c>
      <c r="J2378">
        <f>'[2]بيانات العملاء'!M2379</f>
        <v>0</v>
      </c>
      <c r="K2378">
        <f>'[2]بيانات العملاء'!N2379</f>
        <v>0</v>
      </c>
      <c r="L2378">
        <f>'[2]بيانات العملاء'!O2379</f>
        <v>0</v>
      </c>
      <c r="M2378">
        <f>'[2]بيانات العملاء'!P2379</f>
        <v>0</v>
      </c>
      <c r="N2378">
        <f>'[2]بيانات العملاء'!Q2379</f>
        <v>0</v>
      </c>
      <c r="O2378">
        <f>'[2]بيانات العملاء'!R2379</f>
        <v>0</v>
      </c>
    </row>
    <row r="2379" spans="1:15" hidden="1" x14ac:dyDescent="0.25">
      <c r="A2379">
        <f>'[2]بيانات العملاء'!D2380</f>
        <v>0</v>
      </c>
      <c r="B2379">
        <f>'[2]بيانات العملاء'!E2380</f>
        <v>0</v>
      </c>
      <c r="C2379">
        <f>'[2]بيانات العملاء'!F2380</f>
        <v>0</v>
      </c>
      <c r="D2379">
        <f>'[2]بيانات العملاء'!G2380</f>
        <v>0</v>
      </c>
      <c r="E2379">
        <f>'[2]بيانات العملاء'!H2380</f>
        <v>0</v>
      </c>
      <c r="F2379">
        <f>'[2]بيانات العملاء'!I2380</f>
        <v>0</v>
      </c>
      <c r="G2379">
        <f>'[2]بيانات العملاء'!J2380</f>
        <v>2378</v>
      </c>
      <c r="H2379">
        <f>'[2]بيانات العملاء'!K2380</f>
        <v>0</v>
      </c>
      <c r="I2379">
        <f>'[2]بيانات العملاء'!L2380</f>
        <v>0</v>
      </c>
      <c r="J2379">
        <f>'[2]بيانات العملاء'!M2380</f>
        <v>0</v>
      </c>
      <c r="K2379">
        <f>'[2]بيانات العملاء'!N2380</f>
        <v>0</v>
      </c>
      <c r="L2379">
        <f>'[2]بيانات العملاء'!O2380</f>
        <v>0</v>
      </c>
      <c r="M2379">
        <f>'[2]بيانات العملاء'!P2380</f>
        <v>0</v>
      </c>
      <c r="N2379">
        <f>'[2]بيانات العملاء'!Q2380</f>
        <v>0</v>
      </c>
      <c r="O2379">
        <f>'[2]بيانات العملاء'!R2380</f>
        <v>0</v>
      </c>
    </row>
    <row r="2380" spans="1:15" hidden="1" x14ac:dyDescent="0.25">
      <c r="A2380">
        <f>'[2]بيانات العملاء'!D2381</f>
        <v>0</v>
      </c>
      <c r="B2380">
        <f>'[2]بيانات العملاء'!E2381</f>
        <v>0</v>
      </c>
      <c r="C2380">
        <f>'[2]بيانات العملاء'!F2381</f>
        <v>0</v>
      </c>
      <c r="D2380">
        <f>'[2]بيانات العملاء'!G2381</f>
        <v>0</v>
      </c>
      <c r="E2380">
        <f>'[2]بيانات العملاء'!H2381</f>
        <v>0</v>
      </c>
      <c r="F2380">
        <f>'[2]بيانات العملاء'!I2381</f>
        <v>0</v>
      </c>
      <c r="G2380">
        <f>'[2]بيانات العملاء'!J2381</f>
        <v>2379</v>
      </c>
      <c r="H2380">
        <f>'[2]بيانات العملاء'!K2381</f>
        <v>0</v>
      </c>
      <c r="I2380">
        <f>'[2]بيانات العملاء'!L2381</f>
        <v>0</v>
      </c>
      <c r="J2380">
        <f>'[2]بيانات العملاء'!M2381</f>
        <v>0</v>
      </c>
      <c r="K2380">
        <f>'[2]بيانات العملاء'!N2381</f>
        <v>0</v>
      </c>
      <c r="L2380">
        <f>'[2]بيانات العملاء'!O2381</f>
        <v>0</v>
      </c>
      <c r="M2380">
        <f>'[2]بيانات العملاء'!P2381</f>
        <v>0</v>
      </c>
      <c r="N2380">
        <f>'[2]بيانات العملاء'!Q2381</f>
        <v>0</v>
      </c>
      <c r="O2380">
        <f>'[2]بيانات العملاء'!R2381</f>
        <v>0</v>
      </c>
    </row>
    <row r="2381" spans="1:15" hidden="1" x14ac:dyDescent="0.25">
      <c r="A2381">
        <f>'[2]بيانات العملاء'!D2382</f>
        <v>0</v>
      </c>
      <c r="B2381">
        <f>'[2]بيانات العملاء'!E2382</f>
        <v>0</v>
      </c>
      <c r="C2381">
        <f>'[2]بيانات العملاء'!F2382</f>
        <v>0</v>
      </c>
      <c r="D2381">
        <f>'[2]بيانات العملاء'!G2382</f>
        <v>0</v>
      </c>
      <c r="E2381">
        <f>'[2]بيانات العملاء'!H2382</f>
        <v>0</v>
      </c>
      <c r="F2381">
        <f>'[2]بيانات العملاء'!I2382</f>
        <v>0</v>
      </c>
      <c r="G2381">
        <f>'[2]بيانات العملاء'!J2382</f>
        <v>2380</v>
      </c>
      <c r="H2381">
        <f>'[2]بيانات العملاء'!K2382</f>
        <v>0</v>
      </c>
      <c r="I2381">
        <f>'[2]بيانات العملاء'!L2382</f>
        <v>0</v>
      </c>
      <c r="J2381">
        <f>'[2]بيانات العملاء'!M2382</f>
        <v>0</v>
      </c>
      <c r="K2381">
        <f>'[2]بيانات العملاء'!N2382</f>
        <v>0</v>
      </c>
      <c r="L2381">
        <f>'[2]بيانات العملاء'!O2382</f>
        <v>0</v>
      </c>
      <c r="M2381">
        <f>'[2]بيانات العملاء'!P2382</f>
        <v>0</v>
      </c>
      <c r="N2381">
        <f>'[2]بيانات العملاء'!Q2382</f>
        <v>0</v>
      </c>
      <c r="O2381">
        <f>'[2]بيانات العملاء'!R2382</f>
        <v>0</v>
      </c>
    </row>
    <row r="2382" spans="1:15" hidden="1" x14ac:dyDescent="0.25">
      <c r="A2382">
        <f>'[2]بيانات العملاء'!D2383</f>
        <v>0</v>
      </c>
      <c r="B2382">
        <f>'[2]بيانات العملاء'!E2383</f>
        <v>0</v>
      </c>
      <c r="C2382">
        <f>'[2]بيانات العملاء'!F2383</f>
        <v>0</v>
      </c>
      <c r="D2382">
        <f>'[2]بيانات العملاء'!G2383</f>
        <v>0</v>
      </c>
      <c r="E2382">
        <f>'[2]بيانات العملاء'!H2383</f>
        <v>0</v>
      </c>
      <c r="F2382">
        <f>'[2]بيانات العملاء'!I2383</f>
        <v>0</v>
      </c>
      <c r="G2382">
        <f>'[2]بيانات العملاء'!J2383</f>
        <v>2381</v>
      </c>
      <c r="H2382">
        <f>'[2]بيانات العملاء'!K2383</f>
        <v>0</v>
      </c>
      <c r="I2382">
        <f>'[2]بيانات العملاء'!L2383</f>
        <v>0</v>
      </c>
      <c r="J2382">
        <f>'[2]بيانات العملاء'!M2383</f>
        <v>0</v>
      </c>
      <c r="K2382">
        <f>'[2]بيانات العملاء'!N2383</f>
        <v>0</v>
      </c>
      <c r="L2382">
        <f>'[2]بيانات العملاء'!O2383</f>
        <v>0</v>
      </c>
      <c r="M2382">
        <f>'[2]بيانات العملاء'!P2383</f>
        <v>0</v>
      </c>
      <c r="N2382">
        <f>'[2]بيانات العملاء'!Q2383</f>
        <v>0</v>
      </c>
      <c r="O2382">
        <f>'[2]بيانات العملاء'!R2383</f>
        <v>0</v>
      </c>
    </row>
    <row r="2383" spans="1:15" hidden="1" x14ac:dyDescent="0.25">
      <c r="A2383">
        <f>'[2]بيانات العملاء'!D2384</f>
        <v>0</v>
      </c>
      <c r="B2383">
        <f>'[2]بيانات العملاء'!E2384</f>
        <v>0</v>
      </c>
      <c r="C2383">
        <f>'[2]بيانات العملاء'!F2384</f>
        <v>0</v>
      </c>
      <c r="D2383">
        <f>'[2]بيانات العملاء'!G2384</f>
        <v>0</v>
      </c>
      <c r="E2383">
        <f>'[2]بيانات العملاء'!H2384</f>
        <v>0</v>
      </c>
      <c r="F2383">
        <f>'[2]بيانات العملاء'!I2384</f>
        <v>0</v>
      </c>
      <c r="G2383">
        <f>'[2]بيانات العملاء'!J2384</f>
        <v>2382</v>
      </c>
      <c r="H2383">
        <f>'[2]بيانات العملاء'!K2384</f>
        <v>0</v>
      </c>
      <c r="I2383">
        <f>'[2]بيانات العملاء'!L2384</f>
        <v>0</v>
      </c>
      <c r="J2383">
        <f>'[2]بيانات العملاء'!M2384</f>
        <v>0</v>
      </c>
      <c r="K2383">
        <f>'[2]بيانات العملاء'!N2384</f>
        <v>0</v>
      </c>
      <c r="L2383">
        <f>'[2]بيانات العملاء'!O2384</f>
        <v>0</v>
      </c>
      <c r="M2383">
        <f>'[2]بيانات العملاء'!P2384</f>
        <v>0</v>
      </c>
      <c r="N2383">
        <f>'[2]بيانات العملاء'!Q2384</f>
        <v>0</v>
      </c>
      <c r="O2383">
        <f>'[2]بيانات العملاء'!R2384</f>
        <v>0</v>
      </c>
    </row>
    <row r="2384" spans="1:15" hidden="1" x14ac:dyDescent="0.25">
      <c r="A2384">
        <f>'[2]بيانات العملاء'!D2385</f>
        <v>0</v>
      </c>
      <c r="B2384">
        <f>'[2]بيانات العملاء'!E2385</f>
        <v>0</v>
      </c>
      <c r="C2384">
        <f>'[2]بيانات العملاء'!F2385</f>
        <v>0</v>
      </c>
      <c r="D2384">
        <f>'[2]بيانات العملاء'!G2385</f>
        <v>0</v>
      </c>
      <c r="E2384">
        <f>'[2]بيانات العملاء'!H2385</f>
        <v>0</v>
      </c>
      <c r="F2384">
        <f>'[2]بيانات العملاء'!I2385</f>
        <v>0</v>
      </c>
      <c r="G2384">
        <f>'[2]بيانات العملاء'!J2385</f>
        <v>2383</v>
      </c>
      <c r="H2384">
        <f>'[2]بيانات العملاء'!K2385</f>
        <v>0</v>
      </c>
      <c r="I2384">
        <f>'[2]بيانات العملاء'!L2385</f>
        <v>0</v>
      </c>
      <c r="J2384">
        <f>'[2]بيانات العملاء'!M2385</f>
        <v>0</v>
      </c>
      <c r="K2384">
        <f>'[2]بيانات العملاء'!N2385</f>
        <v>0</v>
      </c>
      <c r="L2384">
        <f>'[2]بيانات العملاء'!O2385</f>
        <v>0</v>
      </c>
      <c r="M2384">
        <f>'[2]بيانات العملاء'!P2385</f>
        <v>0</v>
      </c>
      <c r="N2384">
        <f>'[2]بيانات العملاء'!Q2385</f>
        <v>0</v>
      </c>
      <c r="O2384">
        <f>'[2]بيانات العملاء'!R2385</f>
        <v>0</v>
      </c>
    </row>
    <row r="2385" spans="1:15" hidden="1" x14ac:dyDescent="0.25">
      <c r="A2385">
        <f>'[2]بيانات العملاء'!D2386</f>
        <v>0</v>
      </c>
      <c r="B2385">
        <f>'[2]بيانات العملاء'!E2386</f>
        <v>0</v>
      </c>
      <c r="C2385">
        <f>'[2]بيانات العملاء'!F2386</f>
        <v>0</v>
      </c>
      <c r="D2385">
        <f>'[2]بيانات العملاء'!G2386</f>
        <v>0</v>
      </c>
      <c r="E2385">
        <f>'[2]بيانات العملاء'!H2386</f>
        <v>0</v>
      </c>
      <c r="F2385">
        <f>'[2]بيانات العملاء'!I2386</f>
        <v>0</v>
      </c>
      <c r="G2385">
        <f>'[2]بيانات العملاء'!J2386</f>
        <v>2384</v>
      </c>
      <c r="H2385">
        <f>'[2]بيانات العملاء'!K2386</f>
        <v>0</v>
      </c>
      <c r="I2385">
        <f>'[2]بيانات العملاء'!L2386</f>
        <v>0</v>
      </c>
      <c r="J2385">
        <f>'[2]بيانات العملاء'!M2386</f>
        <v>0</v>
      </c>
      <c r="K2385">
        <f>'[2]بيانات العملاء'!N2386</f>
        <v>0</v>
      </c>
      <c r="L2385">
        <f>'[2]بيانات العملاء'!O2386</f>
        <v>0</v>
      </c>
      <c r="M2385">
        <f>'[2]بيانات العملاء'!P2386</f>
        <v>0</v>
      </c>
      <c r="N2385">
        <f>'[2]بيانات العملاء'!Q2386</f>
        <v>0</v>
      </c>
      <c r="O2385">
        <f>'[2]بيانات العملاء'!R2386</f>
        <v>0</v>
      </c>
    </row>
    <row r="2386" spans="1:15" hidden="1" x14ac:dyDescent="0.25">
      <c r="A2386">
        <f>'[2]بيانات العملاء'!D2387</f>
        <v>0</v>
      </c>
      <c r="B2386">
        <f>'[2]بيانات العملاء'!E2387</f>
        <v>0</v>
      </c>
      <c r="C2386">
        <f>'[2]بيانات العملاء'!F2387</f>
        <v>0</v>
      </c>
      <c r="D2386">
        <f>'[2]بيانات العملاء'!G2387</f>
        <v>0</v>
      </c>
      <c r="E2386">
        <f>'[2]بيانات العملاء'!H2387</f>
        <v>0</v>
      </c>
      <c r="F2386">
        <f>'[2]بيانات العملاء'!I2387</f>
        <v>0</v>
      </c>
      <c r="G2386">
        <f>'[2]بيانات العملاء'!J2387</f>
        <v>2385</v>
      </c>
      <c r="H2386">
        <f>'[2]بيانات العملاء'!K2387</f>
        <v>0</v>
      </c>
      <c r="I2386">
        <f>'[2]بيانات العملاء'!L2387</f>
        <v>0</v>
      </c>
      <c r="J2386">
        <f>'[2]بيانات العملاء'!M2387</f>
        <v>0</v>
      </c>
      <c r="K2386">
        <f>'[2]بيانات العملاء'!N2387</f>
        <v>0</v>
      </c>
      <c r="L2386">
        <f>'[2]بيانات العملاء'!O2387</f>
        <v>0</v>
      </c>
      <c r="M2386">
        <f>'[2]بيانات العملاء'!P2387</f>
        <v>0</v>
      </c>
      <c r="N2386">
        <f>'[2]بيانات العملاء'!Q2387</f>
        <v>0</v>
      </c>
      <c r="O2386">
        <f>'[2]بيانات العملاء'!R2387</f>
        <v>0</v>
      </c>
    </row>
    <row r="2387" spans="1:15" hidden="1" x14ac:dyDescent="0.25">
      <c r="A2387">
        <f>'[2]بيانات العملاء'!D2388</f>
        <v>0</v>
      </c>
      <c r="B2387">
        <f>'[2]بيانات العملاء'!E2388</f>
        <v>0</v>
      </c>
      <c r="C2387">
        <f>'[2]بيانات العملاء'!F2388</f>
        <v>0</v>
      </c>
      <c r="D2387">
        <f>'[2]بيانات العملاء'!G2388</f>
        <v>0</v>
      </c>
      <c r="E2387">
        <f>'[2]بيانات العملاء'!H2388</f>
        <v>0</v>
      </c>
      <c r="F2387">
        <f>'[2]بيانات العملاء'!I2388</f>
        <v>0</v>
      </c>
      <c r="G2387">
        <f>'[2]بيانات العملاء'!J2388</f>
        <v>2386</v>
      </c>
      <c r="H2387">
        <f>'[2]بيانات العملاء'!K2388</f>
        <v>0</v>
      </c>
      <c r="I2387">
        <f>'[2]بيانات العملاء'!L2388</f>
        <v>0</v>
      </c>
      <c r="J2387">
        <f>'[2]بيانات العملاء'!M2388</f>
        <v>0</v>
      </c>
      <c r="K2387">
        <f>'[2]بيانات العملاء'!N2388</f>
        <v>0</v>
      </c>
      <c r="L2387">
        <f>'[2]بيانات العملاء'!O2388</f>
        <v>0</v>
      </c>
      <c r="M2387">
        <f>'[2]بيانات العملاء'!P2388</f>
        <v>0</v>
      </c>
      <c r="N2387">
        <f>'[2]بيانات العملاء'!Q2388</f>
        <v>0</v>
      </c>
      <c r="O2387">
        <f>'[2]بيانات العملاء'!R2388</f>
        <v>0</v>
      </c>
    </row>
    <row r="2388" spans="1:15" hidden="1" x14ac:dyDescent="0.25">
      <c r="A2388">
        <f>'[2]بيانات العملاء'!D2389</f>
        <v>0</v>
      </c>
      <c r="B2388">
        <f>'[2]بيانات العملاء'!E2389</f>
        <v>0</v>
      </c>
      <c r="C2388">
        <f>'[2]بيانات العملاء'!F2389</f>
        <v>0</v>
      </c>
      <c r="D2388">
        <f>'[2]بيانات العملاء'!G2389</f>
        <v>0</v>
      </c>
      <c r="E2388">
        <f>'[2]بيانات العملاء'!H2389</f>
        <v>0</v>
      </c>
      <c r="F2388">
        <f>'[2]بيانات العملاء'!I2389</f>
        <v>0</v>
      </c>
      <c r="G2388">
        <f>'[2]بيانات العملاء'!J2389</f>
        <v>2387</v>
      </c>
      <c r="H2388">
        <f>'[2]بيانات العملاء'!K2389</f>
        <v>0</v>
      </c>
      <c r="I2388">
        <f>'[2]بيانات العملاء'!L2389</f>
        <v>0</v>
      </c>
      <c r="J2388">
        <f>'[2]بيانات العملاء'!M2389</f>
        <v>0</v>
      </c>
      <c r="K2388">
        <f>'[2]بيانات العملاء'!N2389</f>
        <v>0</v>
      </c>
      <c r="L2388">
        <f>'[2]بيانات العملاء'!O2389</f>
        <v>0</v>
      </c>
      <c r="M2388">
        <f>'[2]بيانات العملاء'!P2389</f>
        <v>0</v>
      </c>
      <c r="N2388">
        <f>'[2]بيانات العملاء'!Q2389</f>
        <v>0</v>
      </c>
      <c r="O2388">
        <f>'[2]بيانات العملاء'!R2389</f>
        <v>0</v>
      </c>
    </row>
    <row r="2389" spans="1:15" hidden="1" x14ac:dyDescent="0.25">
      <c r="A2389">
        <f>'[2]بيانات العملاء'!D2390</f>
        <v>0</v>
      </c>
      <c r="B2389">
        <f>'[2]بيانات العملاء'!E2390</f>
        <v>0</v>
      </c>
      <c r="C2389">
        <f>'[2]بيانات العملاء'!F2390</f>
        <v>0</v>
      </c>
      <c r="D2389">
        <f>'[2]بيانات العملاء'!G2390</f>
        <v>0</v>
      </c>
      <c r="E2389">
        <f>'[2]بيانات العملاء'!H2390</f>
        <v>0</v>
      </c>
      <c r="F2389">
        <f>'[2]بيانات العملاء'!I2390</f>
        <v>0</v>
      </c>
      <c r="G2389">
        <f>'[2]بيانات العملاء'!J2390</f>
        <v>2388</v>
      </c>
      <c r="H2389">
        <f>'[2]بيانات العملاء'!K2390</f>
        <v>0</v>
      </c>
      <c r="I2389">
        <f>'[2]بيانات العملاء'!L2390</f>
        <v>0</v>
      </c>
      <c r="J2389">
        <f>'[2]بيانات العملاء'!M2390</f>
        <v>0</v>
      </c>
      <c r="K2389">
        <f>'[2]بيانات العملاء'!N2390</f>
        <v>0</v>
      </c>
      <c r="L2389">
        <f>'[2]بيانات العملاء'!O2390</f>
        <v>0</v>
      </c>
      <c r="M2389">
        <f>'[2]بيانات العملاء'!P2390</f>
        <v>0</v>
      </c>
      <c r="N2389">
        <f>'[2]بيانات العملاء'!Q2390</f>
        <v>0</v>
      </c>
      <c r="O2389">
        <f>'[2]بيانات العملاء'!R2390</f>
        <v>0</v>
      </c>
    </row>
    <row r="2390" spans="1:15" hidden="1" x14ac:dyDescent="0.25">
      <c r="A2390">
        <f>'[2]بيانات العملاء'!D2391</f>
        <v>0</v>
      </c>
      <c r="B2390">
        <f>'[2]بيانات العملاء'!E2391</f>
        <v>0</v>
      </c>
      <c r="C2390">
        <f>'[2]بيانات العملاء'!F2391</f>
        <v>0</v>
      </c>
      <c r="D2390">
        <f>'[2]بيانات العملاء'!G2391</f>
        <v>0</v>
      </c>
      <c r="E2390">
        <f>'[2]بيانات العملاء'!H2391</f>
        <v>0</v>
      </c>
      <c r="F2390">
        <f>'[2]بيانات العملاء'!I2391</f>
        <v>0</v>
      </c>
      <c r="G2390">
        <f>'[2]بيانات العملاء'!J2391</f>
        <v>2389</v>
      </c>
      <c r="H2390">
        <f>'[2]بيانات العملاء'!K2391</f>
        <v>0</v>
      </c>
      <c r="I2390">
        <f>'[2]بيانات العملاء'!L2391</f>
        <v>0</v>
      </c>
      <c r="J2390">
        <f>'[2]بيانات العملاء'!M2391</f>
        <v>0</v>
      </c>
      <c r="K2390">
        <f>'[2]بيانات العملاء'!N2391</f>
        <v>0</v>
      </c>
      <c r="L2390">
        <f>'[2]بيانات العملاء'!O2391</f>
        <v>0</v>
      </c>
      <c r="M2390">
        <f>'[2]بيانات العملاء'!P2391</f>
        <v>0</v>
      </c>
      <c r="N2390">
        <f>'[2]بيانات العملاء'!Q2391</f>
        <v>0</v>
      </c>
      <c r="O2390">
        <f>'[2]بيانات العملاء'!R2391</f>
        <v>0</v>
      </c>
    </row>
    <row r="2391" spans="1:15" hidden="1" x14ac:dyDescent="0.25">
      <c r="A2391">
        <f>'[2]بيانات العملاء'!D2392</f>
        <v>0</v>
      </c>
      <c r="B2391">
        <f>'[2]بيانات العملاء'!E2392</f>
        <v>0</v>
      </c>
      <c r="C2391">
        <f>'[2]بيانات العملاء'!F2392</f>
        <v>0</v>
      </c>
      <c r="D2391">
        <f>'[2]بيانات العملاء'!G2392</f>
        <v>0</v>
      </c>
      <c r="E2391">
        <f>'[2]بيانات العملاء'!H2392</f>
        <v>0</v>
      </c>
      <c r="F2391">
        <f>'[2]بيانات العملاء'!I2392</f>
        <v>0</v>
      </c>
      <c r="G2391">
        <f>'[2]بيانات العملاء'!J2392</f>
        <v>2390</v>
      </c>
      <c r="H2391">
        <f>'[2]بيانات العملاء'!K2392</f>
        <v>0</v>
      </c>
      <c r="I2391">
        <f>'[2]بيانات العملاء'!L2392</f>
        <v>0</v>
      </c>
      <c r="J2391">
        <f>'[2]بيانات العملاء'!M2392</f>
        <v>0</v>
      </c>
      <c r="K2391">
        <f>'[2]بيانات العملاء'!N2392</f>
        <v>0</v>
      </c>
      <c r="L2391">
        <f>'[2]بيانات العملاء'!O2392</f>
        <v>0</v>
      </c>
      <c r="M2391">
        <f>'[2]بيانات العملاء'!P2392</f>
        <v>0</v>
      </c>
      <c r="N2391">
        <f>'[2]بيانات العملاء'!Q2392</f>
        <v>0</v>
      </c>
      <c r="O2391">
        <f>'[2]بيانات العملاء'!R2392</f>
        <v>0</v>
      </c>
    </row>
    <row r="2392" spans="1:15" hidden="1" x14ac:dyDescent="0.25">
      <c r="A2392">
        <f>'[2]بيانات العملاء'!D2393</f>
        <v>0</v>
      </c>
      <c r="B2392">
        <f>'[2]بيانات العملاء'!E2393</f>
        <v>0</v>
      </c>
      <c r="C2392">
        <f>'[2]بيانات العملاء'!F2393</f>
        <v>0</v>
      </c>
      <c r="D2392">
        <f>'[2]بيانات العملاء'!G2393</f>
        <v>0</v>
      </c>
      <c r="E2392">
        <f>'[2]بيانات العملاء'!H2393</f>
        <v>0</v>
      </c>
      <c r="F2392">
        <f>'[2]بيانات العملاء'!I2393</f>
        <v>0</v>
      </c>
      <c r="G2392">
        <f>'[2]بيانات العملاء'!J2393</f>
        <v>2391</v>
      </c>
      <c r="H2392">
        <f>'[2]بيانات العملاء'!K2393</f>
        <v>0</v>
      </c>
      <c r="I2392">
        <f>'[2]بيانات العملاء'!L2393</f>
        <v>0</v>
      </c>
      <c r="J2392">
        <f>'[2]بيانات العملاء'!M2393</f>
        <v>0</v>
      </c>
      <c r="K2392">
        <f>'[2]بيانات العملاء'!N2393</f>
        <v>0</v>
      </c>
      <c r="L2392">
        <f>'[2]بيانات العملاء'!O2393</f>
        <v>0</v>
      </c>
      <c r="M2392">
        <f>'[2]بيانات العملاء'!P2393</f>
        <v>0</v>
      </c>
      <c r="N2392">
        <f>'[2]بيانات العملاء'!Q2393</f>
        <v>0</v>
      </c>
      <c r="O2392">
        <f>'[2]بيانات العملاء'!R2393</f>
        <v>0</v>
      </c>
    </row>
    <row r="2393" spans="1:15" hidden="1" x14ac:dyDescent="0.25">
      <c r="A2393">
        <f>'[2]بيانات العملاء'!D2394</f>
        <v>0</v>
      </c>
      <c r="B2393">
        <f>'[2]بيانات العملاء'!E2394</f>
        <v>0</v>
      </c>
      <c r="C2393">
        <f>'[2]بيانات العملاء'!F2394</f>
        <v>0</v>
      </c>
      <c r="D2393">
        <f>'[2]بيانات العملاء'!G2394</f>
        <v>0</v>
      </c>
      <c r="E2393">
        <f>'[2]بيانات العملاء'!H2394</f>
        <v>0</v>
      </c>
      <c r="F2393">
        <f>'[2]بيانات العملاء'!I2394</f>
        <v>0</v>
      </c>
      <c r="G2393">
        <f>'[2]بيانات العملاء'!J2394</f>
        <v>2392</v>
      </c>
      <c r="H2393">
        <f>'[2]بيانات العملاء'!K2394</f>
        <v>0</v>
      </c>
      <c r="I2393">
        <f>'[2]بيانات العملاء'!L2394</f>
        <v>0</v>
      </c>
      <c r="J2393">
        <f>'[2]بيانات العملاء'!M2394</f>
        <v>0</v>
      </c>
      <c r="K2393">
        <f>'[2]بيانات العملاء'!N2394</f>
        <v>0</v>
      </c>
      <c r="L2393">
        <f>'[2]بيانات العملاء'!O2394</f>
        <v>0</v>
      </c>
      <c r="M2393">
        <f>'[2]بيانات العملاء'!P2394</f>
        <v>0</v>
      </c>
      <c r="N2393">
        <f>'[2]بيانات العملاء'!Q2394</f>
        <v>0</v>
      </c>
      <c r="O2393">
        <f>'[2]بيانات العملاء'!R2394</f>
        <v>0</v>
      </c>
    </row>
    <row r="2394" spans="1:15" hidden="1" x14ac:dyDescent="0.25">
      <c r="A2394">
        <f>'[2]بيانات العملاء'!D2395</f>
        <v>0</v>
      </c>
      <c r="B2394">
        <f>'[2]بيانات العملاء'!E2395</f>
        <v>0</v>
      </c>
      <c r="C2394">
        <f>'[2]بيانات العملاء'!F2395</f>
        <v>0</v>
      </c>
      <c r="D2394">
        <f>'[2]بيانات العملاء'!G2395</f>
        <v>0</v>
      </c>
      <c r="E2394">
        <f>'[2]بيانات العملاء'!H2395</f>
        <v>0</v>
      </c>
      <c r="F2394">
        <f>'[2]بيانات العملاء'!I2395</f>
        <v>0</v>
      </c>
      <c r="G2394">
        <f>'[2]بيانات العملاء'!J2395</f>
        <v>2393</v>
      </c>
      <c r="H2394">
        <f>'[2]بيانات العملاء'!K2395</f>
        <v>0</v>
      </c>
      <c r="I2394">
        <f>'[2]بيانات العملاء'!L2395</f>
        <v>0</v>
      </c>
      <c r="J2394">
        <f>'[2]بيانات العملاء'!M2395</f>
        <v>0</v>
      </c>
      <c r="K2394">
        <f>'[2]بيانات العملاء'!N2395</f>
        <v>0</v>
      </c>
      <c r="L2394">
        <f>'[2]بيانات العملاء'!O2395</f>
        <v>0</v>
      </c>
      <c r="M2394">
        <f>'[2]بيانات العملاء'!P2395</f>
        <v>0</v>
      </c>
      <c r="N2394">
        <f>'[2]بيانات العملاء'!Q2395</f>
        <v>0</v>
      </c>
      <c r="O2394">
        <f>'[2]بيانات العملاء'!R2395</f>
        <v>0</v>
      </c>
    </row>
    <row r="2395" spans="1:15" hidden="1" x14ac:dyDescent="0.25">
      <c r="A2395">
        <f>'[2]بيانات العملاء'!D2396</f>
        <v>0</v>
      </c>
      <c r="B2395">
        <f>'[2]بيانات العملاء'!E2396</f>
        <v>0</v>
      </c>
      <c r="C2395">
        <f>'[2]بيانات العملاء'!F2396</f>
        <v>0</v>
      </c>
      <c r="D2395">
        <f>'[2]بيانات العملاء'!G2396</f>
        <v>0</v>
      </c>
      <c r="E2395">
        <f>'[2]بيانات العملاء'!H2396</f>
        <v>0</v>
      </c>
      <c r="F2395">
        <f>'[2]بيانات العملاء'!I2396</f>
        <v>0</v>
      </c>
      <c r="G2395">
        <f>'[2]بيانات العملاء'!J2396</f>
        <v>2394</v>
      </c>
      <c r="H2395">
        <f>'[2]بيانات العملاء'!K2396</f>
        <v>0</v>
      </c>
      <c r="I2395">
        <f>'[2]بيانات العملاء'!L2396</f>
        <v>0</v>
      </c>
      <c r="J2395">
        <f>'[2]بيانات العملاء'!M2396</f>
        <v>0</v>
      </c>
      <c r="K2395">
        <f>'[2]بيانات العملاء'!N2396</f>
        <v>0</v>
      </c>
      <c r="L2395">
        <f>'[2]بيانات العملاء'!O2396</f>
        <v>0</v>
      </c>
      <c r="M2395">
        <f>'[2]بيانات العملاء'!P2396</f>
        <v>0</v>
      </c>
      <c r="N2395">
        <f>'[2]بيانات العملاء'!Q2396</f>
        <v>0</v>
      </c>
      <c r="O2395">
        <f>'[2]بيانات العملاء'!R2396</f>
        <v>0</v>
      </c>
    </row>
    <row r="2396" spans="1:15" hidden="1" x14ac:dyDescent="0.25">
      <c r="A2396">
        <f>'[2]بيانات العملاء'!D2397</f>
        <v>0</v>
      </c>
      <c r="B2396">
        <f>'[2]بيانات العملاء'!E2397</f>
        <v>0</v>
      </c>
      <c r="C2396">
        <f>'[2]بيانات العملاء'!F2397</f>
        <v>0</v>
      </c>
      <c r="D2396">
        <f>'[2]بيانات العملاء'!G2397</f>
        <v>0</v>
      </c>
      <c r="E2396">
        <f>'[2]بيانات العملاء'!H2397</f>
        <v>0</v>
      </c>
      <c r="F2396">
        <f>'[2]بيانات العملاء'!I2397</f>
        <v>0</v>
      </c>
      <c r="G2396">
        <f>'[2]بيانات العملاء'!J2397</f>
        <v>2395</v>
      </c>
      <c r="H2396">
        <f>'[2]بيانات العملاء'!K2397</f>
        <v>0</v>
      </c>
      <c r="I2396">
        <f>'[2]بيانات العملاء'!L2397</f>
        <v>0</v>
      </c>
      <c r="J2396">
        <f>'[2]بيانات العملاء'!M2397</f>
        <v>0</v>
      </c>
      <c r="K2396">
        <f>'[2]بيانات العملاء'!N2397</f>
        <v>0</v>
      </c>
      <c r="L2396">
        <f>'[2]بيانات العملاء'!O2397</f>
        <v>0</v>
      </c>
      <c r="M2396">
        <f>'[2]بيانات العملاء'!P2397</f>
        <v>0</v>
      </c>
      <c r="N2396">
        <f>'[2]بيانات العملاء'!Q2397</f>
        <v>0</v>
      </c>
      <c r="O2396">
        <f>'[2]بيانات العملاء'!R2397</f>
        <v>0</v>
      </c>
    </row>
    <row r="2397" spans="1:15" hidden="1" x14ac:dyDescent="0.25">
      <c r="A2397">
        <f>'[2]بيانات العملاء'!D2398</f>
        <v>0</v>
      </c>
      <c r="B2397">
        <f>'[2]بيانات العملاء'!E2398</f>
        <v>0</v>
      </c>
      <c r="C2397">
        <f>'[2]بيانات العملاء'!F2398</f>
        <v>0</v>
      </c>
      <c r="D2397">
        <f>'[2]بيانات العملاء'!G2398</f>
        <v>0</v>
      </c>
      <c r="E2397">
        <f>'[2]بيانات العملاء'!H2398</f>
        <v>0</v>
      </c>
      <c r="F2397">
        <f>'[2]بيانات العملاء'!I2398</f>
        <v>0</v>
      </c>
      <c r="G2397">
        <f>'[2]بيانات العملاء'!J2398</f>
        <v>2396</v>
      </c>
      <c r="H2397">
        <f>'[2]بيانات العملاء'!K2398</f>
        <v>0</v>
      </c>
      <c r="I2397">
        <f>'[2]بيانات العملاء'!L2398</f>
        <v>0</v>
      </c>
      <c r="J2397">
        <f>'[2]بيانات العملاء'!M2398</f>
        <v>0</v>
      </c>
      <c r="K2397">
        <f>'[2]بيانات العملاء'!N2398</f>
        <v>0</v>
      </c>
      <c r="L2397">
        <f>'[2]بيانات العملاء'!O2398</f>
        <v>0</v>
      </c>
      <c r="M2397">
        <f>'[2]بيانات العملاء'!P2398</f>
        <v>0</v>
      </c>
      <c r="N2397">
        <f>'[2]بيانات العملاء'!Q2398</f>
        <v>0</v>
      </c>
      <c r="O2397">
        <f>'[2]بيانات العملاء'!R2398</f>
        <v>0</v>
      </c>
    </row>
    <row r="2398" spans="1:15" hidden="1" x14ac:dyDescent="0.25">
      <c r="A2398">
        <f>'[2]بيانات العملاء'!D2399</f>
        <v>0</v>
      </c>
      <c r="B2398">
        <f>'[2]بيانات العملاء'!E2399</f>
        <v>0</v>
      </c>
      <c r="C2398">
        <f>'[2]بيانات العملاء'!F2399</f>
        <v>0</v>
      </c>
      <c r="D2398">
        <f>'[2]بيانات العملاء'!G2399</f>
        <v>0</v>
      </c>
      <c r="E2398">
        <f>'[2]بيانات العملاء'!H2399</f>
        <v>0</v>
      </c>
      <c r="F2398">
        <f>'[2]بيانات العملاء'!I2399</f>
        <v>0</v>
      </c>
      <c r="G2398">
        <f>'[2]بيانات العملاء'!J2399</f>
        <v>2397</v>
      </c>
      <c r="H2398">
        <f>'[2]بيانات العملاء'!K2399</f>
        <v>0</v>
      </c>
      <c r="I2398">
        <f>'[2]بيانات العملاء'!L2399</f>
        <v>0</v>
      </c>
      <c r="J2398">
        <f>'[2]بيانات العملاء'!M2399</f>
        <v>0</v>
      </c>
      <c r="K2398">
        <f>'[2]بيانات العملاء'!N2399</f>
        <v>0</v>
      </c>
      <c r="L2398">
        <f>'[2]بيانات العملاء'!O2399</f>
        <v>0</v>
      </c>
      <c r="M2398">
        <f>'[2]بيانات العملاء'!P2399</f>
        <v>0</v>
      </c>
      <c r="N2398">
        <f>'[2]بيانات العملاء'!Q2399</f>
        <v>0</v>
      </c>
      <c r="O2398">
        <f>'[2]بيانات العملاء'!R2399</f>
        <v>0</v>
      </c>
    </row>
    <row r="2399" spans="1:15" hidden="1" x14ac:dyDescent="0.25">
      <c r="A2399">
        <f>'[2]بيانات العملاء'!D2400</f>
        <v>0</v>
      </c>
      <c r="B2399">
        <f>'[2]بيانات العملاء'!E2400</f>
        <v>0</v>
      </c>
      <c r="C2399">
        <f>'[2]بيانات العملاء'!F2400</f>
        <v>0</v>
      </c>
      <c r="D2399">
        <f>'[2]بيانات العملاء'!G2400</f>
        <v>0</v>
      </c>
      <c r="E2399">
        <f>'[2]بيانات العملاء'!H2400</f>
        <v>0</v>
      </c>
      <c r="F2399">
        <f>'[2]بيانات العملاء'!I2400</f>
        <v>0</v>
      </c>
      <c r="G2399">
        <f>'[2]بيانات العملاء'!J2400</f>
        <v>2398</v>
      </c>
      <c r="H2399">
        <f>'[2]بيانات العملاء'!K2400</f>
        <v>0</v>
      </c>
      <c r="I2399">
        <f>'[2]بيانات العملاء'!L2400</f>
        <v>0</v>
      </c>
      <c r="J2399">
        <f>'[2]بيانات العملاء'!M2400</f>
        <v>0</v>
      </c>
      <c r="K2399">
        <f>'[2]بيانات العملاء'!N2400</f>
        <v>0</v>
      </c>
      <c r="L2399">
        <f>'[2]بيانات العملاء'!O2400</f>
        <v>0</v>
      </c>
      <c r="M2399">
        <f>'[2]بيانات العملاء'!P2400</f>
        <v>0</v>
      </c>
      <c r="N2399">
        <f>'[2]بيانات العملاء'!Q2400</f>
        <v>0</v>
      </c>
      <c r="O2399">
        <f>'[2]بيانات العملاء'!R2400</f>
        <v>0</v>
      </c>
    </row>
    <row r="2400" spans="1:15" hidden="1" x14ac:dyDescent="0.25">
      <c r="A2400">
        <f>'[2]بيانات العملاء'!D2401</f>
        <v>0</v>
      </c>
      <c r="B2400">
        <f>'[2]بيانات العملاء'!E2401</f>
        <v>0</v>
      </c>
      <c r="C2400">
        <f>'[2]بيانات العملاء'!F2401</f>
        <v>0</v>
      </c>
      <c r="D2400">
        <f>'[2]بيانات العملاء'!G2401</f>
        <v>0</v>
      </c>
      <c r="E2400">
        <f>'[2]بيانات العملاء'!H2401</f>
        <v>0</v>
      </c>
      <c r="F2400">
        <f>'[2]بيانات العملاء'!I2401</f>
        <v>0</v>
      </c>
      <c r="G2400">
        <f>'[2]بيانات العملاء'!J2401</f>
        <v>2399</v>
      </c>
      <c r="H2400">
        <f>'[2]بيانات العملاء'!K2401</f>
        <v>0</v>
      </c>
      <c r="I2400">
        <f>'[2]بيانات العملاء'!L2401</f>
        <v>0</v>
      </c>
      <c r="J2400">
        <f>'[2]بيانات العملاء'!M2401</f>
        <v>0</v>
      </c>
      <c r="K2400">
        <f>'[2]بيانات العملاء'!N2401</f>
        <v>0</v>
      </c>
      <c r="L2400">
        <f>'[2]بيانات العملاء'!O2401</f>
        <v>0</v>
      </c>
      <c r="M2400">
        <f>'[2]بيانات العملاء'!P2401</f>
        <v>0</v>
      </c>
      <c r="N2400">
        <f>'[2]بيانات العملاء'!Q2401</f>
        <v>0</v>
      </c>
      <c r="O2400">
        <f>'[2]بيانات العملاء'!R2401</f>
        <v>0</v>
      </c>
    </row>
    <row r="2401" spans="1:15" hidden="1" x14ac:dyDescent="0.25">
      <c r="A2401">
        <f>'[2]بيانات العملاء'!D2402</f>
        <v>0</v>
      </c>
      <c r="B2401">
        <f>'[2]بيانات العملاء'!E2402</f>
        <v>0</v>
      </c>
      <c r="C2401">
        <f>'[2]بيانات العملاء'!F2402</f>
        <v>0</v>
      </c>
      <c r="D2401">
        <f>'[2]بيانات العملاء'!G2402</f>
        <v>0</v>
      </c>
      <c r="E2401">
        <f>'[2]بيانات العملاء'!H2402</f>
        <v>0</v>
      </c>
      <c r="F2401">
        <f>'[2]بيانات العملاء'!I2402</f>
        <v>0</v>
      </c>
      <c r="G2401">
        <f>'[2]بيانات العملاء'!J2402</f>
        <v>2400</v>
      </c>
      <c r="H2401">
        <f>'[2]بيانات العملاء'!K2402</f>
        <v>0</v>
      </c>
      <c r="I2401">
        <f>'[2]بيانات العملاء'!L2402</f>
        <v>0</v>
      </c>
      <c r="J2401">
        <f>'[2]بيانات العملاء'!M2402</f>
        <v>0</v>
      </c>
      <c r="K2401">
        <f>'[2]بيانات العملاء'!N2402</f>
        <v>0</v>
      </c>
      <c r="L2401">
        <f>'[2]بيانات العملاء'!O2402</f>
        <v>0</v>
      </c>
      <c r="M2401">
        <f>'[2]بيانات العملاء'!P2402</f>
        <v>0</v>
      </c>
      <c r="N2401">
        <f>'[2]بيانات العملاء'!Q2402</f>
        <v>0</v>
      </c>
      <c r="O2401">
        <f>'[2]بيانات العملاء'!R2402</f>
        <v>0</v>
      </c>
    </row>
    <row r="2402" spans="1:15" hidden="1" x14ac:dyDescent="0.25">
      <c r="A2402">
        <f>'[2]بيانات العملاء'!D2403</f>
        <v>0</v>
      </c>
      <c r="B2402">
        <f>'[2]بيانات العملاء'!E2403</f>
        <v>0</v>
      </c>
      <c r="C2402">
        <f>'[2]بيانات العملاء'!F2403</f>
        <v>0</v>
      </c>
      <c r="D2402">
        <f>'[2]بيانات العملاء'!G2403</f>
        <v>0</v>
      </c>
      <c r="E2402">
        <f>'[2]بيانات العملاء'!H2403</f>
        <v>0</v>
      </c>
      <c r="F2402">
        <f>'[2]بيانات العملاء'!I2403</f>
        <v>0</v>
      </c>
      <c r="G2402">
        <f>'[2]بيانات العملاء'!J2403</f>
        <v>2401</v>
      </c>
      <c r="H2402">
        <f>'[2]بيانات العملاء'!K2403</f>
        <v>0</v>
      </c>
      <c r="I2402">
        <f>'[2]بيانات العملاء'!L2403</f>
        <v>0</v>
      </c>
      <c r="J2402">
        <f>'[2]بيانات العملاء'!M2403</f>
        <v>0</v>
      </c>
      <c r="K2402">
        <f>'[2]بيانات العملاء'!N2403</f>
        <v>0</v>
      </c>
      <c r="L2402">
        <f>'[2]بيانات العملاء'!O2403</f>
        <v>0</v>
      </c>
      <c r="M2402">
        <f>'[2]بيانات العملاء'!P2403</f>
        <v>0</v>
      </c>
      <c r="N2402">
        <f>'[2]بيانات العملاء'!Q2403</f>
        <v>0</v>
      </c>
      <c r="O2402">
        <f>'[2]بيانات العملاء'!R2403</f>
        <v>0</v>
      </c>
    </row>
    <row r="2403" spans="1:15" hidden="1" x14ac:dyDescent="0.25">
      <c r="A2403">
        <f>'[2]بيانات العملاء'!D2404</f>
        <v>0</v>
      </c>
      <c r="B2403">
        <f>'[2]بيانات العملاء'!E2404</f>
        <v>0</v>
      </c>
      <c r="C2403">
        <f>'[2]بيانات العملاء'!F2404</f>
        <v>0</v>
      </c>
      <c r="D2403">
        <f>'[2]بيانات العملاء'!G2404</f>
        <v>0</v>
      </c>
      <c r="E2403">
        <f>'[2]بيانات العملاء'!H2404</f>
        <v>0</v>
      </c>
      <c r="F2403">
        <f>'[2]بيانات العملاء'!I2404</f>
        <v>0</v>
      </c>
      <c r="G2403">
        <f>'[2]بيانات العملاء'!J2404</f>
        <v>2402</v>
      </c>
      <c r="H2403">
        <f>'[2]بيانات العملاء'!K2404</f>
        <v>0</v>
      </c>
      <c r="I2403">
        <f>'[2]بيانات العملاء'!L2404</f>
        <v>0</v>
      </c>
      <c r="J2403">
        <f>'[2]بيانات العملاء'!M2404</f>
        <v>0</v>
      </c>
      <c r="K2403">
        <f>'[2]بيانات العملاء'!N2404</f>
        <v>0</v>
      </c>
      <c r="L2403">
        <f>'[2]بيانات العملاء'!O2404</f>
        <v>0</v>
      </c>
      <c r="M2403">
        <f>'[2]بيانات العملاء'!P2404</f>
        <v>0</v>
      </c>
      <c r="N2403">
        <f>'[2]بيانات العملاء'!Q2404</f>
        <v>0</v>
      </c>
      <c r="O2403">
        <f>'[2]بيانات العملاء'!R2404</f>
        <v>0</v>
      </c>
    </row>
    <row r="2404" spans="1:15" hidden="1" x14ac:dyDescent="0.25">
      <c r="A2404">
        <f>'[2]بيانات العملاء'!D2405</f>
        <v>0</v>
      </c>
      <c r="B2404">
        <f>'[2]بيانات العملاء'!E2405</f>
        <v>0</v>
      </c>
      <c r="C2404">
        <f>'[2]بيانات العملاء'!F2405</f>
        <v>0</v>
      </c>
      <c r="D2404">
        <f>'[2]بيانات العملاء'!G2405</f>
        <v>0</v>
      </c>
      <c r="E2404">
        <f>'[2]بيانات العملاء'!H2405</f>
        <v>0</v>
      </c>
      <c r="F2404">
        <f>'[2]بيانات العملاء'!I2405</f>
        <v>0</v>
      </c>
      <c r="G2404">
        <f>'[2]بيانات العملاء'!J2405</f>
        <v>2403</v>
      </c>
      <c r="H2404">
        <f>'[2]بيانات العملاء'!K2405</f>
        <v>0</v>
      </c>
      <c r="I2404">
        <f>'[2]بيانات العملاء'!L2405</f>
        <v>0</v>
      </c>
      <c r="J2404">
        <f>'[2]بيانات العملاء'!M2405</f>
        <v>0</v>
      </c>
      <c r="K2404">
        <f>'[2]بيانات العملاء'!N2405</f>
        <v>0</v>
      </c>
      <c r="L2404">
        <f>'[2]بيانات العملاء'!O2405</f>
        <v>0</v>
      </c>
      <c r="M2404">
        <f>'[2]بيانات العملاء'!P2405</f>
        <v>0</v>
      </c>
      <c r="N2404">
        <f>'[2]بيانات العملاء'!Q2405</f>
        <v>0</v>
      </c>
      <c r="O2404">
        <f>'[2]بيانات العملاء'!R2405</f>
        <v>0</v>
      </c>
    </row>
    <row r="2405" spans="1:15" hidden="1" x14ac:dyDescent="0.25">
      <c r="A2405">
        <f>'[2]بيانات العملاء'!D2406</f>
        <v>0</v>
      </c>
      <c r="B2405">
        <f>'[2]بيانات العملاء'!E2406</f>
        <v>0</v>
      </c>
      <c r="C2405">
        <f>'[2]بيانات العملاء'!F2406</f>
        <v>0</v>
      </c>
      <c r="D2405">
        <f>'[2]بيانات العملاء'!G2406</f>
        <v>0</v>
      </c>
      <c r="E2405">
        <f>'[2]بيانات العملاء'!H2406</f>
        <v>0</v>
      </c>
      <c r="F2405">
        <f>'[2]بيانات العملاء'!I2406</f>
        <v>0</v>
      </c>
      <c r="G2405">
        <f>'[2]بيانات العملاء'!J2406</f>
        <v>2404</v>
      </c>
      <c r="H2405">
        <f>'[2]بيانات العملاء'!K2406</f>
        <v>0</v>
      </c>
      <c r="I2405">
        <f>'[2]بيانات العملاء'!L2406</f>
        <v>0</v>
      </c>
      <c r="J2405">
        <f>'[2]بيانات العملاء'!M2406</f>
        <v>0</v>
      </c>
      <c r="K2405">
        <f>'[2]بيانات العملاء'!N2406</f>
        <v>0</v>
      </c>
      <c r="L2405">
        <f>'[2]بيانات العملاء'!O2406</f>
        <v>0</v>
      </c>
      <c r="M2405">
        <f>'[2]بيانات العملاء'!P2406</f>
        <v>0</v>
      </c>
      <c r="N2405">
        <f>'[2]بيانات العملاء'!Q2406</f>
        <v>0</v>
      </c>
      <c r="O2405">
        <f>'[2]بيانات العملاء'!R2406</f>
        <v>0</v>
      </c>
    </row>
    <row r="2406" spans="1:15" hidden="1" x14ac:dyDescent="0.25">
      <c r="A2406">
        <f>'[2]بيانات العملاء'!D2407</f>
        <v>0</v>
      </c>
      <c r="B2406">
        <f>'[2]بيانات العملاء'!E2407</f>
        <v>0</v>
      </c>
      <c r="C2406">
        <f>'[2]بيانات العملاء'!F2407</f>
        <v>0</v>
      </c>
      <c r="D2406">
        <f>'[2]بيانات العملاء'!G2407</f>
        <v>0</v>
      </c>
      <c r="E2406">
        <f>'[2]بيانات العملاء'!H2407</f>
        <v>0</v>
      </c>
      <c r="F2406">
        <f>'[2]بيانات العملاء'!I2407</f>
        <v>0</v>
      </c>
      <c r="G2406">
        <f>'[2]بيانات العملاء'!J2407</f>
        <v>2405</v>
      </c>
      <c r="H2406">
        <f>'[2]بيانات العملاء'!K2407</f>
        <v>0</v>
      </c>
      <c r="I2406">
        <f>'[2]بيانات العملاء'!L2407</f>
        <v>0</v>
      </c>
      <c r="J2406">
        <f>'[2]بيانات العملاء'!M2407</f>
        <v>0</v>
      </c>
      <c r="K2406">
        <f>'[2]بيانات العملاء'!N2407</f>
        <v>0</v>
      </c>
      <c r="L2406">
        <f>'[2]بيانات العملاء'!O2407</f>
        <v>0</v>
      </c>
      <c r="M2406">
        <f>'[2]بيانات العملاء'!P2407</f>
        <v>0</v>
      </c>
      <c r="N2406">
        <f>'[2]بيانات العملاء'!Q2407</f>
        <v>0</v>
      </c>
      <c r="O2406">
        <f>'[2]بيانات العملاء'!R2407</f>
        <v>0</v>
      </c>
    </row>
    <row r="2407" spans="1:15" hidden="1" x14ac:dyDescent="0.25">
      <c r="A2407">
        <f>'[2]بيانات العملاء'!D2408</f>
        <v>0</v>
      </c>
      <c r="B2407">
        <f>'[2]بيانات العملاء'!E2408</f>
        <v>0</v>
      </c>
      <c r="C2407">
        <f>'[2]بيانات العملاء'!F2408</f>
        <v>0</v>
      </c>
      <c r="D2407">
        <f>'[2]بيانات العملاء'!G2408</f>
        <v>0</v>
      </c>
      <c r="E2407">
        <f>'[2]بيانات العملاء'!H2408</f>
        <v>0</v>
      </c>
      <c r="F2407">
        <f>'[2]بيانات العملاء'!I2408</f>
        <v>0</v>
      </c>
      <c r="G2407">
        <f>'[2]بيانات العملاء'!J2408</f>
        <v>2406</v>
      </c>
      <c r="H2407">
        <f>'[2]بيانات العملاء'!K2408</f>
        <v>0</v>
      </c>
      <c r="I2407">
        <f>'[2]بيانات العملاء'!L2408</f>
        <v>0</v>
      </c>
      <c r="J2407">
        <f>'[2]بيانات العملاء'!M2408</f>
        <v>0</v>
      </c>
      <c r="K2407">
        <f>'[2]بيانات العملاء'!N2408</f>
        <v>0</v>
      </c>
      <c r="L2407">
        <f>'[2]بيانات العملاء'!O2408</f>
        <v>0</v>
      </c>
      <c r="M2407">
        <f>'[2]بيانات العملاء'!P2408</f>
        <v>0</v>
      </c>
      <c r="N2407">
        <f>'[2]بيانات العملاء'!Q2408</f>
        <v>0</v>
      </c>
      <c r="O2407">
        <f>'[2]بيانات العملاء'!R2408</f>
        <v>0</v>
      </c>
    </row>
    <row r="2408" spans="1:15" hidden="1" x14ac:dyDescent="0.25">
      <c r="A2408">
        <f>'[2]بيانات العملاء'!D2409</f>
        <v>0</v>
      </c>
      <c r="B2408">
        <f>'[2]بيانات العملاء'!E2409</f>
        <v>0</v>
      </c>
      <c r="C2408">
        <f>'[2]بيانات العملاء'!F2409</f>
        <v>0</v>
      </c>
      <c r="D2408">
        <f>'[2]بيانات العملاء'!G2409</f>
        <v>0</v>
      </c>
      <c r="E2408">
        <f>'[2]بيانات العملاء'!H2409</f>
        <v>0</v>
      </c>
      <c r="F2408">
        <f>'[2]بيانات العملاء'!I2409</f>
        <v>0</v>
      </c>
      <c r="G2408">
        <f>'[2]بيانات العملاء'!J2409</f>
        <v>2407</v>
      </c>
      <c r="H2408">
        <f>'[2]بيانات العملاء'!K2409</f>
        <v>0</v>
      </c>
      <c r="I2408">
        <f>'[2]بيانات العملاء'!L2409</f>
        <v>0</v>
      </c>
      <c r="J2408">
        <f>'[2]بيانات العملاء'!M2409</f>
        <v>0</v>
      </c>
      <c r="K2408">
        <f>'[2]بيانات العملاء'!N2409</f>
        <v>0</v>
      </c>
      <c r="L2408">
        <f>'[2]بيانات العملاء'!O2409</f>
        <v>0</v>
      </c>
      <c r="M2408">
        <f>'[2]بيانات العملاء'!P2409</f>
        <v>0</v>
      </c>
      <c r="N2408">
        <f>'[2]بيانات العملاء'!Q2409</f>
        <v>0</v>
      </c>
      <c r="O2408">
        <f>'[2]بيانات العملاء'!R2409</f>
        <v>0</v>
      </c>
    </row>
    <row r="2409" spans="1:15" hidden="1" x14ac:dyDescent="0.25">
      <c r="A2409">
        <f>'[2]بيانات العملاء'!D2410</f>
        <v>0</v>
      </c>
      <c r="B2409">
        <f>'[2]بيانات العملاء'!E2410</f>
        <v>0</v>
      </c>
      <c r="C2409">
        <f>'[2]بيانات العملاء'!F2410</f>
        <v>0</v>
      </c>
      <c r="D2409">
        <f>'[2]بيانات العملاء'!G2410</f>
        <v>0</v>
      </c>
      <c r="E2409">
        <f>'[2]بيانات العملاء'!H2410</f>
        <v>0</v>
      </c>
      <c r="F2409">
        <f>'[2]بيانات العملاء'!I2410</f>
        <v>0</v>
      </c>
      <c r="G2409">
        <f>'[2]بيانات العملاء'!J2410</f>
        <v>2408</v>
      </c>
      <c r="H2409">
        <f>'[2]بيانات العملاء'!K2410</f>
        <v>0</v>
      </c>
      <c r="I2409">
        <f>'[2]بيانات العملاء'!L2410</f>
        <v>0</v>
      </c>
      <c r="J2409">
        <f>'[2]بيانات العملاء'!M2410</f>
        <v>0</v>
      </c>
      <c r="K2409">
        <f>'[2]بيانات العملاء'!N2410</f>
        <v>0</v>
      </c>
      <c r="L2409">
        <f>'[2]بيانات العملاء'!O2410</f>
        <v>0</v>
      </c>
      <c r="M2409">
        <f>'[2]بيانات العملاء'!P2410</f>
        <v>0</v>
      </c>
      <c r="N2409">
        <f>'[2]بيانات العملاء'!Q2410</f>
        <v>0</v>
      </c>
      <c r="O2409">
        <f>'[2]بيانات العملاء'!R2410</f>
        <v>0</v>
      </c>
    </row>
    <row r="2410" spans="1:15" hidden="1" x14ac:dyDescent="0.25">
      <c r="A2410">
        <f>'[2]بيانات العملاء'!D2411</f>
        <v>0</v>
      </c>
      <c r="B2410">
        <f>'[2]بيانات العملاء'!E2411</f>
        <v>0</v>
      </c>
      <c r="C2410">
        <f>'[2]بيانات العملاء'!F2411</f>
        <v>0</v>
      </c>
      <c r="D2410">
        <f>'[2]بيانات العملاء'!G2411</f>
        <v>0</v>
      </c>
      <c r="E2410">
        <f>'[2]بيانات العملاء'!H2411</f>
        <v>0</v>
      </c>
      <c r="F2410">
        <f>'[2]بيانات العملاء'!I2411</f>
        <v>0</v>
      </c>
      <c r="G2410">
        <f>'[2]بيانات العملاء'!J2411</f>
        <v>2409</v>
      </c>
      <c r="H2410">
        <f>'[2]بيانات العملاء'!K2411</f>
        <v>0</v>
      </c>
      <c r="I2410">
        <f>'[2]بيانات العملاء'!L2411</f>
        <v>0</v>
      </c>
      <c r="J2410">
        <f>'[2]بيانات العملاء'!M2411</f>
        <v>0</v>
      </c>
      <c r="K2410">
        <f>'[2]بيانات العملاء'!N2411</f>
        <v>0</v>
      </c>
      <c r="L2410">
        <f>'[2]بيانات العملاء'!O2411</f>
        <v>0</v>
      </c>
      <c r="M2410">
        <f>'[2]بيانات العملاء'!P2411</f>
        <v>0</v>
      </c>
      <c r="N2410">
        <f>'[2]بيانات العملاء'!Q2411</f>
        <v>0</v>
      </c>
      <c r="O2410">
        <f>'[2]بيانات العملاء'!R2411</f>
        <v>0</v>
      </c>
    </row>
    <row r="2411" spans="1:15" hidden="1" x14ac:dyDescent="0.25">
      <c r="A2411">
        <f>'[2]بيانات العملاء'!D2412</f>
        <v>0</v>
      </c>
      <c r="B2411">
        <f>'[2]بيانات العملاء'!E2412</f>
        <v>0</v>
      </c>
      <c r="C2411">
        <f>'[2]بيانات العملاء'!F2412</f>
        <v>0</v>
      </c>
      <c r="D2411">
        <f>'[2]بيانات العملاء'!G2412</f>
        <v>0</v>
      </c>
      <c r="E2411">
        <f>'[2]بيانات العملاء'!H2412</f>
        <v>0</v>
      </c>
      <c r="F2411">
        <f>'[2]بيانات العملاء'!I2412</f>
        <v>0</v>
      </c>
      <c r="G2411">
        <f>'[2]بيانات العملاء'!J2412</f>
        <v>2410</v>
      </c>
      <c r="H2411">
        <f>'[2]بيانات العملاء'!K2412</f>
        <v>0</v>
      </c>
      <c r="I2411">
        <f>'[2]بيانات العملاء'!L2412</f>
        <v>0</v>
      </c>
      <c r="J2411">
        <f>'[2]بيانات العملاء'!M2412</f>
        <v>0</v>
      </c>
      <c r="K2411">
        <f>'[2]بيانات العملاء'!N2412</f>
        <v>0</v>
      </c>
      <c r="L2411">
        <f>'[2]بيانات العملاء'!O2412</f>
        <v>0</v>
      </c>
      <c r="M2411">
        <f>'[2]بيانات العملاء'!P2412</f>
        <v>0</v>
      </c>
      <c r="N2411">
        <f>'[2]بيانات العملاء'!Q2412</f>
        <v>0</v>
      </c>
      <c r="O2411">
        <f>'[2]بيانات العملاء'!R2412</f>
        <v>0</v>
      </c>
    </row>
    <row r="2412" spans="1:15" hidden="1" x14ac:dyDescent="0.25">
      <c r="A2412">
        <f>'[2]بيانات العملاء'!D2413</f>
        <v>0</v>
      </c>
      <c r="B2412">
        <f>'[2]بيانات العملاء'!E2413</f>
        <v>0</v>
      </c>
      <c r="C2412">
        <f>'[2]بيانات العملاء'!F2413</f>
        <v>0</v>
      </c>
      <c r="D2412">
        <f>'[2]بيانات العملاء'!G2413</f>
        <v>0</v>
      </c>
      <c r="E2412">
        <f>'[2]بيانات العملاء'!H2413</f>
        <v>0</v>
      </c>
      <c r="F2412">
        <f>'[2]بيانات العملاء'!I2413</f>
        <v>0</v>
      </c>
      <c r="G2412">
        <f>'[2]بيانات العملاء'!J2413</f>
        <v>2411</v>
      </c>
      <c r="H2412">
        <f>'[2]بيانات العملاء'!K2413</f>
        <v>0</v>
      </c>
      <c r="I2412">
        <f>'[2]بيانات العملاء'!L2413</f>
        <v>0</v>
      </c>
      <c r="J2412">
        <f>'[2]بيانات العملاء'!M2413</f>
        <v>0</v>
      </c>
      <c r="K2412">
        <f>'[2]بيانات العملاء'!N2413</f>
        <v>0</v>
      </c>
      <c r="L2412">
        <f>'[2]بيانات العملاء'!O2413</f>
        <v>0</v>
      </c>
      <c r="M2412">
        <f>'[2]بيانات العملاء'!P2413</f>
        <v>0</v>
      </c>
      <c r="N2412">
        <f>'[2]بيانات العملاء'!Q2413</f>
        <v>0</v>
      </c>
      <c r="O2412">
        <f>'[2]بيانات العملاء'!R2413</f>
        <v>0</v>
      </c>
    </row>
    <row r="2413" spans="1:15" hidden="1" x14ac:dyDescent="0.25">
      <c r="A2413">
        <f>'[2]بيانات العملاء'!D2414</f>
        <v>0</v>
      </c>
      <c r="B2413">
        <f>'[2]بيانات العملاء'!E2414</f>
        <v>0</v>
      </c>
      <c r="C2413">
        <f>'[2]بيانات العملاء'!F2414</f>
        <v>0</v>
      </c>
      <c r="D2413">
        <f>'[2]بيانات العملاء'!G2414</f>
        <v>0</v>
      </c>
      <c r="E2413">
        <f>'[2]بيانات العملاء'!H2414</f>
        <v>0</v>
      </c>
      <c r="F2413">
        <f>'[2]بيانات العملاء'!I2414</f>
        <v>0</v>
      </c>
      <c r="G2413">
        <f>'[2]بيانات العملاء'!J2414</f>
        <v>2412</v>
      </c>
      <c r="H2413">
        <f>'[2]بيانات العملاء'!K2414</f>
        <v>0</v>
      </c>
      <c r="I2413">
        <f>'[2]بيانات العملاء'!L2414</f>
        <v>0</v>
      </c>
      <c r="J2413">
        <f>'[2]بيانات العملاء'!M2414</f>
        <v>0</v>
      </c>
      <c r="K2413">
        <f>'[2]بيانات العملاء'!N2414</f>
        <v>0</v>
      </c>
      <c r="L2413">
        <f>'[2]بيانات العملاء'!O2414</f>
        <v>0</v>
      </c>
      <c r="M2413">
        <f>'[2]بيانات العملاء'!P2414</f>
        <v>0</v>
      </c>
      <c r="N2413">
        <f>'[2]بيانات العملاء'!Q2414</f>
        <v>0</v>
      </c>
      <c r="O2413">
        <f>'[2]بيانات العملاء'!R2414</f>
        <v>0</v>
      </c>
    </row>
    <row r="2414" spans="1:15" hidden="1" x14ac:dyDescent="0.25">
      <c r="A2414">
        <f>'[2]بيانات العملاء'!D2415</f>
        <v>0</v>
      </c>
      <c r="B2414">
        <f>'[2]بيانات العملاء'!E2415</f>
        <v>0</v>
      </c>
      <c r="C2414">
        <f>'[2]بيانات العملاء'!F2415</f>
        <v>0</v>
      </c>
      <c r="D2414">
        <f>'[2]بيانات العملاء'!G2415</f>
        <v>0</v>
      </c>
      <c r="E2414">
        <f>'[2]بيانات العملاء'!H2415</f>
        <v>0</v>
      </c>
      <c r="F2414">
        <f>'[2]بيانات العملاء'!I2415</f>
        <v>0</v>
      </c>
      <c r="G2414">
        <f>'[2]بيانات العملاء'!J2415</f>
        <v>2413</v>
      </c>
      <c r="H2414">
        <f>'[2]بيانات العملاء'!K2415</f>
        <v>0</v>
      </c>
      <c r="I2414">
        <f>'[2]بيانات العملاء'!L2415</f>
        <v>0</v>
      </c>
      <c r="J2414">
        <f>'[2]بيانات العملاء'!M2415</f>
        <v>0</v>
      </c>
      <c r="K2414">
        <f>'[2]بيانات العملاء'!N2415</f>
        <v>0</v>
      </c>
      <c r="L2414">
        <f>'[2]بيانات العملاء'!O2415</f>
        <v>0</v>
      </c>
      <c r="M2414">
        <f>'[2]بيانات العملاء'!P2415</f>
        <v>0</v>
      </c>
      <c r="N2414">
        <f>'[2]بيانات العملاء'!Q2415</f>
        <v>0</v>
      </c>
      <c r="O2414">
        <f>'[2]بيانات العملاء'!R2415</f>
        <v>0</v>
      </c>
    </row>
    <row r="2415" spans="1:15" hidden="1" x14ac:dyDescent="0.25">
      <c r="A2415">
        <f>'[2]بيانات العملاء'!D2416</f>
        <v>0</v>
      </c>
      <c r="B2415">
        <f>'[2]بيانات العملاء'!E2416</f>
        <v>0</v>
      </c>
      <c r="C2415">
        <f>'[2]بيانات العملاء'!F2416</f>
        <v>0</v>
      </c>
      <c r="D2415">
        <f>'[2]بيانات العملاء'!G2416</f>
        <v>0</v>
      </c>
      <c r="E2415">
        <f>'[2]بيانات العملاء'!H2416</f>
        <v>0</v>
      </c>
      <c r="F2415">
        <f>'[2]بيانات العملاء'!I2416</f>
        <v>0</v>
      </c>
      <c r="G2415">
        <f>'[2]بيانات العملاء'!J2416</f>
        <v>2414</v>
      </c>
      <c r="H2415">
        <f>'[2]بيانات العملاء'!K2416</f>
        <v>0</v>
      </c>
      <c r="I2415">
        <f>'[2]بيانات العملاء'!L2416</f>
        <v>0</v>
      </c>
      <c r="J2415">
        <f>'[2]بيانات العملاء'!M2416</f>
        <v>0</v>
      </c>
      <c r="K2415">
        <f>'[2]بيانات العملاء'!N2416</f>
        <v>0</v>
      </c>
      <c r="L2415">
        <f>'[2]بيانات العملاء'!O2416</f>
        <v>0</v>
      </c>
      <c r="M2415">
        <f>'[2]بيانات العملاء'!P2416</f>
        <v>0</v>
      </c>
      <c r="N2415">
        <f>'[2]بيانات العملاء'!Q2416</f>
        <v>0</v>
      </c>
      <c r="O2415">
        <f>'[2]بيانات العملاء'!R2416</f>
        <v>0</v>
      </c>
    </row>
    <row r="2416" spans="1:15" hidden="1" x14ac:dyDescent="0.25">
      <c r="A2416">
        <f>'[2]بيانات العملاء'!D2417</f>
        <v>0</v>
      </c>
      <c r="B2416">
        <f>'[2]بيانات العملاء'!E2417</f>
        <v>0</v>
      </c>
      <c r="C2416">
        <f>'[2]بيانات العملاء'!F2417</f>
        <v>0</v>
      </c>
      <c r="D2416">
        <f>'[2]بيانات العملاء'!G2417</f>
        <v>0</v>
      </c>
      <c r="E2416">
        <f>'[2]بيانات العملاء'!H2417</f>
        <v>0</v>
      </c>
      <c r="F2416">
        <f>'[2]بيانات العملاء'!I2417</f>
        <v>0</v>
      </c>
      <c r="G2416">
        <f>'[2]بيانات العملاء'!J2417</f>
        <v>2415</v>
      </c>
      <c r="H2416">
        <f>'[2]بيانات العملاء'!K2417</f>
        <v>0</v>
      </c>
      <c r="I2416">
        <f>'[2]بيانات العملاء'!L2417</f>
        <v>0</v>
      </c>
      <c r="J2416">
        <f>'[2]بيانات العملاء'!M2417</f>
        <v>0</v>
      </c>
      <c r="K2416">
        <f>'[2]بيانات العملاء'!N2417</f>
        <v>0</v>
      </c>
      <c r="L2416">
        <f>'[2]بيانات العملاء'!O2417</f>
        <v>0</v>
      </c>
      <c r="M2416">
        <f>'[2]بيانات العملاء'!P2417</f>
        <v>0</v>
      </c>
      <c r="N2416">
        <f>'[2]بيانات العملاء'!Q2417</f>
        <v>0</v>
      </c>
      <c r="O2416">
        <f>'[2]بيانات العملاء'!R2417</f>
        <v>0</v>
      </c>
    </row>
    <row r="2417" spans="1:15" hidden="1" x14ac:dyDescent="0.25">
      <c r="A2417">
        <f>'[2]بيانات العملاء'!D2418</f>
        <v>0</v>
      </c>
      <c r="B2417">
        <f>'[2]بيانات العملاء'!E2418</f>
        <v>0</v>
      </c>
      <c r="C2417">
        <f>'[2]بيانات العملاء'!F2418</f>
        <v>0</v>
      </c>
      <c r="D2417">
        <f>'[2]بيانات العملاء'!G2418</f>
        <v>0</v>
      </c>
      <c r="E2417">
        <f>'[2]بيانات العملاء'!H2418</f>
        <v>0</v>
      </c>
      <c r="F2417">
        <f>'[2]بيانات العملاء'!I2418</f>
        <v>0</v>
      </c>
      <c r="G2417">
        <f>'[2]بيانات العملاء'!J2418</f>
        <v>2416</v>
      </c>
      <c r="H2417">
        <f>'[2]بيانات العملاء'!K2418</f>
        <v>0</v>
      </c>
      <c r="I2417">
        <f>'[2]بيانات العملاء'!L2418</f>
        <v>0</v>
      </c>
      <c r="J2417">
        <f>'[2]بيانات العملاء'!M2418</f>
        <v>0</v>
      </c>
      <c r="K2417">
        <f>'[2]بيانات العملاء'!N2418</f>
        <v>0</v>
      </c>
      <c r="L2417">
        <f>'[2]بيانات العملاء'!O2418</f>
        <v>0</v>
      </c>
      <c r="M2417">
        <f>'[2]بيانات العملاء'!P2418</f>
        <v>0</v>
      </c>
      <c r="N2417">
        <f>'[2]بيانات العملاء'!Q2418</f>
        <v>0</v>
      </c>
      <c r="O2417">
        <f>'[2]بيانات العملاء'!R2418</f>
        <v>0</v>
      </c>
    </row>
    <row r="2418" spans="1:15" hidden="1" x14ac:dyDescent="0.25">
      <c r="A2418">
        <f>'[2]بيانات العملاء'!D2419</f>
        <v>0</v>
      </c>
      <c r="B2418">
        <f>'[2]بيانات العملاء'!E2419</f>
        <v>0</v>
      </c>
      <c r="C2418">
        <f>'[2]بيانات العملاء'!F2419</f>
        <v>0</v>
      </c>
      <c r="D2418">
        <f>'[2]بيانات العملاء'!G2419</f>
        <v>0</v>
      </c>
      <c r="E2418">
        <f>'[2]بيانات العملاء'!H2419</f>
        <v>0</v>
      </c>
      <c r="F2418">
        <f>'[2]بيانات العملاء'!I2419</f>
        <v>0</v>
      </c>
      <c r="G2418">
        <f>'[2]بيانات العملاء'!J2419</f>
        <v>2417</v>
      </c>
      <c r="H2418">
        <f>'[2]بيانات العملاء'!K2419</f>
        <v>0</v>
      </c>
      <c r="I2418">
        <f>'[2]بيانات العملاء'!L2419</f>
        <v>0</v>
      </c>
      <c r="J2418">
        <f>'[2]بيانات العملاء'!M2419</f>
        <v>0</v>
      </c>
      <c r="K2418">
        <f>'[2]بيانات العملاء'!N2419</f>
        <v>0</v>
      </c>
      <c r="L2418">
        <f>'[2]بيانات العملاء'!O2419</f>
        <v>0</v>
      </c>
      <c r="M2418">
        <f>'[2]بيانات العملاء'!P2419</f>
        <v>0</v>
      </c>
      <c r="N2418">
        <f>'[2]بيانات العملاء'!Q2419</f>
        <v>0</v>
      </c>
      <c r="O2418">
        <f>'[2]بيانات العملاء'!R2419</f>
        <v>0</v>
      </c>
    </row>
    <row r="2419" spans="1:15" hidden="1" x14ac:dyDescent="0.25">
      <c r="A2419">
        <f>'[2]بيانات العملاء'!D2420</f>
        <v>0</v>
      </c>
      <c r="B2419">
        <f>'[2]بيانات العملاء'!E2420</f>
        <v>0</v>
      </c>
      <c r="C2419">
        <f>'[2]بيانات العملاء'!F2420</f>
        <v>0</v>
      </c>
      <c r="D2419">
        <f>'[2]بيانات العملاء'!G2420</f>
        <v>0</v>
      </c>
      <c r="E2419">
        <f>'[2]بيانات العملاء'!H2420</f>
        <v>0</v>
      </c>
      <c r="F2419">
        <f>'[2]بيانات العملاء'!I2420</f>
        <v>0</v>
      </c>
      <c r="G2419">
        <f>'[2]بيانات العملاء'!J2420</f>
        <v>2418</v>
      </c>
      <c r="H2419">
        <f>'[2]بيانات العملاء'!K2420</f>
        <v>0</v>
      </c>
      <c r="I2419">
        <f>'[2]بيانات العملاء'!L2420</f>
        <v>0</v>
      </c>
      <c r="J2419">
        <f>'[2]بيانات العملاء'!M2420</f>
        <v>0</v>
      </c>
      <c r="K2419">
        <f>'[2]بيانات العملاء'!N2420</f>
        <v>0</v>
      </c>
      <c r="L2419">
        <f>'[2]بيانات العملاء'!O2420</f>
        <v>0</v>
      </c>
      <c r="M2419">
        <f>'[2]بيانات العملاء'!P2420</f>
        <v>0</v>
      </c>
      <c r="N2419">
        <f>'[2]بيانات العملاء'!Q2420</f>
        <v>0</v>
      </c>
      <c r="O2419">
        <f>'[2]بيانات العملاء'!R2420</f>
        <v>0</v>
      </c>
    </row>
    <row r="2420" spans="1:15" hidden="1" x14ac:dyDescent="0.25">
      <c r="A2420">
        <f>'[2]بيانات العملاء'!D2421</f>
        <v>0</v>
      </c>
      <c r="B2420">
        <f>'[2]بيانات العملاء'!E2421</f>
        <v>0</v>
      </c>
      <c r="C2420">
        <f>'[2]بيانات العملاء'!F2421</f>
        <v>0</v>
      </c>
      <c r="D2420">
        <f>'[2]بيانات العملاء'!G2421</f>
        <v>0</v>
      </c>
      <c r="E2420">
        <f>'[2]بيانات العملاء'!H2421</f>
        <v>0</v>
      </c>
      <c r="F2420">
        <f>'[2]بيانات العملاء'!I2421</f>
        <v>0</v>
      </c>
      <c r="G2420">
        <f>'[2]بيانات العملاء'!J2421</f>
        <v>2419</v>
      </c>
      <c r="H2420">
        <f>'[2]بيانات العملاء'!K2421</f>
        <v>0</v>
      </c>
      <c r="I2420">
        <f>'[2]بيانات العملاء'!L2421</f>
        <v>0</v>
      </c>
      <c r="J2420">
        <f>'[2]بيانات العملاء'!M2421</f>
        <v>0</v>
      </c>
      <c r="K2420">
        <f>'[2]بيانات العملاء'!N2421</f>
        <v>0</v>
      </c>
      <c r="L2420">
        <f>'[2]بيانات العملاء'!O2421</f>
        <v>0</v>
      </c>
      <c r="M2420">
        <f>'[2]بيانات العملاء'!P2421</f>
        <v>0</v>
      </c>
      <c r="N2420">
        <f>'[2]بيانات العملاء'!Q2421</f>
        <v>0</v>
      </c>
      <c r="O2420">
        <f>'[2]بيانات العملاء'!R2421</f>
        <v>0</v>
      </c>
    </row>
    <row r="2421" spans="1:15" hidden="1" x14ac:dyDescent="0.25">
      <c r="A2421">
        <f>'[2]بيانات العملاء'!D2422</f>
        <v>0</v>
      </c>
      <c r="B2421">
        <f>'[2]بيانات العملاء'!E2422</f>
        <v>0</v>
      </c>
      <c r="C2421">
        <f>'[2]بيانات العملاء'!F2422</f>
        <v>0</v>
      </c>
      <c r="D2421">
        <f>'[2]بيانات العملاء'!G2422</f>
        <v>0</v>
      </c>
      <c r="E2421">
        <f>'[2]بيانات العملاء'!H2422</f>
        <v>0</v>
      </c>
      <c r="F2421">
        <f>'[2]بيانات العملاء'!I2422</f>
        <v>0</v>
      </c>
      <c r="G2421">
        <f>'[2]بيانات العملاء'!J2422</f>
        <v>2420</v>
      </c>
      <c r="H2421">
        <f>'[2]بيانات العملاء'!K2422</f>
        <v>0</v>
      </c>
      <c r="I2421">
        <f>'[2]بيانات العملاء'!L2422</f>
        <v>0</v>
      </c>
      <c r="J2421">
        <f>'[2]بيانات العملاء'!M2422</f>
        <v>0</v>
      </c>
      <c r="K2421">
        <f>'[2]بيانات العملاء'!N2422</f>
        <v>0</v>
      </c>
      <c r="L2421">
        <f>'[2]بيانات العملاء'!O2422</f>
        <v>0</v>
      </c>
      <c r="M2421">
        <f>'[2]بيانات العملاء'!P2422</f>
        <v>0</v>
      </c>
      <c r="N2421">
        <f>'[2]بيانات العملاء'!Q2422</f>
        <v>0</v>
      </c>
      <c r="O2421">
        <f>'[2]بيانات العملاء'!R2422</f>
        <v>0</v>
      </c>
    </row>
    <row r="2422" spans="1:15" hidden="1" x14ac:dyDescent="0.25">
      <c r="A2422">
        <f>'[2]بيانات العملاء'!D2423</f>
        <v>0</v>
      </c>
      <c r="B2422">
        <f>'[2]بيانات العملاء'!E2423</f>
        <v>0</v>
      </c>
      <c r="C2422">
        <f>'[2]بيانات العملاء'!F2423</f>
        <v>0</v>
      </c>
      <c r="D2422">
        <f>'[2]بيانات العملاء'!G2423</f>
        <v>0</v>
      </c>
      <c r="E2422">
        <f>'[2]بيانات العملاء'!H2423</f>
        <v>0</v>
      </c>
      <c r="F2422">
        <f>'[2]بيانات العملاء'!I2423</f>
        <v>0</v>
      </c>
      <c r="G2422">
        <f>'[2]بيانات العملاء'!J2423</f>
        <v>2421</v>
      </c>
      <c r="H2422">
        <f>'[2]بيانات العملاء'!K2423</f>
        <v>0</v>
      </c>
      <c r="I2422">
        <f>'[2]بيانات العملاء'!L2423</f>
        <v>0</v>
      </c>
      <c r="J2422">
        <f>'[2]بيانات العملاء'!M2423</f>
        <v>0</v>
      </c>
      <c r="K2422">
        <f>'[2]بيانات العملاء'!N2423</f>
        <v>0</v>
      </c>
      <c r="L2422">
        <f>'[2]بيانات العملاء'!O2423</f>
        <v>0</v>
      </c>
      <c r="M2422">
        <f>'[2]بيانات العملاء'!P2423</f>
        <v>0</v>
      </c>
      <c r="N2422">
        <f>'[2]بيانات العملاء'!Q2423</f>
        <v>0</v>
      </c>
      <c r="O2422">
        <f>'[2]بيانات العملاء'!R2423</f>
        <v>0</v>
      </c>
    </row>
    <row r="2423" spans="1:15" hidden="1" x14ac:dyDescent="0.25">
      <c r="A2423">
        <f>'[2]بيانات العملاء'!D2424</f>
        <v>0</v>
      </c>
      <c r="B2423">
        <f>'[2]بيانات العملاء'!E2424</f>
        <v>0</v>
      </c>
      <c r="C2423">
        <f>'[2]بيانات العملاء'!F2424</f>
        <v>0</v>
      </c>
      <c r="D2423">
        <f>'[2]بيانات العملاء'!G2424</f>
        <v>0</v>
      </c>
      <c r="E2423">
        <f>'[2]بيانات العملاء'!H2424</f>
        <v>0</v>
      </c>
      <c r="F2423">
        <f>'[2]بيانات العملاء'!I2424</f>
        <v>0</v>
      </c>
      <c r="G2423">
        <f>'[2]بيانات العملاء'!J2424</f>
        <v>2422</v>
      </c>
      <c r="H2423">
        <f>'[2]بيانات العملاء'!K2424</f>
        <v>0</v>
      </c>
      <c r="I2423">
        <f>'[2]بيانات العملاء'!L2424</f>
        <v>0</v>
      </c>
      <c r="J2423">
        <f>'[2]بيانات العملاء'!M2424</f>
        <v>0</v>
      </c>
      <c r="K2423">
        <f>'[2]بيانات العملاء'!N2424</f>
        <v>0</v>
      </c>
      <c r="L2423">
        <f>'[2]بيانات العملاء'!O2424</f>
        <v>0</v>
      </c>
      <c r="M2423">
        <f>'[2]بيانات العملاء'!P2424</f>
        <v>0</v>
      </c>
      <c r="N2423">
        <f>'[2]بيانات العملاء'!Q2424</f>
        <v>0</v>
      </c>
      <c r="O2423">
        <f>'[2]بيانات العملاء'!R2424</f>
        <v>0</v>
      </c>
    </row>
    <row r="2424" spans="1:15" hidden="1" x14ac:dyDescent="0.25">
      <c r="A2424">
        <f>'[2]بيانات العملاء'!D2425</f>
        <v>0</v>
      </c>
      <c r="B2424">
        <f>'[2]بيانات العملاء'!E2425</f>
        <v>0</v>
      </c>
      <c r="C2424">
        <f>'[2]بيانات العملاء'!F2425</f>
        <v>0</v>
      </c>
      <c r="D2424">
        <f>'[2]بيانات العملاء'!G2425</f>
        <v>0</v>
      </c>
      <c r="E2424">
        <f>'[2]بيانات العملاء'!H2425</f>
        <v>0</v>
      </c>
      <c r="F2424">
        <f>'[2]بيانات العملاء'!I2425</f>
        <v>0</v>
      </c>
      <c r="G2424">
        <f>'[2]بيانات العملاء'!J2425</f>
        <v>2423</v>
      </c>
      <c r="H2424">
        <f>'[2]بيانات العملاء'!K2425</f>
        <v>0</v>
      </c>
      <c r="I2424">
        <f>'[2]بيانات العملاء'!L2425</f>
        <v>0</v>
      </c>
      <c r="J2424">
        <f>'[2]بيانات العملاء'!M2425</f>
        <v>0</v>
      </c>
      <c r="K2424">
        <f>'[2]بيانات العملاء'!N2425</f>
        <v>0</v>
      </c>
      <c r="L2424">
        <f>'[2]بيانات العملاء'!O2425</f>
        <v>0</v>
      </c>
      <c r="M2424">
        <f>'[2]بيانات العملاء'!P2425</f>
        <v>0</v>
      </c>
      <c r="N2424">
        <f>'[2]بيانات العملاء'!Q2425</f>
        <v>0</v>
      </c>
      <c r="O2424">
        <f>'[2]بيانات العملاء'!R2425</f>
        <v>0</v>
      </c>
    </row>
    <row r="2425" spans="1:15" hidden="1" x14ac:dyDescent="0.25">
      <c r="A2425">
        <f>'[2]بيانات العملاء'!D2426</f>
        <v>0</v>
      </c>
      <c r="B2425">
        <f>'[2]بيانات العملاء'!E2426</f>
        <v>0</v>
      </c>
      <c r="C2425">
        <f>'[2]بيانات العملاء'!F2426</f>
        <v>0</v>
      </c>
      <c r="D2425">
        <f>'[2]بيانات العملاء'!G2426</f>
        <v>0</v>
      </c>
      <c r="E2425">
        <f>'[2]بيانات العملاء'!H2426</f>
        <v>0</v>
      </c>
      <c r="F2425">
        <f>'[2]بيانات العملاء'!I2426</f>
        <v>0</v>
      </c>
      <c r="G2425">
        <f>'[2]بيانات العملاء'!J2426</f>
        <v>2424</v>
      </c>
      <c r="H2425">
        <f>'[2]بيانات العملاء'!K2426</f>
        <v>0</v>
      </c>
      <c r="I2425">
        <f>'[2]بيانات العملاء'!L2426</f>
        <v>0</v>
      </c>
      <c r="J2425">
        <f>'[2]بيانات العملاء'!M2426</f>
        <v>0</v>
      </c>
      <c r="K2425">
        <f>'[2]بيانات العملاء'!N2426</f>
        <v>0</v>
      </c>
      <c r="L2425">
        <f>'[2]بيانات العملاء'!O2426</f>
        <v>0</v>
      </c>
      <c r="M2425">
        <f>'[2]بيانات العملاء'!P2426</f>
        <v>0</v>
      </c>
      <c r="N2425">
        <f>'[2]بيانات العملاء'!Q2426</f>
        <v>0</v>
      </c>
      <c r="O2425">
        <f>'[2]بيانات العملاء'!R2426</f>
        <v>0</v>
      </c>
    </row>
    <row r="2426" spans="1:15" hidden="1" x14ac:dyDescent="0.25">
      <c r="A2426">
        <f>'[2]بيانات العملاء'!D2427</f>
        <v>0</v>
      </c>
      <c r="B2426">
        <f>'[2]بيانات العملاء'!E2427</f>
        <v>0</v>
      </c>
      <c r="C2426">
        <f>'[2]بيانات العملاء'!F2427</f>
        <v>0</v>
      </c>
      <c r="D2426">
        <f>'[2]بيانات العملاء'!G2427</f>
        <v>0</v>
      </c>
      <c r="E2426">
        <f>'[2]بيانات العملاء'!H2427</f>
        <v>0</v>
      </c>
      <c r="F2426">
        <f>'[2]بيانات العملاء'!I2427</f>
        <v>0</v>
      </c>
      <c r="G2426">
        <f>'[2]بيانات العملاء'!J2427</f>
        <v>2425</v>
      </c>
      <c r="H2426">
        <f>'[2]بيانات العملاء'!K2427</f>
        <v>0</v>
      </c>
      <c r="I2426">
        <f>'[2]بيانات العملاء'!L2427</f>
        <v>0</v>
      </c>
      <c r="J2426">
        <f>'[2]بيانات العملاء'!M2427</f>
        <v>0</v>
      </c>
      <c r="K2426">
        <f>'[2]بيانات العملاء'!N2427</f>
        <v>0</v>
      </c>
      <c r="L2426">
        <f>'[2]بيانات العملاء'!O2427</f>
        <v>0</v>
      </c>
      <c r="M2426">
        <f>'[2]بيانات العملاء'!P2427</f>
        <v>0</v>
      </c>
      <c r="N2426">
        <f>'[2]بيانات العملاء'!Q2427</f>
        <v>0</v>
      </c>
      <c r="O2426">
        <f>'[2]بيانات العملاء'!R2427</f>
        <v>0</v>
      </c>
    </row>
    <row r="2427" spans="1:15" hidden="1" x14ac:dyDescent="0.25">
      <c r="A2427">
        <f>'[2]بيانات العملاء'!D2428</f>
        <v>0</v>
      </c>
      <c r="B2427">
        <f>'[2]بيانات العملاء'!E2428</f>
        <v>0</v>
      </c>
      <c r="C2427">
        <f>'[2]بيانات العملاء'!F2428</f>
        <v>0</v>
      </c>
      <c r="D2427">
        <f>'[2]بيانات العملاء'!G2428</f>
        <v>0</v>
      </c>
      <c r="E2427">
        <f>'[2]بيانات العملاء'!H2428</f>
        <v>0</v>
      </c>
      <c r="F2427">
        <f>'[2]بيانات العملاء'!I2428</f>
        <v>0</v>
      </c>
      <c r="G2427">
        <f>'[2]بيانات العملاء'!J2428</f>
        <v>2426</v>
      </c>
      <c r="H2427">
        <f>'[2]بيانات العملاء'!K2428</f>
        <v>0</v>
      </c>
      <c r="I2427">
        <f>'[2]بيانات العملاء'!L2428</f>
        <v>0</v>
      </c>
      <c r="J2427">
        <f>'[2]بيانات العملاء'!M2428</f>
        <v>0</v>
      </c>
      <c r="K2427">
        <f>'[2]بيانات العملاء'!N2428</f>
        <v>0</v>
      </c>
      <c r="L2427">
        <f>'[2]بيانات العملاء'!O2428</f>
        <v>0</v>
      </c>
      <c r="M2427">
        <f>'[2]بيانات العملاء'!P2428</f>
        <v>0</v>
      </c>
      <c r="N2427">
        <f>'[2]بيانات العملاء'!Q2428</f>
        <v>0</v>
      </c>
      <c r="O2427">
        <f>'[2]بيانات العملاء'!R2428</f>
        <v>0</v>
      </c>
    </row>
    <row r="2428" spans="1:15" hidden="1" x14ac:dyDescent="0.25">
      <c r="A2428">
        <f>'[2]بيانات العملاء'!D2429</f>
        <v>0</v>
      </c>
      <c r="B2428">
        <f>'[2]بيانات العملاء'!E2429</f>
        <v>0</v>
      </c>
      <c r="C2428">
        <f>'[2]بيانات العملاء'!F2429</f>
        <v>0</v>
      </c>
      <c r="D2428">
        <f>'[2]بيانات العملاء'!G2429</f>
        <v>0</v>
      </c>
      <c r="E2428">
        <f>'[2]بيانات العملاء'!H2429</f>
        <v>0</v>
      </c>
      <c r="F2428">
        <f>'[2]بيانات العملاء'!I2429</f>
        <v>0</v>
      </c>
      <c r="G2428">
        <f>'[2]بيانات العملاء'!J2429</f>
        <v>2427</v>
      </c>
      <c r="H2428">
        <f>'[2]بيانات العملاء'!K2429</f>
        <v>0</v>
      </c>
      <c r="I2428">
        <f>'[2]بيانات العملاء'!L2429</f>
        <v>0</v>
      </c>
      <c r="J2428">
        <f>'[2]بيانات العملاء'!M2429</f>
        <v>0</v>
      </c>
      <c r="K2428">
        <f>'[2]بيانات العملاء'!N2429</f>
        <v>0</v>
      </c>
      <c r="L2428">
        <f>'[2]بيانات العملاء'!O2429</f>
        <v>0</v>
      </c>
      <c r="M2428">
        <f>'[2]بيانات العملاء'!P2429</f>
        <v>0</v>
      </c>
      <c r="N2428">
        <f>'[2]بيانات العملاء'!Q2429</f>
        <v>0</v>
      </c>
      <c r="O2428">
        <f>'[2]بيانات العملاء'!R2429</f>
        <v>0</v>
      </c>
    </row>
    <row r="2429" spans="1:15" hidden="1" x14ac:dyDescent="0.25">
      <c r="A2429">
        <f>'[2]بيانات العملاء'!D2430</f>
        <v>0</v>
      </c>
      <c r="B2429">
        <f>'[2]بيانات العملاء'!E2430</f>
        <v>0</v>
      </c>
      <c r="C2429">
        <f>'[2]بيانات العملاء'!F2430</f>
        <v>0</v>
      </c>
      <c r="D2429">
        <f>'[2]بيانات العملاء'!G2430</f>
        <v>0</v>
      </c>
      <c r="E2429">
        <f>'[2]بيانات العملاء'!H2430</f>
        <v>0</v>
      </c>
      <c r="F2429">
        <f>'[2]بيانات العملاء'!I2430</f>
        <v>0</v>
      </c>
      <c r="G2429">
        <f>'[2]بيانات العملاء'!J2430</f>
        <v>2428</v>
      </c>
      <c r="H2429">
        <f>'[2]بيانات العملاء'!K2430</f>
        <v>0</v>
      </c>
      <c r="I2429">
        <f>'[2]بيانات العملاء'!L2430</f>
        <v>0</v>
      </c>
      <c r="J2429">
        <f>'[2]بيانات العملاء'!M2430</f>
        <v>0</v>
      </c>
      <c r="K2429">
        <f>'[2]بيانات العملاء'!N2430</f>
        <v>0</v>
      </c>
      <c r="L2429">
        <f>'[2]بيانات العملاء'!O2430</f>
        <v>0</v>
      </c>
      <c r="M2429">
        <f>'[2]بيانات العملاء'!P2430</f>
        <v>0</v>
      </c>
      <c r="N2429">
        <f>'[2]بيانات العملاء'!Q2430</f>
        <v>0</v>
      </c>
      <c r="O2429">
        <f>'[2]بيانات العملاء'!R2430</f>
        <v>0</v>
      </c>
    </row>
    <row r="2430" spans="1:15" hidden="1" x14ac:dyDescent="0.25">
      <c r="A2430">
        <f>'[2]بيانات العملاء'!D2431</f>
        <v>0</v>
      </c>
      <c r="B2430">
        <f>'[2]بيانات العملاء'!E2431</f>
        <v>0</v>
      </c>
      <c r="C2430">
        <f>'[2]بيانات العملاء'!F2431</f>
        <v>0</v>
      </c>
      <c r="D2430">
        <f>'[2]بيانات العملاء'!G2431</f>
        <v>0</v>
      </c>
      <c r="E2430">
        <f>'[2]بيانات العملاء'!H2431</f>
        <v>0</v>
      </c>
      <c r="F2430">
        <f>'[2]بيانات العملاء'!I2431</f>
        <v>0</v>
      </c>
      <c r="G2430">
        <f>'[2]بيانات العملاء'!J2431</f>
        <v>2429</v>
      </c>
      <c r="H2430">
        <f>'[2]بيانات العملاء'!K2431</f>
        <v>0</v>
      </c>
      <c r="I2430">
        <f>'[2]بيانات العملاء'!L2431</f>
        <v>0</v>
      </c>
      <c r="J2430">
        <f>'[2]بيانات العملاء'!M2431</f>
        <v>0</v>
      </c>
      <c r="K2430">
        <f>'[2]بيانات العملاء'!N2431</f>
        <v>0</v>
      </c>
      <c r="L2430">
        <f>'[2]بيانات العملاء'!O2431</f>
        <v>0</v>
      </c>
      <c r="M2430">
        <f>'[2]بيانات العملاء'!P2431</f>
        <v>0</v>
      </c>
      <c r="N2430">
        <f>'[2]بيانات العملاء'!Q2431</f>
        <v>0</v>
      </c>
      <c r="O2430">
        <f>'[2]بيانات العملاء'!R2431</f>
        <v>0</v>
      </c>
    </row>
    <row r="2431" spans="1:15" hidden="1" x14ac:dyDescent="0.25">
      <c r="A2431">
        <f>'[2]بيانات العملاء'!D2432</f>
        <v>0</v>
      </c>
      <c r="B2431">
        <f>'[2]بيانات العملاء'!E2432</f>
        <v>0</v>
      </c>
      <c r="C2431">
        <f>'[2]بيانات العملاء'!F2432</f>
        <v>0</v>
      </c>
      <c r="D2431">
        <f>'[2]بيانات العملاء'!G2432</f>
        <v>0</v>
      </c>
      <c r="E2431">
        <f>'[2]بيانات العملاء'!H2432</f>
        <v>0</v>
      </c>
      <c r="F2431">
        <f>'[2]بيانات العملاء'!I2432</f>
        <v>0</v>
      </c>
      <c r="G2431">
        <f>'[2]بيانات العملاء'!J2432</f>
        <v>2430</v>
      </c>
      <c r="H2431">
        <f>'[2]بيانات العملاء'!K2432</f>
        <v>0</v>
      </c>
      <c r="I2431">
        <f>'[2]بيانات العملاء'!L2432</f>
        <v>0</v>
      </c>
      <c r="J2431">
        <f>'[2]بيانات العملاء'!M2432</f>
        <v>0</v>
      </c>
      <c r="K2431">
        <f>'[2]بيانات العملاء'!N2432</f>
        <v>0</v>
      </c>
      <c r="L2431">
        <f>'[2]بيانات العملاء'!O2432</f>
        <v>0</v>
      </c>
      <c r="M2431">
        <f>'[2]بيانات العملاء'!P2432</f>
        <v>0</v>
      </c>
      <c r="N2431">
        <f>'[2]بيانات العملاء'!Q2432</f>
        <v>0</v>
      </c>
      <c r="O2431">
        <f>'[2]بيانات العملاء'!R2432</f>
        <v>0</v>
      </c>
    </row>
    <row r="2432" spans="1:15" hidden="1" x14ac:dyDescent="0.25">
      <c r="A2432">
        <f>'[2]بيانات العملاء'!D2433</f>
        <v>0</v>
      </c>
      <c r="B2432">
        <f>'[2]بيانات العملاء'!E2433</f>
        <v>0</v>
      </c>
      <c r="C2432">
        <f>'[2]بيانات العملاء'!F2433</f>
        <v>0</v>
      </c>
      <c r="D2432">
        <f>'[2]بيانات العملاء'!G2433</f>
        <v>0</v>
      </c>
      <c r="E2432">
        <f>'[2]بيانات العملاء'!H2433</f>
        <v>0</v>
      </c>
      <c r="F2432">
        <f>'[2]بيانات العملاء'!I2433</f>
        <v>0</v>
      </c>
      <c r="G2432">
        <f>'[2]بيانات العملاء'!J2433</f>
        <v>2431</v>
      </c>
      <c r="H2432">
        <f>'[2]بيانات العملاء'!K2433</f>
        <v>0</v>
      </c>
      <c r="I2432">
        <f>'[2]بيانات العملاء'!L2433</f>
        <v>0</v>
      </c>
      <c r="J2432">
        <f>'[2]بيانات العملاء'!M2433</f>
        <v>0</v>
      </c>
      <c r="K2432">
        <f>'[2]بيانات العملاء'!N2433</f>
        <v>0</v>
      </c>
      <c r="L2432">
        <f>'[2]بيانات العملاء'!O2433</f>
        <v>0</v>
      </c>
      <c r="M2432">
        <f>'[2]بيانات العملاء'!P2433</f>
        <v>0</v>
      </c>
      <c r="N2432">
        <f>'[2]بيانات العملاء'!Q2433</f>
        <v>0</v>
      </c>
      <c r="O2432">
        <f>'[2]بيانات العملاء'!R2433</f>
        <v>0</v>
      </c>
    </row>
    <row r="2433" spans="1:15" hidden="1" x14ac:dyDescent="0.25">
      <c r="A2433">
        <f>'[2]بيانات العملاء'!D2434</f>
        <v>0</v>
      </c>
      <c r="B2433">
        <f>'[2]بيانات العملاء'!E2434</f>
        <v>0</v>
      </c>
      <c r="C2433">
        <f>'[2]بيانات العملاء'!F2434</f>
        <v>0</v>
      </c>
      <c r="D2433">
        <f>'[2]بيانات العملاء'!G2434</f>
        <v>0</v>
      </c>
      <c r="E2433">
        <f>'[2]بيانات العملاء'!H2434</f>
        <v>0</v>
      </c>
      <c r="F2433">
        <f>'[2]بيانات العملاء'!I2434</f>
        <v>0</v>
      </c>
      <c r="G2433">
        <f>'[2]بيانات العملاء'!J2434</f>
        <v>2432</v>
      </c>
      <c r="H2433">
        <f>'[2]بيانات العملاء'!K2434</f>
        <v>0</v>
      </c>
      <c r="I2433">
        <f>'[2]بيانات العملاء'!L2434</f>
        <v>0</v>
      </c>
      <c r="J2433">
        <f>'[2]بيانات العملاء'!M2434</f>
        <v>0</v>
      </c>
      <c r="K2433">
        <f>'[2]بيانات العملاء'!N2434</f>
        <v>0</v>
      </c>
      <c r="L2433">
        <f>'[2]بيانات العملاء'!O2434</f>
        <v>0</v>
      </c>
      <c r="M2433">
        <f>'[2]بيانات العملاء'!P2434</f>
        <v>0</v>
      </c>
      <c r="N2433">
        <f>'[2]بيانات العملاء'!Q2434</f>
        <v>0</v>
      </c>
      <c r="O2433">
        <f>'[2]بيانات العملاء'!R2434</f>
        <v>0</v>
      </c>
    </row>
    <row r="2434" spans="1:15" hidden="1" x14ac:dyDescent="0.25">
      <c r="A2434">
        <f>'[2]بيانات العملاء'!D2435</f>
        <v>0</v>
      </c>
      <c r="B2434">
        <f>'[2]بيانات العملاء'!E2435</f>
        <v>0</v>
      </c>
      <c r="C2434">
        <f>'[2]بيانات العملاء'!F2435</f>
        <v>0</v>
      </c>
      <c r="D2434">
        <f>'[2]بيانات العملاء'!G2435</f>
        <v>0</v>
      </c>
      <c r="E2434">
        <f>'[2]بيانات العملاء'!H2435</f>
        <v>0</v>
      </c>
      <c r="F2434">
        <f>'[2]بيانات العملاء'!I2435</f>
        <v>0</v>
      </c>
      <c r="G2434">
        <f>'[2]بيانات العملاء'!J2435</f>
        <v>2433</v>
      </c>
      <c r="H2434">
        <f>'[2]بيانات العملاء'!K2435</f>
        <v>0</v>
      </c>
      <c r="I2434">
        <f>'[2]بيانات العملاء'!L2435</f>
        <v>0</v>
      </c>
      <c r="J2434">
        <f>'[2]بيانات العملاء'!M2435</f>
        <v>0</v>
      </c>
      <c r="K2434">
        <f>'[2]بيانات العملاء'!N2435</f>
        <v>0</v>
      </c>
      <c r="L2434">
        <f>'[2]بيانات العملاء'!O2435</f>
        <v>0</v>
      </c>
      <c r="M2434">
        <f>'[2]بيانات العملاء'!P2435</f>
        <v>0</v>
      </c>
      <c r="N2434">
        <f>'[2]بيانات العملاء'!Q2435</f>
        <v>0</v>
      </c>
      <c r="O2434">
        <f>'[2]بيانات العملاء'!R2435</f>
        <v>0</v>
      </c>
    </row>
    <row r="2435" spans="1:15" hidden="1" x14ac:dyDescent="0.25">
      <c r="A2435">
        <f>'[2]بيانات العملاء'!D2436</f>
        <v>0</v>
      </c>
      <c r="B2435">
        <f>'[2]بيانات العملاء'!E2436</f>
        <v>0</v>
      </c>
      <c r="C2435">
        <f>'[2]بيانات العملاء'!F2436</f>
        <v>0</v>
      </c>
      <c r="D2435">
        <f>'[2]بيانات العملاء'!G2436</f>
        <v>0</v>
      </c>
      <c r="E2435">
        <f>'[2]بيانات العملاء'!H2436</f>
        <v>0</v>
      </c>
      <c r="F2435">
        <f>'[2]بيانات العملاء'!I2436</f>
        <v>0</v>
      </c>
      <c r="G2435">
        <f>'[2]بيانات العملاء'!J2436</f>
        <v>2434</v>
      </c>
      <c r="H2435">
        <f>'[2]بيانات العملاء'!K2436</f>
        <v>0</v>
      </c>
      <c r="I2435">
        <f>'[2]بيانات العملاء'!L2436</f>
        <v>0</v>
      </c>
      <c r="J2435">
        <f>'[2]بيانات العملاء'!M2436</f>
        <v>0</v>
      </c>
      <c r="K2435">
        <f>'[2]بيانات العملاء'!N2436</f>
        <v>0</v>
      </c>
      <c r="L2435">
        <f>'[2]بيانات العملاء'!O2436</f>
        <v>0</v>
      </c>
      <c r="M2435">
        <f>'[2]بيانات العملاء'!P2436</f>
        <v>0</v>
      </c>
      <c r="N2435">
        <f>'[2]بيانات العملاء'!Q2436</f>
        <v>0</v>
      </c>
      <c r="O2435">
        <f>'[2]بيانات العملاء'!R2436</f>
        <v>0</v>
      </c>
    </row>
    <row r="2436" spans="1:15" hidden="1" x14ac:dyDescent="0.25">
      <c r="A2436">
        <f>'[2]بيانات العملاء'!D2437</f>
        <v>0</v>
      </c>
      <c r="B2436">
        <f>'[2]بيانات العملاء'!E2437</f>
        <v>0</v>
      </c>
      <c r="C2436">
        <f>'[2]بيانات العملاء'!F2437</f>
        <v>0</v>
      </c>
      <c r="D2436">
        <f>'[2]بيانات العملاء'!G2437</f>
        <v>0</v>
      </c>
      <c r="E2436">
        <f>'[2]بيانات العملاء'!H2437</f>
        <v>0</v>
      </c>
      <c r="F2436">
        <f>'[2]بيانات العملاء'!I2437</f>
        <v>0</v>
      </c>
      <c r="G2436">
        <f>'[2]بيانات العملاء'!J2437</f>
        <v>2435</v>
      </c>
      <c r="H2436">
        <f>'[2]بيانات العملاء'!K2437</f>
        <v>0</v>
      </c>
      <c r="I2436">
        <f>'[2]بيانات العملاء'!L2437</f>
        <v>0</v>
      </c>
      <c r="J2436">
        <f>'[2]بيانات العملاء'!M2437</f>
        <v>0</v>
      </c>
      <c r="K2436">
        <f>'[2]بيانات العملاء'!N2437</f>
        <v>0</v>
      </c>
      <c r="L2436">
        <f>'[2]بيانات العملاء'!O2437</f>
        <v>0</v>
      </c>
      <c r="M2436">
        <f>'[2]بيانات العملاء'!P2437</f>
        <v>0</v>
      </c>
      <c r="N2436">
        <f>'[2]بيانات العملاء'!Q2437</f>
        <v>0</v>
      </c>
      <c r="O2436">
        <f>'[2]بيانات العملاء'!R2437</f>
        <v>0</v>
      </c>
    </row>
    <row r="2437" spans="1:15" hidden="1" x14ac:dyDescent="0.25">
      <c r="A2437">
        <f>'[2]بيانات العملاء'!D2438</f>
        <v>0</v>
      </c>
      <c r="B2437">
        <f>'[2]بيانات العملاء'!E2438</f>
        <v>0</v>
      </c>
      <c r="C2437">
        <f>'[2]بيانات العملاء'!F2438</f>
        <v>0</v>
      </c>
      <c r="D2437">
        <f>'[2]بيانات العملاء'!G2438</f>
        <v>0</v>
      </c>
      <c r="E2437">
        <f>'[2]بيانات العملاء'!H2438</f>
        <v>0</v>
      </c>
      <c r="F2437">
        <f>'[2]بيانات العملاء'!I2438</f>
        <v>0</v>
      </c>
      <c r="G2437">
        <f>'[2]بيانات العملاء'!J2438</f>
        <v>2436</v>
      </c>
      <c r="H2437">
        <f>'[2]بيانات العملاء'!K2438</f>
        <v>0</v>
      </c>
      <c r="I2437">
        <f>'[2]بيانات العملاء'!L2438</f>
        <v>0</v>
      </c>
      <c r="J2437">
        <f>'[2]بيانات العملاء'!M2438</f>
        <v>0</v>
      </c>
      <c r="K2437">
        <f>'[2]بيانات العملاء'!N2438</f>
        <v>0</v>
      </c>
      <c r="L2437">
        <f>'[2]بيانات العملاء'!O2438</f>
        <v>0</v>
      </c>
      <c r="M2437">
        <f>'[2]بيانات العملاء'!P2438</f>
        <v>0</v>
      </c>
      <c r="N2437">
        <f>'[2]بيانات العملاء'!Q2438</f>
        <v>0</v>
      </c>
      <c r="O2437">
        <f>'[2]بيانات العملاء'!R2438</f>
        <v>0</v>
      </c>
    </row>
    <row r="2438" spans="1:15" hidden="1" x14ac:dyDescent="0.25">
      <c r="A2438">
        <f>'[2]بيانات العملاء'!D2439</f>
        <v>0</v>
      </c>
      <c r="B2438">
        <f>'[2]بيانات العملاء'!E2439</f>
        <v>0</v>
      </c>
      <c r="C2438">
        <f>'[2]بيانات العملاء'!F2439</f>
        <v>0</v>
      </c>
      <c r="D2438">
        <f>'[2]بيانات العملاء'!G2439</f>
        <v>0</v>
      </c>
      <c r="E2438">
        <f>'[2]بيانات العملاء'!H2439</f>
        <v>0</v>
      </c>
      <c r="F2438">
        <f>'[2]بيانات العملاء'!I2439</f>
        <v>0</v>
      </c>
      <c r="G2438">
        <f>'[2]بيانات العملاء'!J2439</f>
        <v>2437</v>
      </c>
      <c r="H2438">
        <f>'[2]بيانات العملاء'!K2439</f>
        <v>0</v>
      </c>
      <c r="I2438">
        <f>'[2]بيانات العملاء'!L2439</f>
        <v>0</v>
      </c>
      <c r="J2438">
        <f>'[2]بيانات العملاء'!M2439</f>
        <v>0</v>
      </c>
      <c r="K2438">
        <f>'[2]بيانات العملاء'!N2439</f>
        <v>0</v>
      </c>
      <c r="L2438">
        <f>'[2]بيانات العملاء'!O2439</f>
        <v>0</v>
      </c>
      <c r="M2438">
        <f>'[2]بيانات العملاء'!P2439</f>
        <v>0</v>
      </c>
      <c r="N2438">
        <f>'[2]بيانات العملاء'!Q2439</f>
        <v>0</v>
      </c>
      <c r="O2438">
        <f>'[2]بيانات العملاء'!R2439</f>
        <v>0</v>
      </c>
    </row>
    <row r="2439" spans="1:15" hidden="1" x14ac:dyDescent="0.25">
      <c r="A2439">
        <f>'[2]بيانات العملاء'!D2440</f>
        <v>0</v>
      </c>
      <c r="B2439">
        <f>'[2]بيانات العملاء'!E2440</f>
        <v>0</v>
      </c>
      <c r="C2439">
        <f>'[2]بيانات العملاء'!F2440</f>
        <v>0</v>
      </c>
      <c r="D2439">
        <f>'[2]بيانات العملاء'!G2440</f>
        <v>0</v>
      </c>
      <c r="E2439">
        <f>'[2]بيانات العملاء'!H2440</f>
        <v>0</v>
      </c>
      <c r="F2439">
        <f>'[2]بيانات العملاء'!I2440</f>
        <v>0</v>
      </c>
      <c r="G2439">
        <f>'[2]بيانات العملاء'!J2440</f>
        <v>2438</v>
      </c>
      <c r="H2439">
        <f>'[2]بيانات العملاء'!K2440</f>
        <v>0</v>
      </c>
      <c r="I2439">
        <f>'[2]بيانات العملاء'!L2440</f>
        <v>0</v>
      </c>
      <c r="J2439">
        <f>'[2]بيانات العملاء'!M2440</f>
        <v>0</v>
      </c>
      <c r="K2439">
        <f>'[2]بيانات العملاء'!N2440</f>
        <v>0</v>
      </c>
      <c r="L2439">
        <f>'[2]بيانات العملاء'!O2440</f>
        <v>0</v>
      </c>
      <c r="M2439">
        <f>'[2]بيانات العملاء'!P2440</f>
        <v>0</v>
      </c>
      <c r="N2439">
        <f>'[2]بيانات العملاء'!Q2440</f>
        <v>0</v>
      </c>
      <c r="O2439">
        <f>'[2]بيانات العملاء'!R2440</f>
        <v>0</v>
      </c>
    </row>
    <row r="2440" spans="1:15" hidden="1" x14ac:dyDescent="0.25">
      <c r="A2440">
        <f>'[2]بيانات العملاء'!D2441</f>
        <v>0</v>
      </c>
      <c r="B2440">
        <f>'[2]بيانات العملاء'!E2441</f>
        <v>0</v>
      </c>
      <c r="C2440">
        <f>'[2]بيانات العملاء'!F2441</f>
        <v>0</v>
      </c>
      <c r="D2440">
        <f>'[2]بيانات العملاء'!G2441</f>
        <v>0</v>
      </c>
      <c r="E2440">
        <f>'[2]بيانات العملاء'!H2441</f>
        <v>0</v>
      </c>
      <c r="F2440">
        <f>'[2]بيانات العملاء'!I2441</f>
        <v>0</v>
      </c>
      <c r="G2440">
        <f>'[2]بيانات العملاء'!J2441</f>
        <v>2439</v>
      </c>
      <c r="H2440">
        <f>'[2]بيانات العملاء'!K2441</f>
        <v>0</v>
      </c>
      <c r="I2440">
        <f>'[2]بيانات العملاء'!L2441</f>
        <v>0</v>
      </c>
      <c r="J2440">
        <f>'[2]بيانات العملاء'!M2441</f>
        <v>0</v>
      </c>
      <c r="K2440">
        <f>'[2]بيانات العملاء'!N2441</f>
        <v>0</v>
      </c>
      <c r="L2440">
        <f>'[2]بيانات العملاء'!O2441</f>
        <v>0</v>
      </c>
      <c r="M2440">
        <f>'[2]بيانات العملاء'!P2441</f>
        <v>0</v>
      </c>
      <c r="N2440">
        <f>'[2]بيانات العملاء'!Q2441</f>
        <v>0</v>
      </c>
      <c r="O2440">
        <f>'[2]بيانات العملاء'!R2441</f>
        <v>0</v>
      </c>
    </row>
    <row r="2441" spans="1:15" hidden="1" x14ac:dyDescent="0.25">
      <c r="A2441">
        <f>'[2]بيانات العملاء'!D2442</f>
        <v>0</v>
      </c>
      <c r="B2441">
        <f>'[2]بيانات العملاء'!E2442</f>
        <v>0</v>
      </c>
      <c r="C2441">
        <f>'[2]بيانات العملاء'!F2442</f>
        <v>0</v>
      </c>
      <c r="D2441">
        <f>'[2]بيانات العملاء'!G2442</f>
        <v>0</v>
      </c>
      <c r="E2441">
        <f>'[2]بيانات العملاء'!H2442</f>
        <v>0</v>
      </c>
      <c r="F2441">
        <f>'[2]بيانات العملاء'!I2442</f>
        <v>0</v>
      </c>
      <c r="G2441">
        <f>'[2]بيانات العملاء'!J2442</f>
        <v>2440</v>
      </c>
      <c r="H2441">
        <f>'[2]بيانات العملاء'!K2442</f>
        <v>0</v>
      </c>
      <c r="I2441">
        <f>'[2]بيانات العملاء'!L2442</f>
        <v>0</v>
      </c>
      <c r="J2441">
        <f>'[2]بيانات العملاء'!M2442</f>
        <v>0</v>
      </c>
      <c r="K2441">
        <f>'[2]بيانات العملاء'!N2442</f>
        <v>0</v>
      </c>
      <c r="L2441">
        <f>'[2]بيانات العملاء'!O2442</f>
        <v>0</v>
      </c>
      <c r="M2441">
        <f>'[2]بيانات العملاء'!P2442</f>
        <v>0</v>
      </c>
      <c r="N2441">
        <f>'[2]بيانات العملاء'!Q2442</f>
        <v>0</v>
      </c>
      <c r="O2441">
        <f>'[2]بيانات العملاء'!R2442</f>
        <v>0</v>
      </c>
    </row>
    <row r="2442" spans="1:15" hidden="1" x14ac:dyDescent="0.25">
      <c r="A2442">
        <f>'[2]بيانات العملاء'!D2443</f>
        <v>0</v>
      </c>
      <c r="B2442">
        <f>'[2]بيانات العملاء'!E2443</f>
        <v>0</v>
      </c>
      <c r="C2442">
        <f>'[2]بيانات العملاء'!F2443</f>
        <v>0</v>
      </c>
      <c r="D2442">
        <f>'[2]بيانات العملاء'!G2443</f>
        <v>0</v>
      </c>
      <c r="E2442">
        <f>'[2]بيانات العملاء'!H2443</f>
        <v>0</v>
      </c>
      <c r="F2442">
        <f>'[2]بيانات العملاء'!I2443</f>
        <v>0</v>
      </c>
      <c r="G2442">
        <f>'[2]بيانات العملاء'!J2443</f>
        <v>2441</v>
      </c>
      <c r="H2442">
        <f>'[2]بيانات العملاء'!K2443</f>
        <v>0</v>
      </c>
      <c r="I2442">
        <f>'[2]بيانات العملاء'!L2443</f>
        <v>0</v>
      </c>
      <c r="J2442">
        <f>'[2]بيانات العملاء'!M2443</f>
        <v>0</v>
      </c>
      <c r="K2442">
        <f>'[2]بيانات العملاء'!N2443</f>
        <v>0</v>
      </c>
      <c r="L2442">
        <f>'[2]بيانات العملاء'!O2443</f>
        <v>0</v>
      </c>
      <c r="M2442">
        <f>'[2]بيانات العملاء'!P2443</f>
        <v>0</v>
      </c>
      <c r="N2442">
        <f>'[2]بيانات العملاء'!Q2443</f>
        <v>0</v>
      </c>
      <c r="O2442">
        <f>'[2]بيانات العملاء'!R2443</f>
        <v>0</v>
      </c>
    </row>
    <row r="2443" spans="1:15" hidden="1" x14ac:dyDescent="0.25">
      <c r="A2443">
        <f>'[2]بيانات العملاء'!D2444</f>
        <v>0</v>
      </c>
      <c r="B2443">
        <f>'[2]بيانات العملاء'!E2444</f>
        <v>0</v>
      </c>
      <c r="C2443">
        <f>'[2]بيانات العملاء'!F2444</f>
        <v>0</v>
      </c>
      <c r="D2443">
        <f>'[2]بيانات العملاء'!G2444</f>
        <v>0</v>
      </c>
      <c r="E2443">
        <f>'[2]بيانات العملاء'!H2444</f>
        <v>0</v>
      </c>
      <c r="F2443">
        <f>'[2]بيانات العملاء'!I2444</f>
        <v>0</v>
      </c>
      <c r="G2443">
        <f>'[2]بيانات العملاء'!J2444</f>
        <v>2442</v>
      </c>
      <c r="H2443">
        <f>'[2]بيانات العملاء'!K2444</f>
        <v>0</v>
      </c>
      <c r="I2443">
        <f>'[2]بيانات العملاء'!L2444</f>
        <v>0</v>
      </c>
      <c r="J2443">
        <f>'[2]بيانات العملاء'!M2444</f>
        <v>0</v>
      </c>
      <c r="K2443">
        <f>'[2]بيانات العملاء'!N2444</f>
        <v>0</v>
      </c>
      <c r="L2443">
        <f>'[2]بيانات العملاء'!O2444</f>
        <v>0</v>
      </c>
      <c r="M2443">
        <f>'[2]بيانات العملاء'!P2444</f>
        <v>0</v>
      </c>
      <c r="N2443">
        <f>'[2]بيانات العملاء'!Q2444</f>
        <v>0</v>
      </c>
      <c r="O2443">
        <f>'[2]بيانات العملاء'!R2444</f>
        <v>0</v>
      </c>
    </row>
    <row r="2444" spans="1:15" hidden="1" x14ac:dyDescent="0.25">
      <c r="A2444">
        <f>'[2]بيانات العملاء'!D2445</f>
        <v>0</v>
      </c>
      <c r="B2444">
        <f>'[2]بيانات العملاء'!E2445</f>
        <v>0</v>
      </c>
      <c r="C2444">
        <f>'[2]بيانات العملاء'!F2445</f>
        <v>0</v>
      </c>
      <c r="D2444">
        <f>'[2]بيانات العملاء'!G2445</f>
        <v>0</v>
      </c>
      <c r="E2444">
        <f>'[2]بيانات العملاء'!H2445</f>
        <v>0</v>
      </c>
      <c r="F2444">
        <f>'[2]بيانات العملاء'!I2445</f>
        <v>0</v>
      </c>
      <c r="G2444">
        <f>'[2]بيانات العملاء'!J2445</f>
        <v>2443</v>
      </c>
      <c r="H2444">
        <f>'[2]بيانات العملاء'!K2445</f>
        <v>0</v>
      </c>
      <c r="I2444">
        <f>'[2]بيانات العملاء'!L2445</f>
        <v>0</v>
      </c>
      <c r="J2444">
        <f>'[2]بيانات العملاء'!M2445</f>
        <v>0</v>
      </c>
      <c r="K2444">
        <f>'[2]بيانات العملاء'!N2445</f>
        <v>0</v>
      </c>
      <c r="L2444">
        <f>'[2]بيانات العملاء'!O2445</f>
        <v>0</v>
      </c>
      <c r="M2444">
        <f>'[2]بيانات العملاء'!P2445</f>
        <v>0</v>
      </c>
      <c r="N2444">
        <f>'[2]بيانات العملاء'!Q2445</f>
        <v>0</v>
      </c>
      <c r="O2444">
        <f>'[2]بيانات العملاء'!R2445</f>
        <v>0</v>
      </c>
    </row>
    <row r="2445" spans="1:15" hidden="1" x14ac:dyDescent="0.25">
      <c r="A2445">
        <f>'[2]بيانات العملاء'!D2446</f>
        <v>0</v>
      </c>
      <c r="B2445">
        <f>'[2]بيانات العملاء'!E2446</f>
        <v>0</v>
      </c>
      <c r="C2445">
        <f>'[2]بيانات العملاء'!F2446</f>
        <v>0</v>
      </c>
      <c r="D2445">
        <f>'[2]بيانات العملاء'!G2446</f>
        <v>0</v>
      </c>
      <c r="E2445">
        <f>'[2]بيانات العملاء'!H2446</f>
        <v>0</v>
      </c>
      <c r="F2445">
        <f>'[2]بيانات العملاء'!I2446</f>
        <v>0</v>
      </c>
      <c r="G2445">
        <f>'[2]بيانات العملاء'!J2446</f>
        <v>2444</v>
      </c>
      <c r="H2445">
        <f>'[2]بيانات العملاء'!K2446</f>
        <v>0</v>
      </c>
      <c r="I2445">
        <f>'[2]بيانات العملاء'!L2446</f>
        <v>0</v>
      </c>
      <c r="J2445">
        <f>'[2]بيانات العملاء'!M2446</f>
        <v>0</v>
      </c>
      <c r="K2445">
        <f>'[2]بيانات العملاء'!N2446</f>
        <v>0</v>
      </c>
      <c r="L2445">
        <f>'[2]بيانات العملاء'!O2446</f>
        <v>0</v>
      </c>
      <c r="M2445">
        <f>'[2]بيانات العملاء'!P2446</f>
        <v>0</v>
      </c>
      <c r="N2445">
        <f>'[2]بيانات العملاء'!Q2446</f>
        <v>0</v>
      </c>
      <c r="O2445">
        <f>'[2]بيانات العملاء'!R2446</f>
        <v>0</v>
      </c>
    </row>
    <row r="2446" spans="1:15" hidden="1" x14ac:dyDescent="0.25">
      <c r="A2446">
        <f>'[2]بيانات العملاء'!D2447</f>
        <v>0</v>
      </c>
      <c r="B2446">
        <f>'[2]بيانات العملاء'!E2447</f>
        <v>0</v>
      </c>
      <c r="C2446">
        <f>'[2]بيانات العملاء'!F2447</f>
        <v>0</v>
      </c>
      <c r="D2446">
        <f>'[2]بيانات العملاء'!G2447</f>
        <v>0</v>
      </c>
      <c r="E2446">
        <f>'[2]بيانات العملاء'!H2447</f>
        <v>0</v>
      </c>
      <c r="F2446">
        <f>'[2]بيانات العملاء'!I2447</f>
        <v>0</v>
      </c>
      <c r="G2446">
        <f>'[2]بيانات العملاء'!J2447</f>
        <v>2445</v>
      </c>
      <c r="H2446">
        <f>'[2]بيانات العملاء'!K2447</f>
        <v>0</v>
      </c>
      <c r="I2446">
        <f>'[2]بيانات العملاء'!L2447</f>
        <v>0</v>
      </c>
      <c r="J2446">
        <f>'[2]بيانات العملاء'!M2447</f>
        <v>0</v>
      </c>
      <c r="K2446">
        <f>'[2]بيانات العملاء'!N2447</f>
        <v>0</v>
      </c>
      <c r="L2446">
        <f>'[2]بيانات العملاء'!O2447</f>
        <v>0</v>
      </c>
      <c r="M2446">
        <f>'[2]بيانات العملاء'!P2447</f>
        <v>0</v>
      </c>
      <c r="N2446">
        <f>'[2]بيانات العملاء'!Q2447</f>
        <v>0</v>
      </c>
      <c r="O2446">
        <f>'[2]بيانات العملاء'!R2447</f>
        <v>0</v>
      </c>
    </row>
    <row r="2447" spans="1:15" hidden="1" x14ac:dyDescent="0.25">
      <c r="A2447">
        <f>'[2]بيانات العملاء'!D2448</f>
        <v>0</v>
      </c>
      <c r="B2447">
        <f>'[2]بيانات العملاء'!E2448</f>
        <v>0</v>
      </c>
      <c r="C2447">
        <f>'[2]بيانات العملاء'!F2448</f>
        <v>0</v>
      </c>
      <c r="D2447">
        <f>'[2]بيانات العملاء'!G2448</f>
        <v>0</v>
      </c>
      <c r="E2447">
        <f>'[2]بيانات العملاء'!H2448</f>
        <v>0</v>
      </c>
      <c r="F2447">
        <f>'[2]بيانات العملاء'!I2448</f>
        <v>0</v>
      </c>
      <c r="G2447">
        <f>'[2]بيانات العملاء'!J2448</f>
        <v>2446</v>
      </c>
      <c r="H2447">
        <f>'[2]بيانات العملاء'!K2448</f>
        <v>0</v>
      </c>
      <c r="I2447">
        <f>'[2]بيانات العملاء'!L2448</f>
        <v>0</v>
      </c>
      <c r="J2447">
        <f>'[2]بيانات العملاء'!M2448</f>
        <v>0</v>
      </c>
      <c r="K2447">
        <f>'[2]بيانات العملاء'!N2448</f>
        <v>0</v>
      </c>
      <c r="L2447">
        <f>'[2]بيانات العملاء'!O2448</f>
        <v>0</v>
      </c>
      <c r="M2447">
        <f>'[2]بيانات العملاء'!P2448</f>
        <v>0</v>
      </c>
      <c r="N2447">
        <f>'[2]بيانات العملاء'!Q2448</f>
        <v>0</v>
      </c>
      <c r="O2447">
        <f>'[2]بيانات العملاء'!R2448</f>
        <v>0</v>
      </c>
    </row>
    <row r="2448" spans="1:15" hidden="1" x14ac:dyDescent="0.25">
      <c r="A2448">
        <f>'[2]بيانات العملاء'!D2449</f>
        <v>0</v>
      </c>
      <c r="B2448">
        <f>'[2]بيانات العملاء'!E2449</f>
        <v>0</v>
      </c>
      <c r="C2448">
        <f>'[2]بيانات العملاء'!F2449</f>
        <v>0</v>
      </c>
      <c r="D2448">
        <f>'[2]بيانات العملاء'!G2449</f>
        <v>0</v>
      </c>
      <c r="E2448">
        <f>'[2]بيانات العملاء'!H2449</f>
        <v>0</v>
      </c>
      <c r="F2448">
        <f>'[2]بيانات العملاء'!I2449</f>
        <v>0</v>
      </c>
      <c r="G2448">
        <f>'[2]بيانات العملاء'!J2449</f>
        <v>2447</v>
      </c>
      <c r="H2448">
        <f>'[2]بيانات العملاء'!K2449</f>
        <v>0</v>
      </c>
      <c r="I2448">
        <f>'[2]بيانات العملاء'!L2449</f>
        <v>0</v>
      </c>
      <c r="J2448">
        <f>'[2]بيانات العملاء'!M2449</f>
        <v>0</v>
      </c>
      <c r="K2448">
        <f>'[2]بيانات العملاء'!N2449</f>
        <v>0</v>
      </c>
      <c r="L2448">
        <f>'[2]بيانات العملاء'!O2449</f>
        <v>0</v>
      </c>
      <c r="M2448">
        <f>'[2]بيانات العملاء'!P2449</f>
        <v>0</v>
      </c>
      <c r="N2448">
        <f>'[2]بيانات العملاء'!Q2449</f>
        <v>0</v>
      </c>
      <c r="O2448">
        <f>'[2]بيانات العملاء'!R2449</f>
        <v>0</v>
      </c>
    </row>
    <row r="2449" spans="1:15" hidden="1" x14ac:dyDescent="0.25">
      <c r="A2449">
        <f>'[2]بيانات العملاء'!D2450</f>
        <v>0</v>
      </c>
      <c r="B2449">
        <f>'[2]بيانات العملاء'!E2450</f>
        <v>0</v>
      </c>
      <c r="C2449">
        <f>'[2]بيانات العملاء'!F2450</f>
        <v>0</v>
      </c>
      <c r="D2449">
        <f>'[2]بيانات العملاء'!G2450</f>
        <v>0</v>
      </c>
      <c r="E2449">
        <f>'[2]بيانات العملاء'!H2450</f>
        <v>0</v>
      </c>
      <c r="F2449">
        <f>'[2]بيانات العملاء'!I2450</f>
        <v>0</v>
      </c>
      <c r="G2449">
        <f>'[2]بيانات العملاء'!J2450</f>
        <v>2448</v>
      </c>
      <c r="H2449">
        <f>'[2]بيانات العملاء'!K2450</f>
        <v>0</v>
      </c>
      <c r="I2449">
        <f>'[2]بيانات العملاء'!L2450</f>
        <v>0</v>
      </c>
      <c r="J2449">
        <f>'[2]بيانات العملاء'!M2450</f>
        <v>0</v>
      </c>
      <c r="K2449">
        <f>'[2]بيانات العملاء'!N2450</f>
        <v>0</v>
      </c>
      <c r="L2449">
        <f>'[2]بيانات العملاء'!O2450</f>
        <v>0</v>
      </c>
      <c r="M2449">
        <f>'[2]بيانات العملاء'!P2450</f>
        <v>0</v>
      </c>
      <c r="N2449">
        <f>'[2]بيانات العملاء'!Q2450</f>
        <v>0</v>
      </c>
      <c r="O2449">
        <f>'[2]بيانات العملاء'!R2450</f>
        <v>0</v>
      </c>
    </row>
    <row r="2450" spans="1:15" hidden="1" x14ac:dyDescent="0.25">
      <c r="A2450">
        <f>'[2]بيانات العملاء'!D2451</f>
        <v>0</v>
      </c>
      <c r="B2450">
        <f>'[2]بيانات العملاء'!E2451</f>
        <v>0</v>
      </c>
      <c r="C2450">
        <f>'[2]بيانات العملاء'!F2451</f>
        <v>0</v>
      </c>
      <c r="D2450">
        <f>'[2]بيانات العملاء'!G2451</f>
        <v>0</v>
      </c>
      <c r="E2450">
        <f>'[2]بيانات العملاء'!H2451</f>
        <v>0</v>
      </c>
      <c r="F2450">
        <f>'[2]بيانات العملاء'!I2451</f>
        <v>0</v>
      </c>
      <c r="G2450">
        <f>'[2]بيانات العملاء'!J2451</f>
        <v>2449</v>
      </c>
      <c r="H2450">
        <f>'[2]بيانات العملاء'!K2451</f>
        <v>0</v>
      </c>
      <c r="I2450">
        <f>'[2]بيانات العملاء'!L2451</f>
        <v>0</v>
      </c>
      <c r="J2450">
        <f>'[2]بيانات العملاء'!M2451</f>
        <v>0</v>
      </c>
      <c r="K2450">
        <f>'[2]بيانات العملاء'!N2451</f>
        <v>0</v>
      </c>
      <c r="L2450">
        <f>'[2]بيانات العملاء'!O2451</f>
        <v>0</v>
      </c>
      <c r="M2450">
        <f>'[2]بيانات العملاء'!P2451</f>
        <v>0</v>
      </c>
      <c r="N2450">
        <f>'[2]بيانات العملاء'!Q2451</f>
        <v>0</v>
      </c>
      <c r="O2450">
        <f>'[2]بيانات العملاء'!R2451</f>
        <v>0</v>
      </c>
    </row>
    <row r="2451" spans="1:15" hidden="1" x14ac:dyDescent="0.25">
      <c r="A2451">
        <f>'[2]بيانات العملاء'!D2452</f>
        <v>0</v>
      </c>
      <c r="B2451">
        <f>'[2]بيانات العملاء'!E2452</f>
        <v>0</v>
      </c>
      <c r="C2451">
        <f>'[2]بيانات العملاء'!F2452</f>
        <v>0</v>
      </c>
      <c r="D2451">
        <f>'[2]بيانات العملاء'!G2452</f>
        <v>0</v>
      </c>
      <c r="E2451">
        <f>'[2]بيانات العملاء'!H2452</f>
        <v>0</v>
      </c>
      <c r="F2451">
        <f>'[2]بيانات العملاء'!I2452</f>
        <v>0</v>
      </c>
      <c r="G2451">
        <f>'[2]بيانات العملاء'!J2452</f>
        <v>2450</v>
      </c>
      <c r="H2451">
        <f>'[2]بيانات العملاء'!K2452</f>
        <v>0</v>
      </c>
      <c r="I2451">
        <f>'[2]بيانات العملاء'!L2452</f>
        <v>0</v>
      </c>
      <c r="J2451">
        <f>'[2]بيانات العملاء'!M2452</f>
        <v>0</v>
      </c>
      <c r="K2451">
        <f>'[2]بيانات العملاء'!N2452</f>
        <v>0</v>
      </c>
      <c r="L2451">
        <f>'[2]بيانات العملاء'!O2452</f>
        <v>0</v>
      </c>
      <c r="M2451">
        <f>'[2]بيانات العملاء'!P2452</f>
        <v>0</v>
      </c>
      <c r="N2451">
        <f>'[2]بيانات العملاء'!Q2452</f>
        <v>0</v>
      </c>
      <c r="O2451">
        <f>'[2]بيانات العملاء'!R2452</f>
        <v>0</v>
      </c>
    </row>
    <row r="2452" spans="1:15" hidden="1" x14ac:dyDescent="0.25">
      <c r="A2452">
        <f>'[2]بيانات العملاء'!D2453</f>
        <v>0</v>
      </c>
      <c r="B2452">
        <f>'[2]بيانات العملاء'!E2453</f>
        <v>0</v>
      </c>
      <c r="C2452">
        <f>'[2]بيانات العملاء'!F2453</f>
        <v>0</v>
      </c>
      <c r="D2452">
        <f>'[2]بيانات العملاء'!G2453</f>
        <v>0</v>
      </c>
      <c r="E2452">
        <f>'[2]بيانات العملاء'!H2453</f>
        <v>0</v>
      </c>
      <c r="F2452">
        <f>'[2]بيانات العملاء'!I2453</f>
        <v>0</v>
      </c>
      <c r="G2452">
        <f>'[2]بيانات العملاء'!J2453</f>
        <v>2451</v>
      </c>
      <c r="H2452">
        <f>'[2]بيانات العملاء'!K2453</f>
        <v>0</v>
      </c>
      <c r="I2452">
        <f>'[2]بيانات العملاء'!L2453</f>
        <v>0</v>
      </c>
      <c r="J2452">
        <f>'[2]بيانات العملاء'!M2453</f>
        <v>0</v>
      </c>
      <c r="K2452">
        <f>'[2]بيانات العملاء'!N2453</f>
        <v>0</v>
      </c>
      <c r="L2452">
        <f>'[2]بيانات العملاء'!O2453</f>
        <v>0</v>
      </c>
      <c r="M2452">
        <f>'[2]بيانات العملاء'!P2453</f>
        <v>0</v>
      </c>
      <c r="N2452">
        <f>'[2]بيانات العملاء'!Q2453</f>
        <v>0</v>
      </c>
      <c r="O2452">
        <f>'[2]بيانات العملاء'!R2453</f>
        <v>0</v>
      </c>
    </row>
    <row r="2453" spans="1:15" hidden="1" x14ac:dyDescent="0.25">
      <c r="A2453">
        <f>'[2]بيانات العملاء'!D2454</f>
        <v>0</v>
      </c>
      <c r="B2453">
        <f>'[2]بيانات العملاء'!E2454</f>
        <v>0</v>
      </c>
      <c r="C2453">
        <f>'[2]بيانات العملاء'!F2454</f>
        <v>0</v>
      </c>
      <c r="D2453">
        <f>'[2]بيانات العملاء'!G2454</f>
        <v>0</v>
      </c>
      <c r="E2453">
        <f>'[2]بيانات العملاء'!H2454</f>
        <v>0</v>
      </c>
      <c r="F2453">
        <f>'[2]بيانات العملاء'!I2454</f>
        <v>0</v>
      </c>
      <c r="G2453">
        <f>'[2]بيانات العملاء'!J2454</f>
        <v>2452</v>
      </c>
      <c r="H2453">
        <f>'[2]بيانات العملاء'!K2454</f>
        <v>0</v>
      </c>
      <c r="I2453">
        <f>'[2]بيانات العملاء'!L2454</f>
        <v>0</v>
      </c>
      <c r="J2453">
        <f>'[2]بيانات العملاء'!M2454</f>
        <v>0</v>
      </c>
      <c r="K2453">
        <f>'[2]بيانات العملاء'!N2454</f>
        <v>0</v>
      </c>
      <c r="L2453">
        <f>'[2]بيانات العملاء'!O2454</f>
        <v>0</v>
      </c>
      <c r="M2453">
        <f>'[2]بيانات العملاء'!P2454</f>
        <v>0</v>
      </c>
      <c r="N2453">
        <f>'[2]بيانات العملاء'!Q2454</f>
        <v>0</v>
      </c>
      <c r="O2453">
        <f>'[2]بيانات العملاء'!R2454</f>
        <v>0</v>
      </c>
    </row>
    <row r="2454" spans="1:15" hidden="1" x14ac:dyDescent="0.25">
      <c r="A2454">
        <f>'[2]بيانات العملاء'!D2455</f>
        <v>0</v>
      </c>
      <c r="B2454">
        <f>'[2]بيانات العملاء'!E2455</f>
        <v>0</v>
      </c>
      <c r="C2454">
        <f>'[2]بيانات العملاء'!F2455</f>
        <v>0</v>
      </c>
      <c r="D2454">
        <f>'[2]بيانات العملاء'!G2455</f>
        <v>0</v>
      </c>
      <c r="E2454">
        <f>'[2]بيانات العملاء'!H2455</f>
        <v>0</v>
      </c>
      <c r="F2454">
        <f>'[2]بيانات العملاء'!I2455</f>
        <v>0</v>
      </c>
      <c r="G2454">
        <f>'[2]بيانات العملاء'!J2455</f>
        <v>2453</v>
      </c>
      <c r="H2454">
        <f>'[2]بيانات العملاء'!K2455</f>
        <v>0</v>
      </c>
      <c r="I2454">
        <f>'[2]بيانات العملاء'!L2455</f>
        <v>0</v>
      </c>
      <c r="J2454">
        <f>'[2]بيانات العملاء'!M2455</f>
        <v>0</v>
      </c>
      <c r="K2454">
        <f>'[2]بيانات العملاء'!N2455</f>
        <v>0</v>
      </c>
      <c r="L2454">
        <f>'[2]بيانات العملاء'!O2455</f>
        <v>0</v>
      </c>
      <c r="M2454">
        <f>'[2]بيانات العملاء'!P2455</f>
        <v>0</v>
      </c>
      <c r="N2454">
        <f>'[2]بيانات العملاء'!Q2455</f>
        <v>0</v>
      </c>
      <c r="O2454">
        <f>'[2]بيانات العملاء'!R2455</f>
        <v>0</v>
      </c>
    </row>
    <row r="2455" spans="1:15" hidden="1" x14ac:dyDescent="0.25">
      <c r="A2455">
        <f>'[2]بيانات العملاء'!D2456</f>
        <v>0</v>
      </c>
      <c r="B2455">
        <f>'[2]بيانات العملاء'!E2456</f>
        <v>0</v>
      </c>
      <c r="C2455">
        <f>'[2]بيانات العملاء'!F2456</f>
        <v>0</v>
      </c>
      <c r="D2455">
        <f>'[2]بيانات العملاء'!G2456</f>
        <v>0</v>
      </c>
      <c r="E2455">
        <f>'[2]بيانات العملاء'!H2456</f>
        <v>0</v>
      </c>
      <c r="F2455">
        <f>'[2]بيانات العملاء'!I2456</f>
        <v>0</v>
      </c>
      <c r="G2455">
        <f>'[2]بيانات العملاء'!J2456</f>
        <v>2454</v>
      </c>
      <c r="H2455">
        <f>'[2]بيانات العملاء'!K2456</f>
        <v>0</v>
      </c>
      <c r="I2455">
        <f>'[2]بيانات العملاء'!L2456</f>
        <v>0</v>
      </c>
      <c r="J2455">
        <f>'[2]بيانات العملاء'!M2456</f>
        <v>0</v>
      </c>
      <c r="K2455">
        <f>'[2]بيانات العملاء'!N2456</f>
        <v>0</v>
      </c>
      <c r="L2455">
        <f>'[2]بيانات العملاء'!O2456</f>
        <v>0</v>
      </c>
      <c r="M2455">
        <f>'[2]بيانات العملاء'!P2456</f>
        <v>0</v>
      </c>
      <c r="N2455">
        <f>'[2]بيانات العملاء'!Q2456</f>
        <v>0</v>
      </c>
      <c r="O2455">
        <f>'[2]بيانات العملاء'!R2456</f>
        <v>0</v>
      </c>
    </row>
    <row r="2456" spans="1:15" hidden="1" x14ac:dyDescent="0.25">
      <c r="A2456">
        <f>'[2]بيانات العملاء'!D2457</f>
        <v>0</v>
      </c>
      <c r="B2456">
        <f>'[2]بيانات العملاء'!E2457</f>
        <v>0</v>
      </c>
      <c r="C2456">
        <f>'[2]بيانات العملاء'!F2457</f>
        <v>0</v>
      </c>
      <c r="D2456">
        <f>'[2]بيانات العملاء'!G2457</f>
        <v>0</v>
      </c>
      <c r="E2456">
        <f>'[2]بيانات العملاء'!H2457</f>
        <v>0</v>
      </c>
      <c r="F2456">
        <f>'[2]بيانات العملاء'!I2457</f>
        <v>0</v>
      </c>
      <c r="G2456">
        <f>'[2]بيانات العملاء'!J2457</f>
        <v>2455</v>
      </c>
      <c r="H2456">
        <f>'[2]بيانات العملاء'!K2457</f>
        <v>0</v>
      </c>
      <c r="I2456">
        <f>'[2]بيانات العملاء'!L2457</f>
        <v>0</v>
      </c>
      <c r="J2456">
        <f>'[2]بيانات العملاء'!M2457</f>
        <v>0</v>
      </c>
      <c r="K2456">
        <f>'[2]بيانات العملاء'!N2457</f>
        <v>0</v>
      </c>
      <c r="L2456">
        <f>'[2]بيانات العملاء'!O2457</f>
        <v>0</v>
      </c>
      <c r="M2456">
        <f>'[2]بيانات العملاء'!P2457</f>
        <v>0</v>
      </c>
      <c r="N2456">
        <f>'[2]بيانات العملاء'!Q2457</f>
        <v>0</v>
      </c>
      <c r="O2456">
        <f>'[2]بيانات العملاء'!R2457</f>
        <v>0</v>
      </c>
    </row>
    <row r="2457" spans="1:15" hidden="1" x14ac:dyDescent="0.25">
      <c r="A2457">
        <f>'[2]بيانات العملاء'!D2458</f>
        <v>0</v>
      </c>
      <c r="B2457">
        <f>'[2]بيانات العملاء'!E2458</f>
        <v>0</v>
      </c>
      <c r="C2457">
        <f>'[2]بيانات العملاء'!F2458</f>
        <v>0</v>
      </c>
      <c r="D2457">
        <f>'[2]بيانات العملاء'!G2458</f>
        <v>0</v>
      </c>
      <c r="E2457">
        <f>'[2]بيانات العملاء'!H2458</f>
        <v>0</v>
      </c>
      <c r="F2457">
        <f>'[2]بيانات العملاء'!I2458</f>
        <v>0</v>
      </c>
      <c r="G2457">
        <f>'[2]بيانات العملاء'!J2458</f>
        <v>2456</v>
      </c>
      <c r="H2457">
        <f>'[2]بيانات العملاء'!K2458</f>
        <v>0</v>
      </c>
      <c r="I2457">
        <f>'[2]بيانات العملاء'!L2458</f>
        <v>0</v>
      </c>
      <c r="J2457">
        <f>'[2]بيانات العملاء'!M2458</f>
        <v>0</v>
      </c>
      <c r="K2457">
        <f>'[2]بيانات العملاء'!N2458</f>
        <v>0</v>
      </c>
      <c r="L2457">
        <f>'[2]بيانات العملاء'!O2458</f>
        <v>0</v>
      </c>
      <c r="M2457">
        <f>'[2]بيانات العملاء'!P2458</f>
        <v>0</v>
      </c>
      <c r="N2457">
        <f>'[2]بيانات العملاء'!Q2458</f>
        <v>0</v>
      </c>
      <c r="O2457">
        <f>'[2]بيانات العملاء'!R2458</f>
        <v>0</v>
      </c>
    </row>
    <row r="2458" spans="1:15" hidden="1" x14ac:dyDescent="0.25">
      <c r="A2458">
        <f>'[2]بيانات العملاء'!D2459</f>
        <v>0</v>
      </c>
      <c r="B2458">
        <f>'[2]بيانات العملاء'!E2459</f>
        <v>0</v>
      </c>
      <c r="C2458">
        <f>'[2]بيانات العملاء'!F2459</f>
        <v>0</v>
      </c>
      <c r="D2458">
        <f>'[2]بيانات العملاء'!G2459</f>
        <v>0</v>
      </c>
      <c r="E2458">
        <f>'[2]بيانات العملاء'!H2459</f>
        <v>0</v>
      </c>
      <c r="F2458">
        <f>'[2]بيانات العملاء'!I2459</f>
        <v>0</v>
      </c>
      <c r="G2458">
        <f>'[2]بيانات العملاء'!J2459</f>
        <v>2457</v>
      </c>
      <c r="H2458">
        <f>'[2]بيانات العملاء'!K2459</f>
        <v>0</v>
      </c>
      <c r="I2458">
        <f>'[2]بيانات العملاء'!L2459</f>
        <v>0</v>
      </c>
      <c r="J2458">
        <f>'[2]بيانات العملاء'!M2459</f>
        <v>0</v>
      </c>
      <c r="K2458">
        <f>'[2]بيانات العملاء'!N2459</f>
        <v>0</v>
      </c>
      <c r="L2458">
        <f>'[2]بيانات العملاء'!O2459</f>
        <v>0</v>
      </c>
      <c r="M2458">
        <f>'[2]بيانات العملاء'!P2459</f>
        <v>0</v>
      </c>
      <c r="N2458">
        <f>'[2]بيانات العملاء'!Q2459</f>
        <v>0</v>
      </c>
      <c r="O2458">
        <f>'[2]بيانات العملاء'!R2459</f>
        <v>0</v>
      </c>
    </row>
    <row r="2459" spans="1:15" hidden="1" x14ac:dyDescent="0.25">
      <c r="A2459">
        <f>'[2]بيانات العملاء'!D2460</f>
        <v>0</v>
      </c>
      <c r="B2459">
        <f>'[2]بيانات العملاء'!E2460</f>
        <v>0</v>
      </c>
      <c r="C2459">
        <f>'[2]بيانات العملاء'!F2460</f>
        <v>0</v>
      </c>
      <c r="D2459">
        <f>'[2]بيانات العملاء'!G2460</f>
        <v>0</v>
      </c>
      <c r="E2459">
        <f>'[2]بيانات العملاء'!H2460</f>
        <v>0</v>
      </c>
      <c r="F2459">
        <f>'[2]بيانات العملاء'!I2460</f>
        <v>0</v>
      </c>
      <c r="G2459">
        <f>'[2]بيانات العملاء'!J2460</f>
        <v>2458</v>
      </c>
      <c r="H2459">
        <f>'[2]بيانات العملاء'!K2460</f>
        <v>0</v>
      </c>
      <c r="I2459">
        <f>'[2]بيانات العملاء'!L2460</f>
        <v>0</v>
      </c>
      <c r="J2459">
        <f>'[2]بيانات العملاء'!M2460</f>
        <v>0</v>
      </c>
      <c r="K2459">
        <f>'[2]بيانات العملاء'!N2460</f>
        <v>0</v>
      </c>
      <c r="L2459">
        <f>'[2]بيانات العملاء'!O2460</f>
        <v>0</v>
      </c>
      <c r="M2459">
        <f>'[2]بيانات العملاء'!P2460</f>
        <v>0</v>
      </c>
      <c r="N2459">
        <f>'[2]بيانات العملاء'!Q2460</f>
        <v>0</v>
      </c>
      <c r="O2459">
        <f>'[2]بيانات العملاء'!R2460</f>
        <v>0</v>
      </c>
    </row>
    <row r="2460" spans="1:15" hidden="1" x14ac:dyDescent="0.25">
      <c r="A2460">
        <f>'[2]بيانات العملاء'!D2461</f>
        <v>0</v>
      </c>
      <c r="B2460">
        <f>'[2]بيانات العملاء'!E2461</f>
        <v>0</v>
      </c>
      <c r="C2460">
        <f>'[2]بيانات العملاء'!F2461</f>
        <v>0</v>
      </c>
      <c r="D2460">
        <f>'[2]بيانات العملاء'!G2461</f>
        <v>0</v>
      </c>
      <c r="E2460">
        <f>'[2]بيانات العملاء'!H2461</f>
        <v>0</v>
      </c>
      <c r="F2460">
        <f>'[2]بيانات العملاء'!I2461</f>
        <v>0</v>
      </c>
      <c r="G2460">
        <f>'[2]بيانات العملاء'!J2461</f>
        <v>2459</v>
      </c>
      <c r="H2460">
        <f>'[2]بيانات العملاء'!K2461</f>
        <v>0</v>
      </c>
      <c r="I2460">
        <f>'[2]بيانات العملاء'!L2461</f>
        <v>0</v>
      </c>
      <c r="J2460">
        <f>'[2]بيانات العملاء'!M2461</f>
        <v>0</v>
      </c>
      <c r="K2460">
        <f>'[2]بيانات العملاء'!N2461</f>
        <v>0</v>
      </c>
      <c r="L2460">
        <f>'[2]بيانات العملاء'!O2461</f>
        <v>0</v>
      </c>
      <c r="M2460">
        <f>'[2]بيانات العملاء'!P2461</f>
        <v>0</v>
      </c>
      <c r="N2460">
        <f>'[2]بيانات العملاء'!Q2461</f>
        <v>0</v>
      </c>
      <c r="O2460">
        <f>'[2]بيانات العملاء'!R2461</f>
        <v>0</v>
      </c>
    </row>
    <row r="2461" spans="1:15" hidden="1" x14ac:dyDescent="0.25">
      <c r="A2461">
        <f>'[2]بيانات العملاء'!D2462</f>
        <v>0</v>
      </c>
      <c r="B2461">
        <f>'[2]بيانات العملاء'!E2462</f>
        <v>0</v>
      </c>
      <c r="C2461">
        <f>'[2]بيانات العملاء'!F2462</f>
        <v>0</v>
      </c>
      <c r="D2461">
        <f>'[2]بيانات العملاء'!G2462</f>
        <v>0</v>
      </c>
      <c r="E2461">
        <f>'[2]بيانات العملاء'!H2462</f>
        <v>0</v>
      </c>
      <c r="F2461">
        <f>'[2]بيانات العملاء'!I2462</f>
        <v>0</v>
      </c>
      <c r="G2461">
        <f>'[2]بيانات العملاء'!J2462</f>
        <v>2460</v>
      </c>
      <c r="H2461">
        <f>'[2]بيانات العملاء'!K2462</f>
        <v>0</v>
      </c>
      <c r="I2461">
        <f>'[2]بيانات العملاء'!L2462</f>
        <v>0</v>
      </c>
      <c r="J2461">
        <f>'[2]بيانات العملاء'!M2462</f>
        <v>0</v>
      </c>
      <c r="K2461">
        <f>'[2]بيانات العملاء'!N2462</f>
        <v>0</v>
      </c>
      <c r="L2461">
        <f>'[2]بيانات العملاء'!O2462</f>
        <v>0</v>
      </c>
      <c r="M2461">
        <f>'[2]بيانات العملاء'!P2462</f>
        <v>0</v>
      </c>
      <c r="N2461">
        <f>'[2]بيانات العملاء'!Q2462</f>
        <v>0</v>
      </c>
      <c r="O2461">
        <f>'[2]بيانات العملاء'!R2462</f>
        <v>0</v>
      </c>
    </row>
    <row r="2462" spans="1:15" hidden="1" x14ac:dyDescent="0.25">
      <c r="A2462">
        <f>'[2]بيانات العملاء'!D2463</f>
        <v>0</v>
      </c>
      <c r="B2462">
        <f>'[2]بيانات العملاء'!E2463</f>
        <v>0</v>
      </c>
      <c r="C2462">
        <f>'[2]بيانات العملاء'!F2463</f>
        <v>0</v>
      </c>
      <c r="D2462">
        <f>'[2]بيانات العملاء'!G2463</f>
        <v>0</v>
      </c>
      <c r="E2462">
        <f>'[2]بيانات العملاء'!H2463</f>
        <v>0</v>
      </c>
      <c r="F2462">
        <f>'[2]بيانات العملاء'!I2463</f>
        <v>0</v>
      </c>
      <c r="G2462">
        <f>'[2]بيانات العملاء'!J2463</f>
        <v>2461</v>
      </c>
      <c r="H2462">
        <f>'[2]بيانات العملاء'!K2463</f>
        <v>0</v>
      </c>
      <c r="I2462">
        <f>'[2]بيانات العملاء'!L2463</f>
        <v>0</v>
      </c>
      <c r="J2462">
        <f>'[2]بيانات العملاء'!M2463</f>
        <v>0</v>
      </c>
      <c r="K2462">
        <f>'[2]بيانات العملاء'!N2463</f>
        <v>0</v>
      </c>
      <c r="L2462">
        <f>'[2]بيانات العملاء'!O2463</f>
        <v>0</v>
      </c>
      <c r="M2462">
        <f>'[2]بيانات العملاء'!P2463</f>
        <v>0</v>
      </c>
      <c r="N2462">
        <f>'[2]بيانات العملاء'!Q2463</f>
        <v>0</v>
      </c>
      <c r="O2462">
        <f>'[2]بيانات العملاء'!R2463</f>
        <v>0</v>
      </c>
    </row>
    <row r="2463" spans="1:15" hidden="1" x14ac:dyDescent="0.25">
      <c r="A2463">
        <f>'[2]بيانات العملاء'!D2464</f>
        <v>0</v>
      </c>
      <c r="B2463">
        <f>'[2]بيانات العملاء'!E2464</f>
        <v>0</v>
      </c>
      <c r="C2463">
        <f>'[2]بيانات العملاء'!F2464</f>
        <v>0</v>
      </c>
      <c r="D2463">
        <f>'[2]بيانات العملاء'!G2464</f>
        <v>0</v>
      </c>
      <c r="E2463">
        <f>'[2]بيانات العملاء'!H2464</f>
        <v>0</v>
      </c>
      <c r="F2463">
        <f>'[2]بيانات العملاء'!I2464</f>
        <v>0</v>
      </c>
      <c r="G2463">
        <f>'[2]بيانات العملاء'!J2464</f>
        <v>2462</v>
      </c>
      <c r="H2463">
        <f>'[2]بيانات العملاء'!K2464</f>
        <v>0</v>
      </c>
      <c r="I2463">
        <f>'[2]بيانات العملاء'!L2464</f>
        <v>0</v>
      </c>
      <c r="J2463">
        <f>'[2]بيانات العملاء'!M2464</f>
        <v>0</v>
      </c>
      <c r="K2463">
        <f>'[2]بيانات العملاء'!N2464</f>
        <v>0</v>
      </c>
      <c r="L2463">
        <f>'[2]بيانات العملاء'!O2464</f>
        <v>0</v>
      </c>
      <c r="M2463">
        <f>'[2]بيانات العملاء'!P2464</f>
        <v>0</v>
      </c>
      <c r="N2463">
        <f>'[2]بيانات العملاء'!Q2464</f>
        <v>0</v>
      </c>
      <c r="O2463">
        <f>'[2]بيانات العملاء'!R2464</f>
        <v>0</v>
      </c>
    </row>
    <row r="2464" spans="1:15" hidden="1" x14ac:dyDescent="0.25">
      <c r="A2464">
        <f>'[2]بيانات العملاء'!D2465</f>
        <v>0</v>
      </c>
      <c r="B2464">
        <f>'[2]بيانات العملاء'!E2465</f>
        <v>0</v>
      </c>
      <c r="C2464">
        <f>'[2]بيانات العملاء'!F2465</f>
        <v>0</v>
      </c>
      <c r="D2464">
        <f>'[2]بيانات العملاء'!G2465</f>
        <v>0</v>
      </c>
      <c r="E2464">
        <f>'[2]بيانات العملاء'!H2465</f>
        <v>0</v>
      </c>
      <c r="F2464">
        <f>'[2]بيانات العملاء'!I2465</f>
        <v>0</v>
      </c>
      <c r="G2464">
        <f>'[2]بيانات العملاء'!J2465</f>
        <v>2463</v>
      </c>
      <c r="H2464">
        <f>'[2]بيانات العملاء'!K2465</f>
        <v>0</v>
      </c>
      <c r="I2464">
        <f>'[2]بيانات العملاء'!L2465</f>
        <v>0</v>
      </c>
      <c r="J2464">
        <f>'[2]بيانات العملاء'!M2465</f>
        <v>0</v>
      </c>
      <c r="K2464">
        <f>'[2]بيانات العملاء'!N2465</f>
        <v>0</v>
      </c>
      <c r="L2464">
        <f>'[2]بيانات العملاء'!O2465</f>
        <v>0</v>
      </c>
      <c r="M2464">
        <f>'[2]بيانات العملاء'!P2465</f>
        <v>0</v>
      </c>
      <c r="N2464">
        <f>'[2]بيانات العملاء'!Q2465</f>
        <v>0</v>
      </c>
      <c r="O2464">
        <f>'[2]بيانات العملاء'!R2465</f>
        <v>0</v>
      </c>
    </row>
    <row r="2465" spans="1:15" hidden="1" x14ac:dyDescent="0.25">
      <c r="A2465">
        <f>'[2]بيانات العملاء'!D2466</f>
        <v>0</v>
      </c>
      <c r="B2465">
        <f>'[2]بيانات العملاء'!E2466</f>
        <v>0</v>
      </c>
      <c r="C2465">
        <f>'[2]بيانات العملاء'!F2466</f>
        <v>0</v>
      </c>
      <c r="D2465">
        <f>'[2]بيانات العملاء'!G2466</f>
        <v>0</v>
      </c>
      <c r="E2465">
        <f>'[2]بيانات العملاء'!H2466</f>
        <v>0</v>
      </c>
      <c r="F2465">
        <f>'[2]بيانات العملاء'!I2466</f>
        <v>0</v>
      </c>
      <c r="G2465">
        <f>'[2]بيانات العملاء'!J2466</f>
        <v>2464</v>
      </c>
      <c r="H2465">
        <f>'[2]بيانات العملاء'!K2466</f>
        <v>0</v>
      </c>
      <c r="I2465">
        <f>'[2]بيانات العملاء'!L2466</f>
        <v>0</v>
      </c>
      <c r="J2465">
        <f>'[2]بيانات العملاء'!M2466</f>
        <v>0</v>
      </c>
      <c r="K2465">
        <f>'[2]بيانات العملاء'!N2466</f>
        <v>0</v>
      </c>
      <c r="L2465">
        <f>'[2]بيانات العملاء'!O2466</f>
        <v>0</v>
      </c>
      <c r="M2465">
        <f>'[2]بيانات العملاء'!P2466</f>
        <v>0</v>
      </c>
      <c r="N2465">
        <f>'[2]بيانات العملاء'!Q2466</f>
        <v>0</v>
      </c>
      <c r="O2465">
        <f>'[2]بيانات العملاء'!R2466</f>
        <v>0</v>
      </c>
    </row>
    <row r="2466" spans="1:15" hidden="1" x14ac:dyDescent="0.25">
      <c r="A2466">
        <f>'[2]بيانات العملاء'!D2467</f>
        <v>0</v>
      </c>
      <c r="B2466">
        <f>'[2]بيانات العملاء'!E2467</f>
        <v>0</v>
      </c>
      <c r="C2466">
        <f>'[2]بيانات العملاء'!F2467</f>
        <v>0</v>
      </c>
      <c r="D2466">
        <f>'[2]بيانات العملاء'!G2467</f>
        <v>0</v>
      </c>
      <c r="E2466">
        <f>'[2]بيانات العملاء'!H2467</f>
        <v>0</v>
      </c>
      <c r="F2466">
        <f>'[2]بيانات العملاء'!I2467</f>
        <v>0</v>
      </c>
      <c r="G2466">
        <f>'[2]بيانات العملاء'!J2467</f>
        <v>2465</v>
      </c>
      <c r="H2466">
        <f>'[2]بيانات العملاء'!K2467</f>
        <v>0</v>
      </c>
      <c r="I2466">
        <f>'[2]بيانات العملاء'!L2467</f>
        <v>0</v>
      </c>
      <c r="J2466">
        <f>'[2]بيانات العملاء'!M2467</f>
        <v>0</v>
      </c>
      <c r="K2466">
        <f>'[2]بيانات العملاء'!N2467</f>
        <v>0</v>
      </c>
      <c r="L2466">
        <f>'[2]بيانات العملاء'!O2467</f>
        <v>0</v>
      </c>
      <c r="M2466">
        <f>'[2]بيانات العملاء'!P2467</f>
        <v>0</v>
      </c>
      <c r="N2466">
        <f>'[2]بيانات العملاء'!Q2467</f>
        <v>0</v>
      </c>
      <c r="O2466">
        <f>'[2]بيانات العملاء'!R2467</f>
        <v>0</v>
      </c>
    </row>
    <row r="2467" spans="1:15" hidden="1" x14ac:dyDescent="0.25">
      <c r="A2467">
        <f>'[2]بيانات العملاء'!D2468</f>
        <v>0</v>
      </c>
      <c r="B2467">
        <f>'[2]بيانات العملاء'!E2468</f>
        <v>0</v>
      </c>
      <c r="C2467">
        <f>'[2]بيانات العملاء'!F2468</f>
        <v>0</v>
      </c>
      <c r="D2467">
        <f>'[2]بيانات العملاء'!G2468</f>
        <v>0</v>
      </c>
      <c r="E2467">
        <f>'[2]بيانات العملاء'!H2468</f>
        <v>0</v>
      </c>
      <c r="F2467">
        <f>'[2]بيانات العملاء'!I2468</f>
        <v>0</v>
      </c>
      <c r="G2467">
        <f>'[2]بيانات العملاء'!J2468</f>
        <v>2466</v>
      </c>
      <c r="H2467">
        <f>'[2]بيانات العملاء'!K2468</f>
        <v>0</v>
      </c>
      <c r="I2467">
        <f>'[2]بيانات العملاء'!L2468</f>
        <v>0</v>
      </c>
      <c r="J2467">
        <f>'[2]بيانات العملاء'!M2468</f>
        <v>0</v>
      </c>
      <c r="K2467">
        <f>'[2]بيانات العملاء'!N2468</f>
        <v>0</v>
      </c>
      <c r="L2467">
        <f>'[2]بيانات العملاء'!O2468</f>
        <v>0</v>
      </c>
      <c r="M2467">
        <f>'[2]بيانات العملاء'!P2468</f>
        <v>0</v>
      </c>
      <c r="N2467">
        <f>'[2]بيانات العملاء'!Q2468</f>
        <v>0</v>
      </c>
      <c r="O2467">
        <f>'[2]بيانات العملاء'!R2468</f>
        <v>0</v>
      </c>
    </row>
    <row r="2468" spans="1:15" hidden="1" x14ac:dyDescent="0.25">
      <c r="A2468">
        <f>'[2]بيانات العملاء'!D2469</f>
        <v>0</v>
      </c>
      <c r="B2468">
        <f>'[2]بيانات العملاء'!E2469</f>
        <v>0</v>
      </c>
      <c r="C2468">
        <f>'[2]بيانات العملاء'!F2469</f>
        <v>0</v>
      </c>
      <c r="D2468">
        <f>'[2]بيانات العملاء'!G2469</f>
        <v>0</v>
      </c>
      <c r="E2468">
        <f>'[2]بيانات العملاء'!H2469</f>
        <v>0</v>
      </c>
      <c r="F2468">
        <f>'[2]بيانات العملاء'!I2469</f>
        <v>0</v>
      </c>
      <c r="G2468">
        <f>'[2]بيانات العملاء'!J2469</f>
        <v>2467</v>
      </c>
      <c r="H2468">
        <f>'[2]بيانات العملاء'!K2469</f>
        <v>0</v>
      </c>
      <c r="I2468">
        <f>'[2]بيانات العملاء'!L2469</f>
        <v>0</v>
      </c>
      <c r="J2468">
        <f>'[2]بيانات العملاء'!M2469</f>
        <v>0</v>
      </c>
      <c r="K2468">
        <f>'[2]بيانات العملاء'!N2469</f>
        <v>0</v>
      </c>
      <c r="L2468">
        <f>'[2]بيانات العملاء'!O2469</f>
        <v>0</v>
      </c>
      <c r="M2468">
        <f>'[2]بيانات العملاء'!P2469</f>
        <v>0</v>
      </c>
      <c r="N2468">
        <f>'[2]بيانات العملاء'!Q2469</f>
        <v>0</v>
      </c>
      <c r="O2468">
        <f>'[2]بيانات العملاء'!R2469</f>
        <v>0</v>
      </c>
    </row>
    <row r="2469" spans="1:15" hidden="1" x14ac:dyDescent="0.25">
      <c r="A2469">
        <f>'[2]بيانات العملاء'!D2470</f>
        <v>0</v>
      </c>
      <c r="B2469">
        <f>'[2]بيانات العملاء'!E2470</f>
        <v>0</v>
      </c>
      <c r="C2469">
        <f>'[2]بيانات العملاء'!F2470</f>
        <v>0</v>
      </c>
      <c r="D2469">
        <f>'[2]بيانات العملاء'!G2470</f>
        <v>0</v>
      </c>
      <c r="E2469">
        <f>'[2]بيانات العملاء'!H2470</f>
        <v>0</v>
      </c>
      <c r="F2469">
        <f>'[2]بيانات العملاء'!I2470</f>
        <v>0</v>
      </c>
      <c r="G2469">
        <f>'[2]بيانات العملاء'!J2470</f>
        <v>2468</v>
      </c>
      <c r="H2469">
        <f>'[2]بيانات العملاء'!K2470</f>
        <v>0</v>
      </c>
      <c r="I2469">
        <f>'[2]بيانات العملاء'!L2470</f>
        <v>0</v>
      </c>
      <c r="J2469">
        <f>'[2]بيانات العملاء'!M2470</f>
        <v>0</v>
      </c>
      <c r="K2469">
        <f>'[2]بيانات العملاء'!N2470</f>
        <v>0</v>
      </c>
      <c r="L2469">
        <f>'[2]بيانات العملاء'!O2470</f>
        <v>0</v>
      </c>
      <c r="M2469">
        <f>'[2]بيانات العملاء'!P2470</f>
        <v>0</v>
      </c>
      <c r="N2469">
        <f>'[2]بيانات العملاء'!Q2470</f>
        <v>0</v>
      </c>
      <c r="O2469">
        <f>'[2]بيانات العملاء'!R2470</f>
        <v>0</v>
      </c>
    </row>
    <row r="2470" spans="1:15" hidden="1" x14ac:dyDescent="0.25">
      <c r="A2470">
        <f>'[2]بيانات العملاء'!D2471</f>
        <v>0</v>
      </c>
      <c r="B2470">
        <f>'[2]بيانات العملاء'!E2471</f>
        <v>0</v>
      </c>
      <c r="C2470">
        <f>'[2]بيانات العملاء'!F2471</f>
        <v>0</v>
      </c>
      <c r="D2470">
        <f>'[2]بيانات العملاء'!G2471</f>
        <v>0</v>
      </c>
      <c r="E2470">
        <f>'[2]بيانات العملاء'!H2471</f>
        <v>0</v>
      </c>
      <c r="F2470">
        <f>'[2]بيانات العملاء'!I2471</f>
        <v>0</v>
      </c>
      <c r="G2470">
        <f>'[2]بيانات العملاء'!J2471</f>
        <v>2469</v>
      </c>
      <c r="H2470">
        <f>'[2]بيانات العملاء'!K2471</f>
        <v>0</v>
      </c>
      <c r="I2470">
        <f>'[2]بيانات العملاء'!L2471</f>
        <v>0</v>
      </c>
      <c r="J2470">
        <f>'[2]بيانات العملاء'!M2471</f>
        <v>0</v>
      </c>
      <c r="K2470">
        <f>'[2]بيانات العملاء'!N2471</f>
        <v>0</v>
      </c>
      <c r="L2470">
        <f>'[2]بيانات العملاء'!O2471</f>
        <v>0</v>
      </c>
      <c r="M2470">
        <f>'[2]بيانات العملاء'!P2471</f>
        <v>0</v>
      </c>
      <c r="N2470">
        <f>'[2]بيانات العملاء'!Q2471</f>
        <v>0</v>
      </c>
      <c r="O2470">
        <f>'[2]بيانات العملاء'!R2471</f>
        <v>0</v>
      </c>
    </row>
    <row r="2471" spans="1:15" hidden="1" x14ac:dyDescent="0.25">
      <c r="A2471">
        <f>'[2]بيانات العملاء'!D2472</f>
        <v>0</v>
      </c>
      <c r="B2471">
        <f>'[2]بيانات العملاء'!E2472</f>
        <v>0</v>
      </c>
      <c r="C2471">
        <f>'[2]بيانات العملاء'!F2472</f>
        <v>0</v>
      </c>
      <c r="D2471">
        <f>'[2]بيانات العملاء'!G2472</f>
        <v>0</v>
      </c>
      <c r="E2471">
        <f>'[2]بيانات العملاء'!H2472</f>
        <v>0</v>
      </c>
      <c r="F2471">
        <f>'[2]بيانات العملاء'!I2472</f>
        <v>0</v>
      </c>
      <c r="G2471">
        <f>'[2]بيانات العملاء'!J2472</f>
        <v>2470</v>
      </c>
      <c r="H2471">
        <f>'[2]بيانات العملاء'!K2472</f>
        <v>0</v>
      </c>
      <c r="I2471">
        <f>'[2]بيانات العملاء'!L2472</f>
        <v>0</v>
      </c>
      <c r="J2471">
        <f>'[2]بيانات العملاء'!M2472</f>
        <v>0</v>
      </c>
      <c r="K2471">
        <f>'[2]بيانات العملاء'!N2472</f>
        <v>0</v>
      </c>
      <c r="L2471">
        <f>'[2]بيانات العملاء'!O2472</f>
        <v>0</v>
      </c>
      <c r="M2471">
        <f>'[2]بيانات العملاء'!P2472</f>
        <v>0</v>
      </c>
      <c r="N2471">
        <f>'[2]بيانات العملاء'!Q2472</f>
        <v>0</v>
      </c>
      <c r="O2471">
        <f>'[2]بيانات العملاء'!R2472</f>
        <v>0</v>
      </c>
    </row>
    <row r="2472" spans="1:15" hidden="1" x14ac:dyDescent="0.25">
      <c r="A2472">
        <f>'[2]بيانات العملاء'!D2473</f>
        <v>0</v>
      </c>
      <c r="B2472">
        <f>'[2]بيانات العملاء'!E2473</f>
        <v>0</v>
      </c>
      <c r="C2472">
        <f>'[2]بيانات العملاء'!F2473</f>
        <v>0</v>
      </c>
      <c r="D2472">
        <f>'[2]بيانات العملاء'!G2473</f>
        <v>0</v>
      </c>
      <c r="E2472">
        <f>'[2]بيانات العملاء'!H2473</f>
        <v>0</v>
      </c>
      <c r="F2472">
        <f>'[2]بيانات العملاء'!I2473</f>
        <v>0</v>
      </c>
      <c r="G2472">
        <f>'[2]بيانات العملاء'!J2473</f>
        <v>2471</v>
      </c>
      <c r="H2472">
        <f>'[2]بيانات العملاء'!K2473</f>
        <v>0</v>
      </c>
      <c r="I2472">
        <f>'[2]بيانات العملاء'!L2473</f>
        <v>0</v>
      </c>
      <c r="J2472">
        <f>'[2]بيانات العملاء'!M2473</f>
        <v>0</v>
      </c>
      <c r="K2472">
        <f>'[2]بيانات العملاء'!N2473</f>
        <v>0</v>
      </c>
      <c r="L2472">
        <f>'[2]بيانات العملاء'!O2473</f>
        <v>0</v>
      </c>
      <c r="M2472">
        <f>'[2]بيانات العملاء'!P2473</f>
        <v>0</v>
      </c>
      <c r="N2472">
        <f>'[2]بيانات العملاء'!Q2473</f>
        <v>0</v>
      </c>
      <c r="O2472">
        <f>'[2]بيانات العملاء'!R2473</f>
        <v>0</v>
      </c>
    </row>
    <row r="2473" spans="1:15" hidden="1" x14ac:dyDescent="0.25">
      <c r="A2473">
        <f>'[2]بيانات العملاء'!D2474</f>
        <v>0</v>
      </c>
      <c r="B2473">
        <f>'[2]بيانات العملاء'!E2474</f>
        <v>0</v>
      </c>
      <c r="C2473">
        <f>'[2]بيانات العملاء'!F2474</f>
        <v>0</v>
      </c>
      <c r="D2473">
        <f>'[2]بيانات العملاء'!G2474</f>
        <v>0</v>
      </c>
      <c r="E2473">
        <f>'[2]بيانات العملاء'!H2474</f>
        <v>0</v>
      </c>
      <c r="F2473">
        <f>'[2]بيانات العملاء'!I2474</f>
        <v>0</v>
      </c>
      <c r="G2473">
        <f>'[2]بيانات العملاء'!J2474</f>
        <v>2472</v>
      </c>
      <c r="H2473">
        <f>'[2]بيانات العملاء'!K2474</f>
        <v>0</v>
      </c>
      <c r="I2473">
        <f>'[2]بيانات العملاء'!L2474</f>
        <v>0</v>
      </c>
      <c r="J2473">
        <f>'[2]بيانات العملاء'!M2474</f>
        <v>0</v>
      </c>
      <c r="K2473">
        <f>'[2]بيانات العملاء'!N2474</f>
        <v>0</v>
      </c>
      <c r="L2473">
        <f>'[2]بيانات العملاء'!O2474</f>
        <v>0</v>
      </c>
      <c r="M2473">
        <f>'[2]بيانات العملاء'!P2474</f>
        <v>0</v>
      </c>
      <c r="N2473">
        <f>'[2]بيانات العملاء'!Q2474</f>
        <v>0</v>
      </c>
      <c r="O2473">
        <f>'[2]بيانات العملاء'!R2474</f>
        <v>0</v>
      </c>
    </row>
    <row r="2474" spans="1:15" hidden="1" x14ac:dyDescent="0.25">
      <c r="A2474">
        <f>'[2]بيانات العملاء'!D2475</f>
        <v>0</v>
      </c>
      <c r="B2474">
        <f>'[2]بيانات العملاء'!E2475</f>
        <v>0</v>
      </c>
      <c r="C2474">
        <f>'[2]بيانات العملاء'!F2475</f>
        <v>0</v>
      </c>
      <c r="D2474">
        <f>'[2]بيانات العملاء'!G2475</f>
        <v>0</v>
      </c>
      <c r="E2474">
        <f>'[2]بيانات العملاء'!H2475</f>
        <v>0</v>
      </c>
      <c r="F2474">
        <f>'[2]بيانات العملاء'!I2475</f>
        <v>0</v>
      </c>
      <c r="G2474">
        <f>'[2]بيانات العملاء'!J2475</f>
        <v>2473</v>
      </c>
      <c r="H2474">
        <f>'[2]بيانات العملاء'!K2475</f>
        <v>0</v>
      </c>
      <c r="I2474">
        <f>'[2]بيانات العملاء'!L2475</f>
        <v>0</v>
      </c>
      <c r="J2474">
        <f>'[2]بيانات العملاء'!M2475</f>
        <v>0</v>
      </c>
      <c r="K2474">
        <f>'[2]بيانات العملاء'!N2475</f>
        <v>0</v>
      </c>
      <c r="L2474">
        <f>'[2]بيانات العملاء'!O2475</f>
        <v>0</v>
      </c>
      <c r="M2474">
        <f>'[2]بيانات العملاء'!P2475</f>
        <v>0</v>
      </c>
      <c r="N2474">
        <f>'[2]بيانات العملاء'!Q2475</f>
        <v>0</v>
      </c>
      <c r="O2474">
        <f>'[2]بيانات العملاء'!R2475</f>
        <v>0</v>
      </c>
    </row>
    <row r="2475" spans="1:15" hidden="1" x14ac:dyDescent="0.25">
      <c r="A2475">
        <f>'[2]بيانات العملاء'!D2476</f>
        <v>0</v>
      </c>
      <c r="B2475">
        <f>'[2]بيانات العملاء'!E2476</f>
        <v>0</v>
      </c>
      <c r="C2475">
        <f>'[2]بيانات العملاء'!F2476</f>
        <v>0</v>
      </c>
      <c r="D2475">
        <f>'[2]بيانات العملاء'!G2476</f>
        <v>0</v>
      </c>
      <c r="E2475">
        <f>'[2]بيانات العملاء'!H2476</f>
        <v>0</v>
      </c>
      <c r="F2475">
        <f>'[2]بيانات العملاء'!I2476</f>
        <v>0</v>
      </c>
      <c r="G2475">
        <f>'[2]بيانات العملاء'!J2476</f>
        <v>2474</v>
      </c>
      <c r="H2475">
        <f>'[2]بيانات العملاء'!K2476</f>
        <v>0</v>
      </c>
      <c r="I2475">
        <f>'[2]بيانات العملاء'!L2476</f>
        <v>0</v>
      </c>
      <c r="J2475">
        <f>'[2]بيانات العملاء'!M2476</f>
        <v>0</v>
      </c>
      <c r="K2475">
        <f>'[2]بيانات العملاء'!N2476</f>
        <v>0</v>
      </c>
      <c r="L2475">
        <f>'[2]بيانات العملاء'!O2476</f>
        <v>0</v>
      </c>
      <c r="M2475">
        <f>'[2]بيانات العملاء'!P2476</f>
        <v>0</v>
      </c>
      <c r="N2475">
        <f>'[2]بيانات العملاء'!Q2476</f>
        <v>0</v>
      </c>
      <c r="O2475">
        <f>'[2]بيانات العملاء'!R2476</f>
        <v>0</v>
      </c>
    </row>
    <row r="2476" spans="1:15" hidden="1" x14ac:dyDescent="0.25">
      <c r="A2476">
        <f>'[2]بيانات العملاء'!D2477</f>
        <v>0</v>
      </c>
      <c r="B2476">
        <f>'[2]بيانات العملاء'!E2477</f>
        <v>0</v>
      </c>
      <c r="C2476">
        <f>'[2]بيانات العملاء'!F2477</f>
        <v>0</v>
      </c>
      <c r="D2476">
        <f>'[2]بيانات العملاء'!G2477</f>
        <v>0</v>
      </c>
      <c r="E2476">
        <f>'[2]بيانات العملاء'!H2477</f>
        <v>0</v>
      </c>
      <c r="F2476">
        <f>'[2]بيانات العملاء'!I2477</f>
        <v>0</v>
      </c>
      <c r="G2476">
        <f>'[2]بيانات العملاء'!J2477</f>
        <v>2475</v>
      </c>
      <c r="H2476">
        <f>'[2]بيانات العملاء'!K2477</f>
        <v>0</v>
      </c>
      <c r="I2476">
        <f>'[2]بيانات العملاء'!L2477</f>
        <v>0</v>
      </c>
      <c r="J2476">
        <f>'[2]بيانات العملاء'!M2477</f>
        <v>0</v>
      </c>
      <c r="K2476">
        <f>'[2]بيانات العملاء'!N2477</f>
        <v>0</v>
      </c>
      <c r="L2476">
        <f>'[2]بيانات العملاء'!O2477</f>
        <v>0</v>
      </c>
      <c r="M2476">
        <f>'[2]بيانات العملاء'!P2477</f>
        <v>0</v>
      </c>
      <c r="N2476">
        <f>'[2]بيانات العملاء'!Q2477</f>
        <v>0</v>
      </c>
      <c r="O2476">
        <f>'[2]بيانات العملاء'!R2477</f>
        <v>0</v>
      </c>
    </row>
    <row r="2477" spans="1:15" hidden="1" x14ac:dyDescent="0.25">
      <c r="A2477">
        <f>'[2]بيانات العملاء'!D2478</f>
        <v>0</v>
      </c>
      <c r="B2477">
        <f>'[2]بيانات العملاء'!E2478</f>
        <v>0</v>
      </c>
      <c r="C2477">
        <f>'[2]بيانات العملاء'!F2478</f>
        <v>0</v>
      </c>
      <c r="D2477">
        <f>'[2]بيانات العملاء'!G2478</f>
        <v>0</v>
      </c>
      <c r="E2477">
        <f>'[2]بيانات العملاء'!H2478</f>
        <v>0</v>
      </c>
      <c r="F2477">
        <f>'[2]بيانات العملاء'!I2478</f>
        <v>0</v>
      </c>
      <c r="G2477">
        <f>'[2]بيانات العملاء'!J2478</f>
        <v>2476</v>
      </c>
      <c r="H2477">
        <f>'[2]بيانات العملاء'!K2478</f>
        <v>0</v>
      </c>
      <c r="I2477">
        <f>'[2]بيانات العملاء'!L2478</f>
        <v>0</v>
      </c>
      <c r="J2477">
        <f>'[2]بيانات العملاء'!M2478</f>
        <v>0</v>
      </c>
      <c r="K2477">
        <f>'[2]بيانات العملاء'!N2478</f>
        <v>0</v>
      </c>
      <c r="L2477">
        <f>'[2]بيانات العملاء'!O2478</f>
        <v>0</v>
      </c>
      <c r="M2477">
        <f>'[2]بيانات العملاء'!P2478</f>
        <v>0</v>
      </c>
      <c r="N2477">
        <f>'[2]بيانات العملاء'!Q2478</f>
        <v>0</v>
      </c>
      <c r="O2477">
        <f>'[2]بيانات العملاء'!R2478</f>
        <v>0</v>
      </c>
    </row>
    <row r="2478" spans="1:15" hidden="1" x14ac:dyDescent="0.25">
      <c r="A2478">
        <f>'[2]بيانات العملاء'!D2479</f>
        <v>0</v>
      </c>
      <c r="B2478">
        <f>'[2]بيانات العملاء'!E2479</f>
        <v>0</v>
      </c>
      <c r="C2478">
        <f>'[2]بيانات العملاء'!F2479</f>
        <v>0</v>
      </c>
      <c r="D2478">
        <f>'[2]بيانات العملاء'!G2479</f>
        <v>0</v>
      </c>
      <c r="E2478">
        <f>'[2]بيانات العملاء'!H2479</f>
        <v>0</v>
      </c>
      <c r="F2478">
        <f>'[2]بيانات العملاء'!I2479</f>
        <v>0</v>
      </c>
      <c r="G2478">
        <f>'[2]بيانات العملاء'!J2479</f>
        <v>2477</v>
      </c>
      <c r="H2478">
        <f>'[2]بيانات العملاء'!K2479</f>
        <v>0</v>
      </c>
      <c r="I2478">
        <f>'[2]بيانات العملاء'!L2479</f>
        <v>0</v>
      </c>
      <c r="J2478">
        <f>'[2]بيانات العملاء'!M2479</f>
        <v>0</v>
      </c>
      <c r="K2478">
        <f>'[2]بيانات العملاء'!N2479</f>
        <v>0</v>
      </c>
      <c r="L2478">
        <f>'[2]بيانات العملاء'!O2479</f>
        <v>0</v>
      </c>
      <c r="M2478">
        <f>'[2]بيانات العملاء'!P2479</f>
        <v>0</v>
      </c>
      <c r="N2478">
        <f>'[2]بيانات العملاء'!Q2479</f>
        <v>0</v>
      </c>
      <c r="O2478">
        <f>'[2]بيانات العملاء'!R2479</f>
        <v>0</v>
      </c>
    </row>
    <row r="2479" spans="1:15" hidden="1" x14ac:dyDescent="0.25">
      <c r="A2479">
        <f>'[2]بيانات العملاء'!D2480</f>
        <v>0</v>
      </c>
      <c r="B2479">
        <f>'[2]بيانات العملاء'!E2480</f>
        <v>0</v>
      </c>
      <c r="C2479">
        <f>'[2]بيانات العملاء'!F2480</f>
        <v>0</v>
      </c>
      <c r="D2479">
        <f>'[2]بيانات العملاء'!G2480</f>
        <v>0</v>
      </c>
      <c r="E2479">
        <f>'[2]بيانات العملاء'!H2480</f>
        <v>0</v>
      </c>
      <c r="F2479">
        <f>'[2]بيانات العملاء'!I2480</f>
        <v>0</v>
      </c>
      <c r="G2479">
        <f>'[2]بيانات العملاء'!J2480</f>
        <v>2478</v>
      </c>
      <c r="H2479">
        <f>'[2]بيانات العملاء'!K2480</f>
        <v>0</v>
      </c>
      <c r="I2479">
        <f>'[2]بيانات العملاء'!L2480</f>
        <v>0</v>
      </c>
      <c r="J2479">
        <f>'[2]بيانات العملاء'!M2480</f>
        <v>0</v>
      </c>
      <c r="K2479">
        <f>'[2]بيانات العملاء'!N2480</f>
        <v>0</v>
      </c>
      <c r="L2479">
        <f>'[2]بيانات العملاء'!O2480</f>
        <v>0</v>
      </c>
      <c r="M2479">
        <f>'[2]بيانات العملاء'!P2480</f>
        <v>0</v>
      </c>
      <c r="N2479">
        <f>'[2]بيانات العملاء'!Q2480</f>
        <v>0</v>
      </c>
      <c r="O2479">
        <f>'[2]بيانات العملاء'!R2480</f>
        <v>0</v>
      </c>
    </row>
    <row r="2480" spans="1:15" hidden="1" x14ac:dyDescent="0.25">
      <c r="A2480">
        <f>'[2]بيانات العملاء'!D2481</f>
        <v>0</v>
      </c>
      <c r="B2480">
        <f>'[2]بيانات العملاء'!E2481</f>
        <v>0</v>
      </c>
      <c r="C2480">
        <f>'[2]بيانات العملاء'!F2481</f>
        <v>0</v>
      </c>
      <c r="D2480">
        <f>'[2]بيانات العملاء'!G2481</f>
        <v>0</v>
      </c>
      <c r="E2480">
        <f>'[2]بيانات العملاء'!H2481</f>
        <v>0</v>
      </c>
      <c r="F2480">
        <f>'[2]بيانات العملاء'!I2481</f>
        <v>0</v>
      </c>
      <c r="G2480">
        <f>'[2]بيانات العملاء'!J2481</f>
        <v>2479</v>
      </c>
      <c r="H2480">
        <f>'[2]بيانات العملاء'!K2481</f>
        <v>0</v>
      </c>
      <c r="I2480">
        <f>'[2]بيانات العملاء'!L2481</f>
        <v>0</v>
      </c>
      <c r="J2480">
        <f>'[2]بيانات العملاء'!M2481</f>
        <v>0</v>
      </c>
      <c r="K2480">
        <f>'[2]بيانات العملاء'!N2481</f>
        <v>0</v>
      </c>
      <c r="L2480">
        <f>'[2]بيانات العملاء'!O2481</f>
        <v>0</v>
      </c>
      <c r="M2480">
        <f>'[2]بيانات العملاء'!P2481</f>
        <v>0</v>
      </c>
      <c r="N2480">
        <f>'[2]بيانات العملاء'!Q2481</f>
        <v>0</v>
      </c>
      <c r="O2480">
        <f>'[2]بيانات العملاء'!R2481</f>
        <v>0</v>
      </c>
    </row>
    <row r="2481" spans="1:15" hidden="1" x14ac:dyDescent="0.25">
      <c r="A2481">
        <f>'[2]بيانات العملاء'!D2482</f>
        <v>0</v>
      </c>
      <c r="B2481">
        <f>'[2]بيانات العملاء'!E2482</f>
        <v>0</v>
      </c>
      <c r="C2481">
        <f>'[2]بيانات العملاء'!F2482</f>
        <v>0</v>
      </c>
      <c r="D2481">
        <f>'[2]بيانات العملاء'!G2482</f>
        <v>0</v>
      </c>
      <c r="E2481">
        <f>'[2]بيانات العملاء'!H2482</f>
        <v>0</v>
      </c>
      <c r="F2481">
        <f>'[2]بيانات العملاء'!I2482</f>
        <v>0</v>
      </c>
      <c r="G2481">
        <f>'[2]بيانات العملاء'!J2482</f>
        <v>2480</v>
      </c>
      <c r="H2481">
        <f>'[2]بيانات العملاء'!K2482</f>
        <v>0</v>
      </c>
      <c r="I2481">
        <f>'[2]بيانات العملاء'!L2482</f>
        <v>0</v>
      </c>
      <c r="J2481">
        <f>'[2]بيانات العملاء'!M2482</f>
        <v>0</v>
      </c>
      <c r="K2481">
        <f>'[2]بيانات العملاء'!N2482</f>
        <v>0</v>
      </c>
      <c r="L2481">
        <f>'[2]بيانات العملاء'!O2482</f>
        <v>0</v>
      </c>
      <c r="M2481">
        <f>'[2]بيانات العملاء'!P2482</f>
        <v>0</v>
      </c>
      <c r="N2481">
        <f>'[2]بيانات العملاء'!Q2482</f>
        <v>0</v>
      </c>
      <c r="O2481">
        <f>'[2]بيانات العملاء'!R2482</f>
        <v>0</v>
      </c>
    </row>
    <row r="2482" spans="1:15" hidden="1" x14ac:dyDescent="0.25">
      <c r="A2482">
        <f>'[2]بيانات العملاء'!D2483</f>
        <v>0</v>
      </c>
      <c r="B2482">
        <f>'[2]بيانات العملاء'!E2483</f>
        <v>0</v>
      </c>
      <c r="C2482">
        <f>'[2]بيانات العملاء'!F2483</f>
        <v>0</v>
      </c>
      <c r="D2482">
        <f>'[2]بيانات العملاء'!G2483</f>
        <v>0</v>
      </c>
      <c r="E2482">
        <f>'[2]بيانات العملاء'!H2483</f>
        <v>0</v>
      </c>
      <c r="F2482">
        <f>'[2]بيانات العملاء'!I2483</f>
        <v>0</v>
      </c>
      <c r="G2482">
        <f>'[2]بيانات العملاء'!J2483</f>
        <v>2481</v>
      </c>
      <c r="H2482">
        <f>'[2]بيانات العملاء'!K2483</f>
        <v>0</v>
      </c>
      <c r="I2482">
        <f>'[2]بيانات العملاء'!L2483</f>
        <v>0</v>
      </c>
      <c r="J2482">
        <f>'[2]بيانات العملاء'!M2483</f>
        <v>0</v>
      </c>
      <c r="K2482">
        <f>'[2]بيانات العملاء'!N2483</f>
        <v>0</v>
      </c>
      <c r="L2482">
        <f>'[2]بيانات العملاء'!O2483</f>
        <v>0</v>
      </c>
      <c r="M2482">
        <f>'[2]بيانات العملاء'!P2483</f>
        <v>0</v>
      </c>
      <c r="N2482">
        <f>'[2]بيانات العملاء'!Q2483</f>
        <v>0</v>
      </c>
      <c r="O2482">
        <f>'[2]بيانات العملاء'!R2483</f>
        <v>0</v>
      </c>
    </row>
    <row r="2483" spans="1:15" hidden="1" x14ac:dyDescent="0.25">
      <c r="A2483">
        <f>'[2]بيانات العملاء'!D2484</f>
        <v>0</v>
      </c>
      <c r="B2483">
        <f>'[2]بيانات العملاء'!E2484</f>
        <v>0</v>
      </c>
      <c r="C2483">
        <f>'[2]بيانات العملاء'!F2484</f>
        <v>0</v>
      </c>
      <c r="D2483">
        <f>'[2]بيانات العملاء'!G2484</f>
        <v>0</v>
      </c>
      <c r="E2483">
        <f>'[2]بيانات العملاء'!H2484</f>
        <v>0</v>
      </c>
      <c r="F2483">
        <f>'[2]بيانات العملاء'!I2484</f>
        <v>0</v>
      </c>
      <c r="G2483">
        <f>'[2]بيانات العملاء'!J2484</f>
        <v>2482</v>
      </c>
      <c r="H2483">
        <f>'[2]بيانات العملاء'!K2484</f>
        <v>0</v>
      </c>
      <c r="I2483">
        <f>'[2]بيانات العملاء'!L2484</f>
        <v>0</v>
      </c>
      <c r="J2483">
        <f>'[2]بيانات العملاء'!M2484</f>
        <v>0</v>
      </c>
      <c r="K2483">
        <f>'[2]بيانات العملاء'!N2484</f>
        <v>0</v>
      </c>
      <c r="L2483">
        <f>'[2]بيانات العملاء'!O2484</f>
        <v>0</v>
      </c>
      <c r="M2483">
        <f>'[2]بيانات العملاء'!P2484</f>
        <v>0</v>
      </c>
      <c r="N2483">
        <f>'[2]بيانات العملاء'!Q2484</f>
        <v>0</v>
      </c>
      <c r="O2483">
        <f>'[2]بيانات العملاء'!R2484</f>
        <v>0</v>
      </c>
    </row>
    <row r="2484" spans="1:15" hidden="1" x14ac:dyDescent="0.25">
      <c r="A2484">
        <f>'[2]بيانات العملاء'!D2485</f>
        <v>0</v>
      </c>
      <c r="B2484">
        <f>'[2]بيانات العملاء'!E2485</f>
        <v>0</v>
      </c>
      <c r="C2484">
        <f>'[2]بيانات العملاء'!F2485</f>
        <v>0</v>
      </c>
      <c r="D2484">
        <f>'[2]بيانات العملاء'!G2485</f>
        <v>0</v>
      </c>
      <c r="E2484">
        <f>'[2]بيانات العملاء'!H2485</f>
        <v>0</v>
      </c>
      <c r="F2484">
        <f>'[2]بيانات العملاء'!I2485</f>
        <v>0</v>
      </c>
      <c r="G2484">
        <f>'[2]بيانات العملاء'!J2485</f>
        <v>2483</v>
      </c>
      <c r="H2484">
        <f>'[2]بيانات العملاء'!K2485</f>
        <v>0</v>
      </c>
      <c r="I2484">
        <f>'[2]بيانات العملاء'!L2485</f>
        <v>0</v>
      </c>
      <c r="J2484">
        <f>'[2]بيانات العملاء'!M2485</f>
        <v>0</v>
      </c>
      <c r="K2484">
        <f>'[2]بيانات العملاء'!N2485</f>
        <v>0</v>
      </c>
      <c r="L2484">
        <f>'[2]بيانات العملاء'!O2485</f>
        <v>0</v>
      </c>
      <c r="M2484">
        <f>'[2]بيانات العملاء'!P2485</f>
        <v>0</v>
      </c>
      <c r="N2484">
        <f>'[2]بيانات العملاء'!Q2485</f>
        <v>0</v>
      </c>
      <c r="O2484">
        <f>'[2]بيانات العملاء'!R2485</f>
        <v>0</v>
      </c>
    </row>
    <row r="2485" spans="1:15" hidden="1" x14ac:dyDescent="0.25">
      <c r="A2485">
        <f>'[2]بيانات العملاء'!D2486</f>
        <v>0</v>
      </c>
      <c r="B2485">
        <f>'[2]بيانات العملاء'!E2486</f>
        <v>0</v>
      </c>
      <c r="C2485">
        <f>'[2]بيانات العملاء'!F2486</f>
        <v>0</v>
      </c>
      <c r="D2485">
        <f>'[2]بيانات العملاء'!G2486</f>
        <v>0</v>
      </c>
      <c r="E2485">
        <f>'[2]بيانات العملاء'!H2486</f>
        <v>0</v>
      </c>
      <c r="F2485">
        <f>'[2]بيانات العملاء'!I2486</f>
        <v>0</v>
      </c>
      <c r="G2485">
        <f>'[2]بيانات العملاء'!J2486</f>
        <v>2484</v>
      </c>
      <c r="H2485">
        <f>'[2]بيانات العملاء'!K2486</f>
        <v>0</v>
      </c>
      <c r="I2485">
        <f>'[2]بيانات العملاء'!L2486</f>
        <v>0</v>
      </c>
      <c r="J2485">
        <f>'[2]بيانات العملاء'!M2486</f>
        <v>0</v>
      </c>
      <c r="K2485">
        <f>'[2]بيانات العملاء'!N2486</f>
        <v>0</v>
      </c>
      <c r="L2485">
        <f>'[2]بيانات العملاء'!O2486</f>
        <v>0</v>
      </c>
      <c r="M2485">
        <f>'[2]بيانات العملاء'!P2486</f>
        <v>0</v>
      </c>
      <c r="N2485">
        <f>'[2]بيانات العملاء'!Q2486</f>
        <v>0</v>
      </c>
      <c r="O2485">
        <f>'[2]بيانات العملاء'!R2486</f>
        <v>0</v>
      </c>
    </row>
    <row r="2486" spans="1:15" hidden="1" x14ac:dyDescent="0.25">
      <c r="A2486">
        <f>'[2]بيانات العملاء'!D2487</f>
        <v>0</v>
      </c>
      <c r="B2486">
        <f>'[2]بيانات العملاء'!E2487</f>
        <v>0</v>
      </c>
      <c r="C2486">
        <f>'[2]بيانات العملاء'!F2487</f>
        <v>0</v>
      </c>
      <c r="D2486">
        <f>'[2]بيانات العملاء'!G2487</f>
        <v>0</v>
      </c>
      <c r="E2486">
        <f>'[2]بيانات العملاء'!H2487</f>
        <v>0</v>
      </c>
      <c r="F2486">
        <f>'[2]بيانات العملاء'!I2487</f>
        <v>0</v>
      </c>
      <c r="G2486">
        <f>'[2]بيانات العملاء'!J2487</f>
        <v>2485</v>
      </c>
      <c r="H2486">
        <f>'[2]بيانات العملاء'!K2487</f>
        <v>0</v>
      </c>
      <c r="I2486">
        <f>'[2]بيانات العملاء'!L2487</f>
        <v>0</v>
      </c>
      <c r="J2486">
        <f>'[2]بيانات العملاء'!M2487</f>
        <v>0</v>
      </c>
      <c r="K2486">
        <f>'[2]بيانات العملاء'!N2487</f>
        <v>0</v>
      </c>
      <c r="L2486">
        <f>'[2]بيانات العملاء'!O2487</f>
        <v>0</v>
      </c>
      <c r="M2486">
        <f>'[2]بيانات العملاء'!P2487</f>
        <v>0</v>
      </c>
      <c r="N2486">
        <f>'[2]بيانات العملاء'!Q2487</f>
        <v>0</v>
      </c>
      <c r="O2486">
        <f>'[2]بيانات العملاء'!R2487</f>
        <v>0</v>
      </c>
    </row>
    <row r="2487" spans="1:15" hidden="1" x14ac:dyDescent="0.25">
      <c r="A2487">
        <f>'[2]بيانات العملاء'!D2488</f>
        <v>0</v>
      </c>
      <c r="B2487">
        <f>'[2]بيانات العملاء'!E2488</f>
        <v>0</v>
      </c>
      <c r="C2487">
        <f>'[2]بيانات العملاء'!F2488</f>
        <v>0</v>
      </c>
      <c r="D2487">
        <f>'[2]بيانات العملاء'!G2488</f>
        <v>0</v>
      </c>
      <c r="E2487">
        <f>'[2]بيانات العملاء'!H2488</f>
        <v>0</v>
      </c>
      <c r="F2487">
        <f>'[2]بيانات العملاء'!I2488</f>
        <v>0</v>
      </c>
      <c r="G2487">
        <f>'[2]بيانات العملاء'!J2488</f>
        <v>2486</v>
      </c>
      <c r="H2487">
        <f>'[2]بيانات العملاء'!K2488</f>
        <v>0</v>
      </c>
      <c r="I2487">
        <f>'[2]بيانات العملاء'!L2488</f>
        <v>0</v>
      </c>
      <c r="J2487">
        <f>'[2]بيانات العملاء'!M2488</f>
        <v>0</v>
      </c>
      <c r="K2487">
        <f>'[2]بيانات العملاء'!N2488</f>
        <v>0</v>
      </c>
      <c r="L2487">
        <f>'[2]بيانات العملاء'!O2488</f>
        <v>0</v>
      </c>
      <c r="M2487">
        <f>'[2]بيانات العملاء'!P2488</f>
        <v>0</v>
      </c>
      <c r="N2487">
        <f>'[2]بيانات العملاء'!Q2488</f>
        <v>0</v>
      </c>
      <c r="O2487">
        <f>'[2]بيانات العملاء'!R2488</f>
        <v>0</v>
      </c>
    </row>
    <row r="2488" spans="1:15" hidden="1" x14ac:dyDescent="0.25">
      <c r="A2488">
        <f>'[2]بيانات العملاء'!D2489</f>
        <v>0</v>
      </c>
      <c r="B2488">
        <f>'[2]بيانات العملاء'!E2489</f>
        <v>0</v>
      </c>
      <c r="C2488">
        <f>'[2]بيانات العملاء'!F2489</f>
        <v>0</v>
      </c>
      <c r="D2488">
        <f>'[2]بيانات العملاء'!G2489</f>
        <v>0</v>
      </c>
      <c r="E2488">
        <f>'[2]بيانات العملاء'!H2489</f>
        <v>0</v>
      </c>
      <c r="F2488">
        <f>'[2]بيانات العملاء'!I2489</f>
        <v>0</v>
      </c>
      <c r="G2488">
        <f>'[2]بيانات العملاء'!J2489</f>
        <v>2487</v>
      </c>
      <c r="H2488">
        <f>'[2]بيانات العملاء'!K2489</f>
        <v>0</v>
      </c>
      <c r="I2488">
        <f>'[2]بيانات العملاء'!L2489</f>
        <v>0</v>
      </c>
      <c r="J2488">
        <f>'[2]بيانات العملاء'!M2489</f>
        <v>0</v>
      </c>
      <c r="K2488">
        <f>'[2]بيانات العملاء'!N2489</f>
        <v>0</v>
      </c>
      <c r="L2488">
        <f>'[2]بيانات العملاء'!O2489</f>
        <v>0</v>
      </c>
      <c r="M2488">
        <f>'[2]بيانات العملاء'!P2489</f>
        <v>0</v>
      </c>
      <c r="N2488">
        <f>'[2]بيانات العملاء'!Q2489</f>
        <v>0</v>
      </c>
      <c r="O2488">
        <f>'[2]بيانات العملاء'!R2489</f>
        <v>0</v>
      </c>
    </row>
    <row r="2489" spans="1:15" hidden="1" x14ac:dyDescent="0.25">
      <c r="A2489">
        <f>'[2]بيانات العملاء'!D2490</f>
        <v>0</v>
      </c>
      <c r="B2489">
        <f>'[2]بيانات العملاء'!E2490</f>
        <v>0</v>
      </c>
      <c r="C2489">
        <f>'[2]بيانات العملاء'!F2490</f>
        <v>0</v>
      </c>
      <c r="D2489">
        <f>'[2]بيانات العملاء'!G2490</f>
        <v>0</v>
      </c>
      <c r="E2489">
        <f>'[2]بيانات العملاء'!H2490</f>
        <v>0</v>
      </c>
      <c r="F2489">
        <f>'[2]بيانات العملاء'!I2490</f>
        <v>0</v>
      </c>
      <c r="G2489">
        <f>'[2]بيانات العملاء'!J2490</f>
        <v>2488</v>
      </c>
      <c r="H2489">
        <f>'[2]بيانات العملاء'!K2490</f>
        <v>0</v>
      </c>
      <c r="I2489">
        <f>'[2]بيانات العملاء'!L2490</f>
        <v>0</v>
      </c>
      <c r="J2489">
        <f>'[2]بيانات العملاء'!M2490</f>
        <v>0</v>
      </c>
      <c r="K2489">
        <f>'[2]بيانات العملاء'!N2490</f>
        <v>0</v>
      </c>
      <c r="L2489">
        <f>'[2]بيانات العملاء'!O2490</f>
        <v>0</v>
      </c>
      <c r="M2489">
        <f>'[2]بيانات العملاء'!P2490</f>
        <v>0</v>
      </c>
      <c r="N2489">
        <f>'[2]بيانات العملاء'!Q2490</f>
        <v>0</v>
      </c>
      <c r="O2489">
        <f>'[2]بيانات العملاء'!R2490</f>
        <v>0</v>
      </c>
    </row>
    <row r="2490" spans="1:15" hidden="1" x14ac:dyDescent="0.25">
      <c r="A2490">
        <f>'[2]بيانات العملاء'!D2491</f>
        <v>0</v>
      </c>
      <c r="B2490">
        <f>'[2]بيانات العملاء'!E2491</f>
        <v>0</v>
      </c>
      <c r="C2490">
        <f>'[2]بيانات العملاء'!F2491</f>
        <v>0</v>
      </c>
      <c r="D2490">
        <f>'[2]بيانات العملاء'!G2491</f>
        <v>0</v>
      </c>
      <c r="E2490">
        <f>'[2]بيانات العملاء'!H2491</f>
        <v>0</v>
      </c>
      <c r="F2490">
        <f>'[2]بيانات العملاء'!I2491</f>
        <v>0</v>
      </c>
      <c r="G2490">
        <f>'[2]بيانات العملاء'!J2491</f>
        <v>2489</v>
      </c>
      <c r="H2490">
        <f>'[2]بيانات العملاء'!K2491</f>
        <v>0</v>
      </c>
      <c r="I2490">
        <f>'[2]بيانات العملاء'!L2491</f>
        <v>0</v>
      </c>
      <c r="J2490">
        <f>'[2]بيانات العملاء'!M2491</f>
        <v>0</v>
      </c>
      <c r="K2490">
        <f>'[2]بيانات العملاء'!N2491</f>
        <v>0</v>
      </c>
      <c r="L2490">
        <f>'[2]بيانات العملاء'!O2491</f>
        <v>0</v>
      </c>
      <c r="M2490">
        <f>'[2]بيانات العملاء'!P2491</f>
        <v>0</v>
      </c>
      <c r="N2490">
        <f>'[2]بيانات العملاء'!Q2491</f>
        <v>0</v>
      </c>
      <c r="O2490">
        <f>'[2]بيانات العملاء'!R2491</f>
        <v>0</v>
      </c>
    </row>
    <row r="2491" spans="1:15" hidden="1" x14ac:dyDescent="0.25">
      <c r="A2491">
        <f>'[2]بيانات العملاء'!D2492</f>
        <v>0</v>
      </c>
      <c r="B2491">
        <f>'[2]بيانات العملاء'!E2492</f>
        <v>0</v>
      </c>
      <c r="C2491">
        <f>'[2]بيانات العملاء'!F2492</f>
        <v>0</v>
      </c>
      <c r="D2491">
        <f>'[2]بيانات العملاء'!G2492</f>
        <v>0</v>
      </c>
      <c r="E2491">
        <f>'[2]بيانات العملاء'!H2492</f>
        <v>0</v>
      </c>
      <c r="F2491">
        <f>'[2]بيانات العملاء'!I2492</f>
        <v>0</v>
      </c>
      <c r="G2491">
        <f>'[2]بيانات العملاء'!J2492</f>
        <v>2490</v>
      </c>
      <c r="H2491">
        <f>'[2]بيانات العملاء'!K2492</f>
        <v>0</v>
      </c>
      <c r="I2491">
        <f>'[2]بيانات العملاء'!L2492</f>
        <v>0</v>
      </c>
      <c r="J2491">
        <f>'[2]بيانات العملاء'!M2492</f>
        <v>0</v>
      </c>
      <c r="K2491">
        <f>'[2]بيانات العملاء'!N2492</f>
        <v>0</v>
      </c>
      <c r="L2491">
        <f>'[2]بيانات العملاء'!O2492</f>
        <v>0</v>
      </c>
      <c r="M2491">
        <f>'[2]بيانات العملاء'!P2492</f>
        <v>0</v>
      </c>
      <c r="N2491">
        <f>'[2]بيانات العملاء'!Q2492</f>
        <v>0</v>
      </c>
      <c r="O2491">
        <f>'[2]بيانات العملاء'!R2492</f>
        <v>0</v>
      </c>
    </row>
    <row r="2492" spans="1:15" hidden="1" x14ac:dyDescent="0.25">
      <c r="A2492">
        <f>'[2]بيانات العملاء'!D2493</f>
        <v>0</v>
      </c>
      <c r="B2492">
        <f>'[2]بيانات العملاء'!E2493</f>
        <v>0</v>
      </c>
      <c r="C2492">
        <f>'[2]بيانات العملاء'!F2493</f>
        <v>0</v>
      </c>
      <c r="D2492">
        <f>'[2]بيانات العملاء'!G2493</f>
        <v>0</v>
      </c>
      <c r="E2492">
        <f>'[2]بيانات العملاء'!H2493</f>
        <v>0</v>
      </c>
      <c r="F2492">
        <f>'[2]بيانات العملاء'!I2493</f>
        <v>0</v>
      </c>
      <c r="G2492">
        <f>'[2]بيانات العملاء'!J2493</f>
        <v>2491</v>
      </c>
      <c r="H2492">
        <f>'[2]بيانات العملاء'!K2493</f>
        <v>0</v>
      </c>
      <c r="I2492">
        <f>'[2]بيانات العملاء'!L2493</f>
        <v>0</v>
      </c>
      <c r="J2492">
        <f>'[2]بيانات العملاء'!M2493</f>
        <v>0</v>
      </c>
      <c r="K2492">
        <f>'[2]بيانات العملاء'!N2493</f>
        <v>0</v>
      </c>
      <c r="L2492">
        <f>'[2]بيانات العملاء'!O2493</f>
        <v>0</v>
      </c>
      <c r="M2492">
        <f>'[2]بيانات العملاء'!P2493</f>
        <v>0</v>
      </c>
      <c r="N2492">
        <f>'[2]بيانات العملاء'!Q2493</f>
        <v>0</v>
      </c>
      <c r="O2492">
        <f>'[2]بيانات العملاء'!R2493</f>
        <v>0</v>
      </c>
    </row>
    <row r="2493" spans="1:15" hidden="1" x14ac:dyDescent="0.25">
      <c r="A2493">
        <f>'[2]بيانات العملاء'!D2494</f>
        <v>0</v>
      </c>
      <c r="B2493">
        <f>'[2]بيانات العملاء'!E2494</f>
        <v>0</v>
      </c>
      <c r="C2493">
        <f>'[2]بيانات العملاء'!F2494</f>
        <v>0</v>
      </c>
      <c r="D2493">
        <f>'[2]بيانات العملاء'!G2494</f>
        <v>0</v>
      </c>
      <c r="E2493">
        <f>'[2]بيانات العملاء'!H2494</f>
        <v>0</v>
      </c>
      <c r="F2493">
        <f>'[2]بيانات العملاء'!I2494</f>
        <v>0</v>
      </c>
      <c r="G2493">
        <f>'[2]بيانات العملاء'!J2494</f>
        <v>2492</v>
      </c>
      <c r="H2493">
        <f>'[2]بيانات العملاء'!K2494</f>
        <v>0</v>
      </c>
      <c r="I2493">
        <f>'[2]بيانات العملاء'!L2494</f>
        <v>0</v>
      </c>
      <c r="J2493">
        <f>'[2]بيانات العملاء'!M2494</f>
        <v>0</v>
      </c>
      <c r="K2493">
        <f>'[2]بيانات العملاء'!N2494</f>
        <v>0</v>
      </c>
      <c r="L2493">
        <f>'[2]بيانات العملاء'!O2494</f>
        <v>0</v>
      </c>
      <c r="M2493">
        <f>'[2]بيانات العملاء'!P2494</f>
        <v>0</v>
      </c>
      <c r="N2493">
        <f>'[2]بيانات العملاء'!Q2494</f>
        <v>0</v>
      </c>
      <c r="O2493">
        <f>'[2]بيانات العملاء'!R2494</f>
        <v>0</v>
      </c>
    </row>
    <row r="2494" spans="1:15" hidden="1" x14ac:dyDescent="0.25">
      <c r="A2494">
        <f>'[2]بيانات العملاء'!D2495</f>
        <v>0</v>
      </c>
      <c r="B2494">
        <f>'[2]بيانات العملاء'!E2495</f>
        <v>0</v>
      </c>
      <c r="C2494">
        <f>'[2]بيانات العملاء'!F2495</f>
        <v>0</v>
      </c>
      <c r="D2494">
        <f>'[2]بيانات العملاء'!G2495</f>
        <v>0</v>
      </c>
      <c r="E2494">
        <f>'[2]بيانات العملاء'!H2495</f>
        <v>0</v>
      </c>
      <c r="F2494">
        <f>'[2]بيانات العملاء'!I2495</f>
        <v>0</v>
      </c>
      <c r="G2494">
        <f>'[2]بيانات العملاء'!J2495</f>
        <v>2493</v>
      </c>
      <c r="H2494">
        <f>'[2]بيانات العملاء'!K2495</f>
        <v>0</v>
      </c>
      <c r="I2494">
        <f>'[2]بيانات العملاء'!L2495</f>
        <v>0</v>
      </c>
      <c r="J2494">
        <f>'[2]بيانات العملاء'!M2495</f>
        <v>0</v>
      </c>
      <c r="K2494">
        <f>'[2]بيانات العملاء'!N2495</f>
        <v>0</v>
      </c>
      <c r="L2494">
        <f>'[2]بيانات العملاء'!O2495</f>
        <v>0</v>
      </c>
      <c r="M2494">
        <f>'[2]بيانات العملاء'!P2495</f>
        <v>0</v>
      </c>
      <c r="N2494">
        <f>'[2]بيانات العملاء'!Q2495</f>
        <v>0</v>
      </c>
      <c r="O2494">
        <f>'[2]بيانات العملاء'!R2495</f>
        <v>0</v>
      </c>
    </row>
    <row r="2495" spans="1:15" hidden="1" x14ac:dyDescent="0.25">
      <c r="A2495">
        <f>'[2]بيانات العملاء'!D2496</f>
        <v>0</v>
      </c>
      <c r="B2495">
        <f>'[2]بيانات العملاء'!E2496</f>
        <v>0</v>
      </c>
      <c r="C2495">
        <f>'[2]بيانات العملاء'!F2496</f>
        <v>0</v>
      </c>
      <c r="D2495">
        <f>'[2]بيانات العملاء'!G2496</f>
        <v>0</v>
      </c>
      <c r="E2495">
        <f>'[2]بيانات العملاء'!H2496</f>
        <v>0</v>
      </c>
      <c r="F2495">
        <f>'[2]بيانات العملاء'!I2496</f>
        <v>0</v>
      </c>
      <c r="G2495">
        <f>'[2]بيانات العملاء'!J2496</f>
        <v>2494</v>
      </c>
      <c r="H2495">
        <f>'[2]بيانات العملاء'!K2496</f>
        <v>0</v>
      </c>
      <c r="I2495">
        <f>'[2]بيانات العملاء'!L2496</f>
        <v>0</v>
      </c>
      <c r="J2495">
        <f>'[2]بيانات العملاء'!M2496</f>
        <v>0</v>
      </c>
      <c r="K2495">
        <f>'[2]بيانات العملاء'!N2496</f>
        <v>0</v>
      </c>
      <c r="L2495">
        <f>'[2]بيانات العملاء'!O2496</f>
        <v>0</v>
      </c>
      <c r="M2495">
        <f>'[2]بيانات العملاء'!P2496</f>
        <v>0</v>
      </c>
      <c r="N2495">
        <f>'[2]بيانات العملاء'!Q2496</f>
        <v>0</v>
      </c>
      <c r="O2495">
        <f>'[2]بيانات العملاء'!R2496</f>
        <v>0</v>
      </c>
    </row>
    <row r="2496" spans="1:15" hidden="1" x14ac:dyDescent="0.25">
      <c r="A2496">
        <f>'[2]بيانات العملاء'!D2497</f>
        <v>0</v>
      </c>
      <c r="B2496">
        <f>'[2]بيانات العملاء'!E2497</f>
        <v>0</v>
      </c>
      <c r="C2496">
        <f>'[2]بيانات العملاء'!F2497</f>
        <v>0</v>
      </c>
      <c r="D2496">
        <f>'[2]بيانات العملاء'!G2497</f>
        <v>0</v>
      </c>
      <c r="E2496">
        <f>'[2]بيانات العملاء'!H2497</f>
        <v>0</v>
      </c>
      <c r="F2496">
        <f>'[2]بيانات العملاء'!I2497</f>
        <v>0</v>
      </c>
      <c r="G2496">
        <f>'[2]بيانات العملاء'!J2497</f>
        <v>2495</v>
      </c>
      <c r="H2496">
        <f>'[2]بيانات العملاء'!K2497</f>
        <v>0</v>
      </c>
      <c r="I2496">
        <f>'[2]بيانات العملاء'!L2497</f>
        <v>0</v>
      </c>
      <c r="J2496">
        <f>'[2]بيانات العملاء'!M2497</f>
        <v>0</v>
      </c>
      <c r="K2496">
        <f>'[2]بيانات العملاء'!N2497</f>
        <v>0</v>
      </c>
      <c r="L2496">
        <f>'[2]بيانات العملاء'!O2497</f>
        <v>0</v>
      </c>
      <c r="M2496">
        <f>'[2]بيانات العملاء'!P2497</f>
        <v>0</v>
      </c>
      <c r="N2496">
        <f>'[2]بيانات العملاء'!Q2497</f>
        <v>0</v>
      </c>
      <c r="O2496">
        <f>'[2]بيانات العملاء'!R2497</f>
        <v>0</v>
      </c>
    </row>
    <row r="2497" spans="1:15" hidden="1" x14ac:dyDescent="0.25">
      <c r="A2497">
        <f>'[2]بيانات العملاء'!D2498</f>
        <v>0</v>
      </c>
      <c r="B2497">
        <f>'[2]بيانات العملاء'!E2498</f>
        <v>0</v>
      </c>
      <c r="C2497">
        <f>'[2]بيانات العملاء'!F2498</f>
        <v>0</v>
      </c>
      <c r="D2497">
        <f>'[2]بيانات العملاء'!G2498</f>
        <v>0</v>
      </c>
      <c r="E2497">
        <f>'[2]بيانات العملاء'!H2498</f>
        <v>0</v>
      </c>
      <c r="F2497">
        <f>'[2]بيانات العملاء'!I2498</f>
        <v>0</v>
      </c>
      <c r="G2497">
        <f>'[2]بيانات العملاء'!J2498</f>
        <v>2496</v>
      </c>
      <c r="H2497">
        <f>'[2]بيانات العملاء'!K2498</f>
        <v>0</v>
      </c>
      <c r="I2497">
        <f>'[2]بيانات العملاء'!L2498</f>
        <v>0</v>
      </c>
      <c r="J2497">
        <f>'[2]بيانات العملاء'!M2498</f>
        <v>0</v>
      </c>
      <c r="K2497">
        <f>'[2]بيانات العملاء'!N2498</f>
        <v>0</v>
      </c>
      <c r="L2497">
        <f>'[2]بيانات العملاء'!O2498</f>
        <v>0</v>
      </c>
      <c r="M2497">
        <f>'[2]بيانات العملاء'!P2498</f>
        <v>0</v>
      </c>
      <c r="N2497">
        <f>'[2]بيانات العملاء'!Q2498</f>
        <v>0</v>
      </c>
      <c r="O2497">
        <f>'[2]بيانات العملاء'!R2498</f>
        <v>0</v>
      </c>
    </row>
    <row r="2498" spans="1:15" hidden="1" x14ac:dyDescent="0.25">
      <c r="A2498">
        <f>'[2]بيانات العملاء'!D2499</f>
        <v>0</v>
      </c>
      <c r="B2498">
        <f>'[2]بيانات العملاء'!E2499</f>
        <v>0</v>
      </c>
      <c r="C2498">
        <f>'[2]بيانات العملاء'!F2499</f>
        <v>0</v>
      </c>
      <c r="D2498">
        <f>'[2]بيانات العملاء'!G2499</f>
        <v>0</v>
      </c>
      <c r="E2498">
        <f>'[2]بيانات العملاء'!H2499</f>
        <v>0</v>
      </c>
      <c r="F2498">
        <f>'[2]بيانات العملاء'!I2499</f>
        <v>0</v>
      </c>
      <c r="G2498">
        <f>'[2]بيانات العملاء'!J2499</f>
        <v>2497</v>
      </c>
      <c r="H2498">
        <f>'[2]بيانات العملاء'!K2499</f>
        <v>0</v>
      </c>
      <c r="I2498">
        <f>'[2]بيانات العملاء'!L2499</f>
        <v>0</v>
      </c>
      <c r="J2498">
        <f>'[2]بيانات العملاء'!M2499</f>
        <v>0</v>
      </c>
      <c r="K2498">
        <f>'[2]بيانات العملاء'!N2499</f>
        <v>0</v>
      </c>
      <c r="L2498">
        <f>'[2]بيانات العملاء'!O2499</f>
        <v>0</v>
      </c>
      <c r="M2498">
        <f>'[2]بيانات العملاء'!P2499</f>
        <v>0</v>
      </c>
      <c r="N2498">
        <f>'[2]بيانات العملاء'!Q2499</f>
        <v>0</v>
      </c>
      <c r="O2498">
        <f>'[2]بيانات العملاء'!R2499</f>
        <v>0</v>
      </c>
    </row>
    <row r="2499" spans="1:15" hidden="1" x14ac:dyDescent="0.25">
      <c r="A2499">
        <f>'[2]بيانات العملاء'!D2500</f>
        <v>0</v>
      </c>
      <c r="B2499">
        <f>'[2]بيانات العملاء'!E2500</f>
        <v>0</v>
      </c>
      <c r="C2499">
        <f>'[2]بيانات العملاء'!F2500</f>
        <v>0</v>
      </c>
      <c r="D2499">
        <f>'[2]بيانات العملاء'!G2500</f>
        <v>0</v>
      </c>
      <c r="E2499">
        <f>'[2]بيانات العملاء'!H2500</f>
        <v>0</v>
      </c>
      <c r="F2499">
        <f>'[2]بيانات العملاء'!I2500</f>
        <v>0</v>
      </c>
      <c r="G2499">
        <f>'[2]بيانات العملاء'!J2500</f>
        <v>2498</v>
      </c>
      <c r="H2499">
        <f>'[2]بيانات العملاء'!K2500</f>
        <v>0</v>
      </c>
      <c r="I2499">
        <f>'[2]بيانات العملاء'!L2500</f>
        <v>0</v>
      </c>
      <c r="J2499">
        <f>'[2]بيانات العملاء'!M2500</f>
        <v>0</v>
      </c>
      <c r="K2499">
        <f>'[2]بيانات العملاء'!N2500</f>
        <v>0</v>
      </c>
      <c r="L2499">
        <f>'[2]بيانات العملاء'!O2500</f>
        <v>0</v>
      </c>
      <c r="M2499">
        <f>'[2]بيانات العملاء'!P2500</f>
        <v>0</v>
      </c>
      <c r="N2499">
        <f>'[2]بيانات العملاء'!Q2500</f>
        <v>0</v>
      </c>
      <c r="O2499">
        <f>'[2]بيانات العملاء'!R2500</f>
        <v>0</v>
      </c>
    </row>
    <row r="2500" spans="1:15" hidden="1" x14ac:dyDescent="0.25">
      <c r="A2500">
        <f>'[2]بيانات العملاء'!D2501</f>
        <v>0</v>
      </c>
      <c r="B2500">
        <f>'[2]بيانات العملاء'!E2501</f>
        <v>0</v>
      </c>
      <c r="C2500">
        <f>'[2]بيانات العملاء'!F2501</f>
        <v>0</v>
      </c>
      <c r="D2500">
        <f>'[2]بيانات العملاء'!G2501</f>
        <v>0</v>
      </c>
      <c r="E2500">
        <f>'[2]بيانات العملاء'!H2501</f>
        <v>0</v>
      </c>
      <c r="F2500">
        <f>'[2]بيانات العملاء'!I2501</f>
        <v>0</v>
      </c>
      <c r="G2500">
        <f>'[2]بيانات العملاء'!J2501</f>
        <v>2499</v>
      </c>
      <c r="H2500">
        <f>'[2]بيانات العملاء'!K2501</f>
        <v>0</v>
      </c>
      <c r="I2500">
        <f>'[2]بيانات العملاء'!L2501</f>
        <v>0</v>
      </c>
      <c r="J2500">
        <f>'[2]بيانات العملاء'!M2501</f>
        <v>0</v>
      </c>
      <c r="K2500">
        <f>'[2]بيانات العملاء'!N2501</f>
        <v>0</v>
      </c>
      <c r="L2500">
        <f>'[2]بيانات العملاء'!O2501</f>
        <v>0</v>
      </c>
      <c r="M2500">
        <f>'[2]بيانات العملاء'!P2501</f>
        <v>0</v>
      </c>
      <c r="N2500">
        <f>'[2]بيانات العملاء'!Q2501</f>
        <v>0</v>
      </c>
      <c r="O2500">
        <f>'[2]بيانات العملاء'!R2501</f>
        <v>0</v>
      </c>
    </row>
    <row r="2501" spans="1:15" hidden="1" x14ac:dyDescent="0.25">
      <c r="A2501">
        <f>'[2]بيانات العملاء'!D2502</f>
        <v>0</v>
      </c>
      <c r="B2501">
        <f>'[2]بيانات العملاء'!E2502</f>
        <v>0</v>
      </c>
      <c r="C2501">
        <f>'[2]بيانات العملاء'!F2502</f>
        <v>0</v>
      </c>
      <c r="D2501">
        <f>'[2]بيانات العملاء'!G2502</f>
        <v>0</v>
      </c>
      <c r="E2501">
        <f>'[2]بيانات العملاء'!H2502</f>
        <v>0</v>
      </c>
      <c r="F2501">
        <f>'[2]بيانات العملاء'!I2502</f>
        <v>0</v>
      </c>
      <c r="G2501">
        <f>'[2]بيانات العملاء'!J2502</f>
        <v>2500</v>
      </c>
      <c r="H2501">
        <f>'[2]بيانات العملاء'!K2502</f>
        <v>0</v>
      </c>
      <c r="I2501">
        <f>'[2]بيانات العملاء'!L2502</f>
        <v>0</v>
      </c>
      <c r="J2501">
        <f>'[2]بيانات العملاء'!M2502</f>
        <v>0</v>
      </c>
      <c r="K2501">
        <f>'[2]بيانات العملاء'!N2502</f>
        <v>0</v>
      </c>
      <c r="L2501">
        <f>'[2]بيانات العملاء'!O2502</f>
        <v>0</v>
      </c>
      <c r="M2501">
        <f>'[2]بيانات العملاء'!P2502</f>
        <v>0</v>
      </c>
      <c r="N2501">
        <f>'[2]بيانات العملاء'!Q2502</f>
        <v>0</v>
      </c>
      <c r="O2501">
        <f>'[2]بيانات العملاء'!R2502</f>
        <v>0</v>
      </c>
    </row>
    <row r="2502" spans="1:15" hidden="1" x14ac:dyDescent="0.25">
      <c r="A2502">
        <f>'[2]بيانات العملاء'!D2503</f>
        <v>0</v>
      </c>
      <c r="B2502">
        <f>'[2]بيانات العملاء'!E2503</f>
        <v>0</v>
      </c>
      <c r="C2502">
        <f>'[2]بيانات العملاء'!F2503</f>
        <v>0</v>
      </c>
      <c r="D2502">
        <f>'[2]بيانات العملاء'!G2503</f>
        <v>0</v>
      </c>
      <c r="E2502">
        <f>'[2]بيانات العملاء'!H2503</f>
        <v>0</v>
      </c>
      <c r="F2502">
        <f>'[2]بيانات العملاء'!I2503</f>
        <v>0</v>
      </c>
      <c r="G2502">
        <f>'[2]بيانات العملاء'!J2503</f>
        <v>2501</v>
      </c>
      <c r="H2502">
        <f>'[2]بيانات العملاء'!K2503</f>
        <v>0</v>
      </c>
      <c r="I2502">
        <f>'[2]بيانات العملاء'!L2503</f>
        <v>0</v>
      </c>
      <c r="J2502">
        <f>'[2]بيانات العملاء'!M2503</f>
        <v>0</v>
      </c>
      <c r="K2502">
        <f>'[2]بيانات العملاء'!N2503</f>
        <v>0</v>
      </c>
      <c r="L2502">
        <f>'[2]بيانات العملاء'!O2503</f>
        <v>0</v>
      </c>
      <c r="M2502">
        <f>'[2]بيانات العملاء'!P2503</f>
        <v>0</v>
      </c>
      <c r="N2502">
        <f>'[2]بيانات العملاء'!Q2503</f>
        <v>0</v>
      </c>
      <c r="O2502">
        <f>'[2]بيانات العملاء'!R2503</f>
        <v>0</v>
      </c>
    </row>
    <row r="2503" spans="1:15" hidden="1" x14ac:dyDescent="0.25">
      <c r="A2503">
        <f>'[2]بيانات العملاء'!D2504</f>
        <v>0</v>
      </c>
      <c r="B2503">
        <f>'[2]بيانات العملاء'!E2504</f>
        <v>0</v>
      </c>
      <c r="C2503">
        <f>'[2]بيانات العملاء'!F2504</f>
        <v>0</v>
      </c>
      <c r="D2503">
        <f>'[2]بيانات العملاء'!G2504</f>
        <v>0</v>
      </c>
      <c r="E2503">
        <f>'[2]بيانات العملاء'!H2504</f>
        <v>0</v>
      </c>
      <c r="F2503">
        <f>'[2]بيانات العملاء'!I2504</f>
        <v>0</v>
      </c>
      <c r="G2503">
        <f>'[2]بيانات العملاء'!J2504</f>
        <v>2502</v>
      </c>
      <c r="H2503">
        <f>'[2]بيانات العملاء'!K2504</f>
        <v>0</v>
      </c>
      <c r="I2503">
        <f>'[2]بيانات العملاء'!L2504</f>
        <v>0</v>
      </c>
      <c r="J2503">
        <f>'[2]بيانات العملاء'!M2504</f>
        <v>0</v>
      </c>
      <c r="K2503">
        <f>'[2]بيانات العملاء'!N2504</f>
        <v>0</v>
      </c>
      <c r="L2503">
        <f>'[2]بيانات العملاء'!O2504</f>
        <v>0</v>
      </c>
      <c r="M2503">
        <f>'[2]بيانات العملاء'!P2504</f>
        <v>0</v>
      </c>
      <c r="N2503">
        <f>'[2]بيانات العملاء'!Q2504</f>
        <v>0</v>
      </c>
      <c r="O2503">
        <f>'[2]بيانات العملاء'!R2504</f>
        <v>0</v>
      </c>
    </row>
    <row r="2504" spans="1:15" hidden="1" x14ac:dyDescent="0.25">
      <c r="A2504">
        <f>'[2]بيانات العملاء'!D2505</f>
        <v>0</v>
      </c>
      <c r="B2504">
        <f>'[2]بيانات العملاء'!E2505</f>
        <v>0</v>
      </c>
      <c r="C2504">
        <f>'[2]بيانات العملاء'!F2505</f>
        <v>0</v>
      </c>
      <c r="D2504">
        <f>'[2]بيانات العملاء'!G2505</f>
        <v>0</v>
      </c>
      <c r="E2504">
        <f>'[2]بيانات العملاء'!H2505</f>
        <v>0</v>
      </c>
      <c r="F2504">
        <f>'[2]بيانات العملاء'!I2505</f>
        <v>0</v>
      </c>
      <c r="G2504">
        <f>'[2]بيانات العملاء'!J2505</f>
        <v>2503</v>
      </c>
      <c r="H2504">
        <f>'[2]بيانات العملاء'!K2505</f>
        <v>0</v>
      </c>
      <c r="I2504">
        <f>'[2]بيانات العملاء'!L2505</f>
        <v>0</v>
      </c>
      <c r="J2504">
        <f>'[2]بيانات العملاء'!M2505</f>
        <v>0</v>
      </c>
      <c r="K2504">
        <f>'[2]بيانات العملاء'!N2505</f>
        <v>0</v>
      </c>
      <c r="L2504">
        <f>'[2]بيانات العملاء'!O2505</f>
        <v>0</v>
      </c>
      <c r="M2504">
        <f>'[2]بيانات العملاء'!P2505</f>
        <v>0</v>
      </c>
      <c r="N2504">
        <f>'[2]بيانات العملاء'!Q2505</f>
        <v>0</v>
      </c>
      <c r="O2504">
        <f>'[2]بيانات العملاء'!R2505</f>
        <v>0</v>
      </c>
    </row>
    <row r="2505" spans="1:15" hidden="1" x14ac:dyDescent="0.25">
      <c r="A2505">
        <f>'[2]بيانات العملاء'!D2506</f>
        <v>0</v>
      </c>
      <c r="B2505">
        <f>'[2]بيانات العملاء'!E2506</f>
        <v>0</v>
      </c>
      <c r="C2505">
        <f>'[2]بيانات العملاء'!F2506</f>
        <v>0</v>
      </c>
      <c r="D2505">
        <f>'[2]بيانات العملاء'!G2506</f>
        <v>0</v>
      </c>
      <c r="E2505">
        <f>'[2]بيانات العملاء'!H2506</f>
        <v>0</v>
      </c>
      <c r="F2505">
        <f>'[2]بيانات العملاء'!I2506</f>
        <v>0</v>
      </c>
      <c r="G2505">
        <f>'[2]بيانات العملاء'!J2506</f>
        <v>2504</v>
      </c>
      <c r="H2505">
        <f>'[2]بيانات العملاء'!K2506</f>
        <v>0</v>
      </c>
      <c r="I2505">
        <f>'[2]بيانات العملاء'!L2506</f>
        <v>0</v>
      </c>
      <c r="J2505">
        <f>'[2]بيانات العملاء'!M2506</f>
        <v>0</v>
      </c>
      <c r="K2505">
        <f>'[2]بيانات العملاء'!N2506</f>
        <v>0</v>
      </c>
      <c r="L2505">
        <f>'[2]بيانات العملاء'!O2506</f>
        <v>0</v>
      </c>
      <c r="M2505">
        <f>'[2]بيانات العملاء'!P2506</f>
        <v>0</v>
      </c>
      <c r="N2505">
        <f>'[2]بيانات العملاء'!Q2506</f>
        <v>0</v>
      </c>
      <c r="O2505">
        <f>'[2]بيانات العملاء'!R2506</f>
        <v>0</v>
      </c>
    </row>
    <row r="2506" spans="1:15" hidden="1" x14ac:dyDescent="0.25">
      <c r="A2506">
        <f>'[2]بيانات العملاء'!D2507</f>
        <v>0</v>
      </c>
      <c r="B2506">
        <f>'[2]بيانات العملاء'!E2507</f>
        <v>0</v>
      </c>
      <c r="C2506">
        <f>'[2]بيانات العملاء'!F2507</f>
        <v>0</v>
      </c>
      <c r="D2506">
        <f>'[2]بيانات العملاء'!G2507</f>
        <v>0</v>
      </c>
      <c r="E2506">
        <f>'[2]بيانات العملاء'!H2507</f>
        <v>0</v>
      </c>
      <c r="F2506">
        <f>'[2]بيانات العملاء'!I2507</f>
        <v>0</v>
      </c>
      <c r="G2506">
        <f>'[2]بيانات العملاء'!J2507</f>
        <v>2505</v>
      </c>
      <c r="H2506">
        <f>'[2]بيانات العملاء'!K2507</f>
        <v>0</v>
      </c>
      <c r="I2506">
        <f>'[2]بيانات العملاء'!L2507</f>
        <v>0</v>
      </c>
      <c r="J2506">
        <f>'[2]بيانات العملاء'!M2507</f>
        <v>0</v>
      </c>
      <c r="K2506">
        <f>'[2]بيانات العملاء'!N2507</f>
        <v>0</v>
      </c>
      <c r="L2506">
        <f>'[2]بيانات العملاء'!O2507</f>
        <v>0</v>
      </c>
      <c r="M2506">
        <f>'[2]بيانات العملاء'!P2507</f>
        <v>0</v>
      </c>
      <c r="N2506">
        <f>'[2]بيانات العملاء'!Q2507</f>
        <v>0</v>
      </c>
      <c r="O2506">
        <f>'[2]بيانات العملاء'!R2507</f>
        <v>0</v>
      </c>
    </row>
    <row r="2507" spans="1:15" hidden="1" x14ac:dyDescent="0.25">
      <c r="A2507">
        <f>'[2]بيانات العملاء'!D2508</f>
        <v>0</v>
      </c>
      <c r="B2507">
        <f>'[2]بيانات العملاء'!E2508</f>
        <v>0</v>
      </c>
      <c r="C2507">
        <f>'[2]بيانات العملاء'!F2508</f>
        <v>0</v>
      </c>
      <c r="D2507">
        <f>'[2]بيانات العملاء'!G2508</f>
        <v>0</v>
      </c>
      <c r="E2507">
        <f>'[2]بيانات العملاء'!H2508</f>
        <v>0</v>
      </c>
      <c r="F2507">
        <f>'[2]بيانات العملاء'!I2508</f>
        <v>0</v>
      </c>
      <c r="G2507">
        <f>'[2]بيانات العملاء'!J2508</f>
        <v>2506</v>
      </c>
      <c r="H2507">
        <f>'[2]بيانات العملاء'!K2508</f>
        <v>0</v>
      </c>
      <c r="I2507">
        <f>'[2]بيانات العملاء'!L2508</f>
        <v>0</v>
      </c>
      <c r="J2507">
        <f>'[2]بيانات العملاء'!M2508</f>
        <v>0</v>
      </c>
      <c r="K2507">
        <f>'[2]بيانات العملاء'!N2508</f>
        <v>0</v>
      </c>
      <c r="L2507">
        <f>'[2]بيانات العملاء'!O2508</f>
        <v>0</v>
      </c>
      <c r="M2507">
        <f>'[2]بيانات العملاء'!P2508</f>
        <v>0</v>
      </c>
      <c r="N2507">
        <f>'[2]بيانات العملاء'!Q2508</f>
        <v>0</v>
      </c>
      <c r="O2507">
        <f>'[2]بيانات العملاء'!R2508</f>
        <v>0</v>
      </c>
    </row>
    <row r="2508" spans="1:15" hidden="1" x14ac:dyDescent="0.25">
      <c r="A2508">
        <f>'[2]بيانات العملاء'!D2509</f>
        <v>0</v>
      </c>
      <c r="B2508">
        <f>'[2]بيانات العملاء'!E2509</f>
        <v>0</v>
      </c>
      <c r="C2508">
        <f>'[2]بيانات العملاء'!F2509</f>
        <v>0</v>
      </c>
      <c r="D2508">
        <f>'[2]بيانات العملاء'!G2509</f>
        <v>0</v>
      </c>
      <c r="E2508">
        <f>'[2]بيانات العملاء'!H2509</f>
        <v>0</v>
      </c>
      <c r="F2508">
        <f>'[2]بيانات العملاء'!I2509</f>
        <v>0</v>
      </c>
      <c r="G2508">
        <f>'[2]بيانات العملاء'!J2509</f>
        <v>2507</v>
      </c>
      <c r="H2508">
        <f>'[2]بيانات العملاء'!K2509</f>
        <v>0</v>
      </c>
      <c r="I2508">
        <f>'[2]بيانات العملاء'!L2509</f>
        <v>0</v>
      </c>
      <c r="J2508">
        <f>'[2]بيانات العملاء'!M2509</f>
        <v>0</v>
      </c>
      <c r="K2508">
        <f>'[2]بيانات العملاء'!N2509</f>
        <v>0</v>
      </c>
      <c r="L2508">
        <f>'[2]بيانات العملاء'!O2509</f>
        <v>0</v>
      </c>
      <c r="M2508">
        <f>'[2]بيانات العملاء'!P2509</f>
        <v>0</v>
      </c>
      <c r="N2508">
        <f>'[2]بيانات العملاء'!Q2509</f>
        <v>0</v>
      </c>
      <c r="O2508">
        <f>'[2]بيانات العملاء'!R2509</f>
        <v>0</v>
      </c>
    </row>
    <row r="2509" spans="1:15" hidden="1" x14ac:dyDescent="0.25">
      <c r="A2509">
        <f>'[2]بيانات العملاء'!D2510</f>
        <v>0</v>
      </c>
      <c r="B2509">
        <f>'[2]بيانات العملاء'!E2510</f>
        <v>0</v>
      </c>
      <c r="C2509">
        <f>'[2]بيانات العملاء'!F2510</f>
        <v>0</v>
      </c>
      <c r="D2509">
        <f>'[2]بيانات العملاء'!G2510</f>
        <v>0</v>
      </c>
      <c r="E2509">
        <f>'[2]بيانات العملاء'!H2510</f>
        <v>0</v>
      </c>
      <c r="F2509">
        <f>'[2]بيانات العملاء'!I2510</f>
        <v>0</v>
      </c>
      <c r="G2509">
        <f>'[2]بيانات العملاء'!J2510</f>
        <v>2508</v>
      </c>
      <c r="H2509">
        <f>'[2]بيانات العملاء'!K2510</f>
        <v>0</v>
      </c>
      <c r="I2509">
        <f>'[2]بيانات العملاء'!L2510</f>
        <v>0</v>
      </c>
      <c r="J2509">
        <f>'[2]بيانات العملاء'!M2510</f>
        <v>0</v>
      </c>
      <c r="K2509">
        <f>'[2]بيانات العملاء'!N2510</f>
        <v>0</v>
      </c>
      <c r="L2509">
        <f>'[2]بيانات العملاء'!O2510</f>
        <v>0</v>
      </c>
      <c r="M2509">
        <f>'[2]بيانات العملاء'!P2510</f>
        <v>0</v>
      </c>
      <c r="N2509">
        <f>'[2]بيانات العملاء'!Q2510</f>
        <v>0</v>
      </c>
      <c r="O2509">
        <f>'[2]بيانات العملاء'!R2510</f>
        <v>0</v>
      </c>
    </row>
    <row r="2510" spans="1:15" hidden="1" x14ac:dyDescent="0.25">
      <c r="A2510">
        <f>'[2]بيانات العملاء'!D2511</f>
        <v>0</v>
      </c>
      <c r="B2510">
        <f>'[2]بيانات العملاء'!E2511</f>
        <v>0</v>
      </c>
      <c r="C2510">
        <f>'[2]بيانات العملاء'!F2511</f>
        <v>0</v>
      </c>
      <c r="D2510">
        <f>'[2]بيانات العملاء'!G2511</f>
        <v>0</v>
      </c>
      <c r="E2510">
        <f>'[2]بيانات العملاء'!H2511</f>
        <v>0</v>
      </c>
      <c r="F2510">
        <f>'[2]بيانات العملاء'!I2511</f>
        <v>0</v>
      </c>
      <c r="G2510">
        <f>'[2]بيانات العملاء'!J2511</f>
        <v>2509</v>
      </c>
      <c r="H2510">
        <f>'[2]بيانات العملاء'!K2511</f>
        <v>0</v>
      </c>
      <c r="I2510">
        <f>'[2]بيانات العملاء'!L2511</f>
        <v>0</v>
      </c>
      <c r="J2510">
        <f>'[2]بيانات العملاء'!M2511</f>
        <v>0</v>
      </c>
      <c r="K2510">
        <f>'[2]بيانات العملاء'!N2511</f>
        <v>0</v>
      </c>
      <c r="L2510">
        <f>'[2]بيانات العملاء'!O2511</f>
        <v>0</v>
      </c>
      <c r="M2510">
        <f>'[2]بيانات العملاء'!P2511</f>
        <v>0</v>
      </c>
      <c r="N2510">
        <f>'[2]بيانات العملاء'!Q2511</f>
        <v>0</v>
      </c>
      <c r="O2510">
        <f>'[2]بيانات العملاء'!R2511</f>
        <v>0</v>
      </c>
    </row>
    <row r="2511" spans="1:15" hidden="1" x14ac:dyDescent="0.25">
      <c r="A2511">
        <f>'[2]بيانات العملاء'!D2512</f>
        <v>0</v>
      </c>
      <c r="B2511">
        <f>'[2]بيانات العملاء'!E2512</f>
        <v>0</v>
      </c>
      <c r="C2511">
        <f>'[2]بيانات العملاء'!F2512</f>
        <v>0</v>
      </c>
      <c r="D2511">
        <f>'[2]بيانات العملاء'!G2512</f>
        <v>0</v>
      </c>
      <c r="E2511">
        <f>'[2]بيانات العملاء'!H2512</f>
        <v>0</v>
      </c>
      <c r="F2511">
        <f>'[2]بيانات العملاء'!I2512</f>
        <v>0</v>
      </c>
      <c r="G2511">
        <f>'[2]بيانات العملاء'!J2512</f>
        <v>2510</v>
      </c>
      <c r="H2511">
        <f>'[2]بيانات العملاء'!K2512</f>
        <v>0</v>
      </c>
      <c r="I2511">
        <f>'[2]بيانات العملاء'!L2512</f>
        <v>0</v>
      </c>
      <c r="J2511">
        <f>'[2]بيانات العملاء'!M2512</f>
        <v>0</v>
      </c>
      <c r="K2511">
        <f>'[2]بيانات العملاء'!N2512</f>
        <v>0</v>
      </c>
      <c r="L2511">
        <f>'[2]بيانات العملاء'!O2512</f>
        <v>0</v>
      </c>
      <c r="M2511">
        <f>'[2]بيانات العملاء'!P2512</f>
        <v>0</v>
      </c>
      <c r="N2511">
        <f>'[2]بيانات العملاء'!Q2512</f>
        <v>0</v>
      </c>
      <c r="O2511">
        <f>'[2]بيانات العملاء'!R2512</f>
        <v>0</v>
      </c>
    </row>
    <row r="2512" spans="1:15" hidden="1" x14ac:dyDescent="0.25">
      <c r="A2512">
        <f>'[2]بيانات العملاء'!D2513</f>
        <v>0</v>
      </c>
      <c r="B2512">
        <f>'[2]بيانات العملاء'!E2513</f>
        <v>0</v>
      </c>
      <c r="C2512">
        <f>'[2]بيانات العملاء'!F2513</f>
        <v>0</v>
      </c>
      <c r="D2512">
        <f>'[2]بيانات العملاء'!G2513</f>
        <v>0</v>
      </c>
      <c r="E2512">
        <f>'[2]بيانات العملاء'!H2513</f>
        <v>0</v>
      </c>
      <c r="F2512">
        <f>'[2]بيانات العملاء'!I2513</f>
        <v>0</v>
      </c>
      <c r="G2512">
        <f>'[2]بيانات العملاء'!J2513</f>
        <v>2511</v>
      </c>
      <c r="H2512">
        <f>'[2]بيانات العملاء'!K2513</f>
        <v>0</v>
      </c>
      <c r="I2512">
        <f>'[2]بيانات العملاء'!L2513</f>
        <v>0</v>
      </c>
      <c r="J2512">
        <f>'[2]بيانات العملاء'!M2513</f>
        <v>0</v>
      </c>
      <c r="K2512">
        <f>'[2]بيانات العملاء'!N2513</f>
        <v>0</v>
      </c>
      <c r="L2512">
        <f>'[2]بيانات العملاء'!O2513</f>
        <v>0</v>
      </c>
      <c r="M2512">
        <f>'[2]بيانات العملاء'!P2513</f>
        <v>0</v>
      </c>
      <c r="N2512">
        <f>'[2]بيانات العملاء'!Q2513</f>
        <v>0</v>
      </c>
      <c r="O2512">
        <f>'[2]بيانات العملاء'!R2513</f>
        <v>0</v>
      </c>
    </row>
    <row r="2513" spans="1:15" hidden="1" x14ac:dyDescent="0.25">
      <c r="A2513">
        <f>'[2]بيانات العملاء'!D2514</f>
        <v>0</v>
      </c>
      <c r="B2513">
        <f>'[2]بيانات العملاء'!E2514</f>
        <v>0</v>
      </c>
      <c r="C2513">
        <f>'[2]بيانات العملاء'!F2514</f>
        <v>0</v>
      </c>
      <c r="D2513">
        <f>'[2]بيانات العملاء'!G2514</f>
        <v>0</v>
      </c>
      <c r="E2513">
        <f>'[2]بيانات العملاء'!H2514</f>
        <v>0</v>
      </c>
      <c r="F2513">
        <f>'[2]بيانات العملاء'!I2514</f>
        <v>0</v>
      </c>
      <c r="G2513">
        <f>'[2]بيانات العملاء'!J2514</f>
        <v>2512</v>
      </c>
      <c r="H2513">
        <f>'[2]بيانات العملاء'!K2514</f>
        <v>0</v>
      </c>
      <c r="I2513">
        <f>'[2]بيانات العملاء'!L2514</f>
        <v>0</v>
      </c>
      <c r="J2513">
        <f>'[2]بيانات العملاء'!M2514</f>
        <v>0</v>
      </c>
      <c r="K2513">
        <f>'[2]بيانات العملاء'!N2514</f>
        <v>0</v>
      </c>
      <c r="L2513">
        <f>'[2]بيانات العملاء'!O2514</f>
        <v>0</v>
      </c>
      <c r="M2513">
        <f>'[2]بيانات العملاء'!P2514</f>
        <v>0</v>
      </c>
      <c r="N2513">
        <f>'[2]بيانات العملاء'!Q2514</f>
        <v>0</v>
      </c>
      <c r="O2513">
        <f>'[2]بيانات العملاء'!R2514</f>
        <v>0</v>
      </c>
    </row>
    <row r="2514" spans="1:15" hidden="1" x14ac:dyDescent="0.25">
      <c r="A2514">
        <f>'[2]بيانات العملاء'!D2515</f>
        <v>0</v>
      </c>
      <c r="B2514">
        <f>'[2]بيانات العملاء'!E2515</f>
        <v>0</v>
      </c>
      <c r="C2514">
        <f>'[2]بيانات العملاء'!F2515</f>
        <v>0</v>
      </c>
      <c r="D2514">
        <f>'[2]بيانات العملاء'!G2515</f>
        <v>0</v>
      </c>
      <c r="E2514">
        <f>'[2]بيانات العملاء'!H2515</f>
        <v>0</v>
      </c>
      <c r="F2514">
        <f>'[2]بيانات العملاء'!I2515</f>
        <v>0</v>
      </c>
      <c r="G2514">
        <f>'[2]بيانات العملاء'!J2515</f>
        <v>2513</v>
      </c>
      <c r="H2514">
        <f>'[2]بيانات العملاء'!K2515</f>
        <v>0</v>
      </c>
      <c r="I2514">
        <f>'[2]بيانات العملاء'!L2515</f>
        <v>0</v>
      </c>
      <c r="J2514">
        <f>'[2]بيانات العملاء'!M2515</f>
        <v>0</v>
      </c>
      <c r="K2514">
        <f>'[2]بيانات العملاء'!N2515</f>
        <v>0</v>
      </c>
      <c r="L2514">
        <f>'[2]بيانات العملاء'!O2515</f>
        <v>0</v>
      </c>
      <c r="M2514">
        <f>'[2]بيانات العملاء'!P2515</f>
        <v>0</v>
      </c>
      <c r="N2514">
        <f>'[2]بيانات العملاء'!Q2515</f>
        <v>0</v>
      </c>
      <c r="O2514">
        <f>'[2]بيانات العملاء'!R2515</f>
        <v>0</v>
      </c>
    </row>
    <row r="2524" spans="1:15" x14ac:dyDescent="0.25">
      <c r="G2524">
        <f>145.44*0.015</f>
        <v>2.1816</v>
      </c>
    </row>
    <row r="2525" spans="1:15" x14ac:dyDescent="0.25">
      <c r="G2525">
        <f>145.44-G2524</f>
        <v>143.25839999999999</v>
      </c>
    </row>
    <row r="2526" spans="1:15" x14ac:dyDescent="0.25">
      <c r="G2526">
        <f>G2525*0.03</f>
        <v>4.297752</v>
      </c>
    </row>
    <row r="2527" spans="1:15" x14ac:dyDescent="0.25">
      <c r="G2527">
        <f>G2524+G2526</f>
        <v>6.4793520000000004</v>
      </c>
    </row>
    <row r="2528" spans="1:15" x14ac:dyDescent="0.25">
      <c r="G2528">
        <v>1109.58</v>
      </c>
    </row>
    <row r="2529" spans="7:7" x14ac:dyDescent="0.25">
      <c r="G2529">
        <v>4.3600000000000003</v>
      </c>
    </row>
    <row r="2530" spans="7:7" x14ac:dyDescent="0.25">
      <c r="G2530">
        <f>G2528-G2529</f>
        <v>1105.22</v>
      </c>
    </row>
    <row r="2531" spans="7:7" x14ac:dyDescent="0.25">
      <c r="G2531">
        <f>G2530*0.03</f>
        <v>33.156599999999997</v>
      </c>
    </row>
  </sheetData>
  <autoFilter ref="A1:O2514">
    <filterColumn colId="0">
      <filters>
        <filter val="ص/ مستشفى الندى - المنيل"/>
        <filter val="مستشفى الندى -المنيل"/>
        <filter val="مستشفي الندى ( كايرو وست ـ الشيخ زايد )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filterMode="1">
    <pageSetUpPr fitToPage="1"/>
  </sheetPr>
  <dimension ref="A1:R75"/>
  <sheetViews>
    <sheetView rightToLeft="1" view="pageBreakPreview" zoomScale="72" zoomScaleNormal="70" zoomScaleSheetLayoutView="72" workbookViewId="0">
      <selection activeCell="G45" sqref="G45"/>
    </sheetView>
  </sheetViews>
  <sheetFormatPr defaultColWidth="9.140625" defaultRowHeight="21" x14ac:dyDescent="0.35"/>
  <cols>
    <col min="1" max="1" width="5" style="1" bestFit="1" customWidth="1"/>
    <col min="2" max="2" width="24" style="1" bestFit="1" customWidth="1"/>
    <col min="3" max="3" width="107.42578125" style="1" bestFit="1" customWidth="1"/>
    <col min="4" max="4" width="21.85546875" style="1" customWidth="1"/>
    <col min="5" max="5" width="21.140625" style="1" customWidth="1"/>
    <col min="6" max="6" width="0.28515625" style="1" customWidth="1"/>
    <col min="7" max="7" width="21.85546875" style="1" customWidth="1"/>
    <col min="8" max="8" width="29.28515625" style="99" bestFit="1" customWidth="1"/>
    <col min="9" max="9" width="35.7109375" style="1" bestFit="1" customWidth="1"/>
    <col min="10" max="10" width="24" style="1" bestFit="1" customWidth="1"/>
    <col min="11" max="11" width="8.5703125" style="1" bestFit="1" customWidth="1"/>
    <col min="12" max="12" width="26.140625" style="1" bestFit="1" customWidth="1"/>
    <col min="13" max="13" width="94.42578125" style="2" bestFit="1" customWidth="1"/>
    <col min="14" max="17" width="22" style="4" customWidth="1"/>
    <col min="18" max="16384" width="9.140625" style="1"/>
  </cols>
  <sheetData>
    <row r="1" spans="1:18" x14ac:dyDescent="0.35">
      <c r="A1" s="3" t="s">
        <v>0</v>
      </c>
    </row>
    <row r="2" spans="1:18" x14ac:dyDescent="0.35">
      <c r="A2" s="3" t="s">
        <v>49</v>
      </c>
      <c r="H2" s="3" t="s">
        <v>128</v>
      </c>
    </row>
    <row r="3" spans="1:18" x14ac:dyDescent="0.35">
      <c r="A3" s="3" t="s">
        <v>50</v>
      </c>
      <c r="H3" s="3">
        <v>30</v>
      </c>
    </row>
    <row r="4" spans="1:18" x14ac:dyDescent="0.35">
      <c r="A4" s="3" t="s">
        <v>1</v>
      </c>
    </row>
    <row r="6" spans="1:18" ht="21.75" thickBot="1" x14ac:dyDescent="0.4"/>
    <row r="7" spans="1:18" ht="47.25" customHeight="1" thickBot="1" x14ac:dyDescent="0.4">
      <c r="A7" s="155">
        <v>2546</v>
      </c>
      <c r="B7" s="155"/>
      <c r="C7" s="155"/>
      <c r="D7" s="155"/>
      <c r="E7" s="155"/>
      <c r="F7" s="155"/>
      <c r="G7" s="155"/>
      <c r="H7" s="100"/>
      <c r="I7" s="17">
        <f>COUNTIF($M$8:$M$70,$C17)</f>
        <v>1</v>
      </c>
      <c r="J7" s="17"/>
      <c r="K7" s="17"/>
      <c r="L7" s="31" t="s">
        <v>44</v>
      </c>
      <c r="M7" s="31" t="s">
        <v>7</v>
      </c>
      <c r="N7" s="32" t="s">
        <v>6</v>
      </c>
      <c r="O7" s="32" t="s">
        <v>65</v>
      </c>
      <c r="P7" s="33" t="s">
        <v>48</v>
      </c>
      <c r="Q7" s="33" t="s">
        <v>9</v>
      </c>
      <c r="R7" s="1" t="s">
        <v>103</v>
      </c>
    </row>
    <row r="8" spans="1:18" ht="32.25" customHeight="1" thickTop="1" thickBot="1" x14ac:dyDescent="0.4">
      <c r="B8" s="42" t="s">
        <v>62</v>
      </c>
      <c r="C8" s="22">
        <v>44829</v>
      </c>
      <c r="D8" s="5"/>
      <c r="E8" s="42" t="s">
        <v>54</v>
      </c>
      <c r="F8" s="3"/>
      <c r="G8" s="44" t="str">
        <f>VLOOKUP($C$9,'بيانات العملاء'!$A$2:$E$4000,MATCH(E8,'بيانات العملاء'!$A$1:$E$1,0),FALSE)</f>
        <v>الاسماعليه</v>
      </c>
      <c r="H8" s="99">
        <f ca="1">CELL("row",M8)</f>
        <v>8</v>
      </c>
      <c r="L8" s="26">
        <v>6225000245013</v>
      </c>
      <c r="M8" s="25" t="s">
        <v>67</v>
      </c>
      <c r="N8" s="25">
        <v>45</v>
      </c>
      <c r="O8" s="34">
        <f>N8*(-10%)</f>
        <v>-4.5</v>
      </c>
      <c r="P8" s="35">
        <f>SUM(N8:O8)</f>
        <v>40.5</v>
      </c>
      <c r="Q8" s="35">
        <f>P8/1.14</f>
        <v>35.526315789473685</v>
      </c>
    </row>
    <row r="9" spans="1:18" ht="32.25" customHeight="1" thickTop="1" thickBot="1" x14ac:dyDescent="0.4">
      <c r="B9" s="43" t="s">
        <v>63</v>
      </c>
      <c r="C9" s="6" t="s">
        <v>152</v>
      </c>
      <c r="D9" s="5"/>
      <c r="E9" s="42" t="s">
        <v>55</v>
      </c>
      <c r="F9" s="3"/>
      <c r="G9" s="44" t="str">
        <f>VLOOKUP($C$9,'بيانات العملاء'!$A$2:$E$4000,MATCH(E9,'بيانات العملاء'!$A$1:$E$1,0),FALSE)</f>
        <v>الاسماعليه</v>
      </c>
      <c r="H9" s="99" t="str">
        <f>INDEX($M$7:$M$70,FIND($C16,$M$7:$M$70)+1)</f>
        <v xml:space="preserve">بونص دراي جو ملابس صحية  مقاس (L) عبوة  6 قطعة </v>
      </c>
      <c r="L9" s="26">
        <v>6225000245013</v>
      </c>
      <c r="M9" s="25" t="s">
        <v>68</v>
      </c>
      <c r="N9" s="25">
        <v>45</v>
      </c>
      <c r="O9" s="34">
        <f t="shared" ref="O9:O68" si="0">N9*(-10%)</f>
        <v>-4.5</v>
      </c>
      <c r="P9" s="35">
        <f t="shared" ref="P9:P70" si="1">SUM(N9:O9)</f>
        <v>40.5</v>
      </c>
      <c r="Q9" s="35">
        <f t="shared" ref="Q9:Q68" si="2">P9/1.14</f>
        <v>35.526315789473685</v>
      </c>
    </row>
    <row r="10" spans="1:18" ht="45" customHeight="1" thickTop="1" thickBot="1" x14ac:dyDescent="0.4">
      <c r="B10" s="43" t="s">
        <v>56</v>
      </c>
      <c r="C10" s="133">
        <f>VLOOKUP($C$9,'بيانات العملاء'!$A$2:$E$4000,MATCH(B10,'بيانات العملاء'!$A$1:$E$1,0),FALSE)</f>
        <v>0</v>
      </c>
      <c r="D10" s="20"/>
      <c r="E10" s="84" t="s">
        <v>2</v>
      </c>
      <c r="F10" s="3"/>
      <c r="G10" s="74"/>
      <c r="L10" s="26">
        <v>6225000245020</v>
      </c>
      <c r="M10" s="25" t="s">
        <v>69</v>
      </c>
      <c r="N10" s="25">
        <v>49</v>
      </c>
      <c r="O10" s="34">
        <f t="shared" si="0"/>
        <v>-4.9000000000000004</v>
      </c>
      <c r="P10" s="35">
        <f t="shared" si="1"/>
        <v>44.1</v>
      </c>
      <c r="Q10" s="35">
        <f t="shared" si="2"/>
        <v>38.684210526315795</v>
      </c>
    </row>
    <row r="11" spans="1:18" ht="21.95" customHeight="1" thickTop="1" thickBot="1" x14ac:dyDescent="0.4">
      <c r="B11" s="42" t="s">
        <v>53</v>
      </c>
      <c r="C11" s="44" t="str">
        <f>VLOOKUP($C$9,'بيانات العملاء'!$A$2:$E$4000,MATCH(B11,'بيانات العملاء'!$A$1:$E$1,0),FALSE)</f>
        <v>صيدليات</v>
      </c>
      <c r="D11" s="5"/>
      <c r="E11" s="42" t="s">
        <v>46</v>
      </c>
      <c r="F11" s="3"/>
      <c r="G11" s="3" t="s">
        <v>126</v>
      </c>
      <c r="L11" s="26">
        <v>6225000245020</v>
      </c>
      <c r="M11" s="25" t="s">
        <v>70</v>
      </c>
      <c r="N11" s="25">
        <v>49</v>
      </c>
      <c r="O11" s="34">
        <f t="shared" si="0"/>
        <v>-4.9000000000000004</v>
      </c>
      <c r="P11" s="35">
        <f t="shared" si="1"/>
        <v>44.1</v>
      </c>
      <c r="Q11" s="35">
        <f t="shared" si="2"/>
        <v>38.684210526315795</v>
      </c>
    </row>
    <row r="12" spans="1:18" ht="21.95" customHeight="1" thickTop="1" thickBot="1" x14ac:dyDescent="0.4">
      <c r="B12" s="7" t="s">
        <v>129</v>
      </c>
      <c r="C12" s="44">
        <f>VLOOKUP($C$9,'بيانات العملاء'!$A$2:$K$4000,MATCH(B12,'بيانات العملاء'!$A$1:$K$1,0),FALSE)</f>
        <v>420860509</v>
      </c>
      <c r="D12" s="5"/>
      <c r="E12" s="42" t="s">
        <v>47</v>
      </c>
      <c r="F12" s="3"/>
      <c r="G12" s="19">
        <f>C8</f>
        <v>44829</v>
      </c>
      <c r="H12" s="101"/>
      <c r="L12" s="26">
        <v>6225000245037</v>
      </c>
      <c r="M12" s="25" t="s">
        <v>71</v>
      </c>
      <c r="N12" s="25">
        <v>49</v>
      </c>
      <c r="O12" s="34">
        <f t="shared" si="0"/>
        <v>-4.9000000000000004</v>
      </c>
      <c r="P12" s="35">
        <f t="shared" si="1"/>
        <v>44.1</v>
      </c>
      <c r="Q12" s="35">
        <f t="shared" si="2"/>
        <v>38.684210526315795</v>
      </c>
    </row>
    <row r="13" spans="1:18" ht="22.5" customHeight="1" thickTop="1" thickBot="1" x14ac:dyDescent="0.4">
      <c r="B13" s="146" t="s">
        <v>3</v>
      </c>
      <c r="C13" s="8" t="s">
        <v>120</v>
      </c>
      <c r="D13" s="5"/>
      <c r="E13" s="142" t="s">
        <v>127</v>
      </c>
      <c r="F13" s="3"/>
      <c r="G13" s="143">
        <f xml:space="preserve"> IF($C$13=$H$51,C8+H3,C8)</f>
        <v>44859</v>
      </c>
      <c r="L13" s="26">
        <v>6225000245037</v>
      </c>
      <c r="M13" s="25" t="s">
        <v>72</v>
      </c>
      <c r="N13" s="25">
        <v>49</v>
      </c>
      <c r="O13" s="34">
        <f t="shared" si="0"/>
        <v>-4.9000000000000004</v>
      </c>
      <c r="P13" s="35">
        <f t="shared" si="1"/>
        <v>44.1</v>
      </c>
      <c r="Q13" s="35">
        <f t="shared" si="2"/>
        <v>38.684210526315795</v>
      </c>
    </row>
    <row r="14" spans="1:18" ht="17.25" customHeight="1" thickTop="1" thickBot="1" x14ac:dyDescent="0.4">
      <c r="H14" s="99" t="s">
        <v>44</v>
      </c>
      <c r="I14" s="1" t="s">
        <v>111</v>
      </c>
      <c r="L14" s="26">
        <v>6225000245044</v>
      </c>
      <c r="M14" s="25" t="s">
        <v>73</v>
      </c>
      <c r="N14" s="25">
        <v>49</v>
      </c>
      <c r="O14" s="34">
        <f t="shared" si="0"/>
        <v>-4.9000000000000004</v>
      </c>
      <c r="P14" s="35">
        <f t="shared" si="1"/>
        <v>44.1</v>
      </c>
      <c r="Q14" s="35">
        <f t="shared" si="2"/>
        <v>38.684210526315795</v>
      </c>
    </row>
    <row r="15" spans="1:18" ht="43.5" thickTop="1" thickBot="1" x14ac:dyDescent="0.4">
      <c r="A15" s="52" t="s">
        <v>5</v>
      </c>
      <c r="B15" s="53" t="s">
        <v>6</v>
      </c>
      <c r="C15" s="53" t="s">
        <v>7</v>
      </c>
      <c r="D15" s="53" t="s">
        <v>8</v>
      </c>
      <c r="E15" s="54" t="s">
        <v>51</v>
      </c>
      <c r="F15" s="54"/>
      <c r="G15" s="55" t="s">
        <v>10</v>
      </c>
      <c r="J15" s="1" t="s">
        <v>130</v>
      </c>
      <c r="L15" s="26">
        <v>6225000245044</v>
      </c>
      <c r="M15" s="25" t="s">
        <v>74</v>
      </c>
      <c r="N15" s="25">
        <v>49</v>
      </c>
      <c r="O15" s="34">
        <f t="shared" si="0"/>
        <v>-4.9000000000000004</v>
      </c>
      <c r="P15" s="35">
        <f t="shared" si="1"/>
        <v>44.1</v>
      </c>
      <c r="Q15" s="35">
        <f t="shared" si="2"/>
        <v>38.684210526315795</v>
      </c>
    </row>
    <row r="16" spans="1:18" s="2" customFormat="1" ht="30" customHeight="1" thickTop="1" thickBot="1" x14ac:dyDescent="0.4">
      <c r="A16" s="61">
        <f>SUBTOTAL(103,$C$16:$C16)</f>
        <v>1</v>
      </c>
      <c r="B16" s="62">
        <f t="shared" ref="B16:B40" si="3">IFERROR(VLOOKUP($C16,$M$7:$Q$70,2,0),0)</f>
        <v>45</v>
      </c>
      <c r="C16" s="64" t="str">
        <f>IFERROR(IF(LEFT($C15,4)="بونص",VLOOKUP($H16,$L$7:$Q$70,2,0),VLOOKUP($H16,$L$7:$Q$70,2,0)),"")</f>
        <v>دراي بوست فوط صحيه لبعد الولادة 10 فوطة</v>
      </c>
      <c r="D16" s="64">
        <v>40</v>
      </c>
      <c r="E16" s="62">
        <f t="shared" ref="E16:E40" si="4">IFERROR(VLOOKUP($C16,$M$7:$Q$70,5,0),0)</f>
        <v>35.526315789473685</v>
      </c>
      <c r="F16" s="65"/>
      <c r="G16" s="66">
        <f>IF(LEFT($C16,4)="بونص",0,D16*E16)</f>
        <v>1421.0526315789475</v>
      </c>
      <c r="H16" s="102">
        <v>6225000245013</v>
      </c>
      <c r="I16" s="122">
        <f>IF(LEFT($C16,4)="بونص",ROUND(E16,2)*D16,0)*0.14</f>
        <v>0</v>
      </c>
      <c r="J16" s="147">
        <f>B16/1.14</f>
        <v>39.473684210526322</v>
      </c>
      <c r="K16" s="1"/>
      <c r="L16" s="26">
        <v>6225000245051</v>
      </c>
      <c r="M16" s="25" t="s">
        <v>75</v>
      </c>
      <c r="N16" s="25">
        <v>49</v>
      </c>
      <c r="O16" s="34">
        <f t="shared" si="0"/>
        <v>-4.9000000000000004</v>
      </c>
      <c r="P16" s="35">
        <f t="shared" si="1"/>
        <v>44.1</v>
      </c>
      <c r="Q16" s="35">
        <f t="shared" si="2"/>
        <v>38.684210526315795</v>
      </c>
    </row>
    <row r="17" spans="1:17" s="2" customFormat="1" ht="30" customHeight="1" thickTop="1" thickBot="1" x14ac:dyDescent="0.4">
      <c r="A17" s="67">
        <f>SUBTOTAL(103,$C$16:$C17)</f>
        <v>2</v>
      </c>
      <c r="B17" s="68">
        <f t="shared" si="3"/>
        <v>45</v>
      </c>
      <c r="C17" s="70" t="str">
        <f t="shared" ref="C17:C40" si="5">IFERROR(IF(LEFT($C16,4)="بونص",VLOOKUP($H17,$L$7:$Q$70,2,0),CONCATENATE("بونص ",VLOOKUP($H16,$L$7:$Q$70,2,0))),"")</f>
        <v>بونص دراي بوست فوط صحيه لبعد الولادة 10 فوطة</v>
      </c>
      <c r="D17" s="70">
        <v>4</v>
      </c>
      <c r="E17" s="62">
        <f t="shared" si="4"/>
        <v>35.526315789473685</v>
      </c>
      <c r="F17" s="71"/>
      <c r="G17" s="66">
        <f t="shared" ref="G17:G40" si="6">IF(LEFT($C17,4)="بونص",0,D17*E17)</f>
        <v>0</v>
      </c>
      <c r="H17" s="102"/>
      <c r="I17" s="122">
        <f t="shared" ref="I17:I40" si="7">IF(LEFT($C17,4)="بونص",ROUND(E17,2)*D17,0)*0.14</f>
        <v>19.896800000000002</v>
      </c>
      <c r="J17" s="147">
        <f t="shared" ref="J17:J39" si="8">B17/1.14</f>
        <v>39.473684210526322</v>
      </c>
      <c r="K17" s="1"/>
      <c r="L17" s="26">
        <v>6225000245051</v>
      </c>
      <c r="M17" s="25" t="s">
        <v>76</v>
      </c>
      <c r="N17" s="25">
        <v>49</v>
      </c>
      <c r="O17" s="34">
        <f t="shared" si="0"/>
        <v>-4.9000000000000004</v>
      </c>
      <c r="P17" s="35">
        <f t="shared" si="1"/>
        <v>44.1</v>
      </c>
      <c r="Q17" s="35">
        <f t="shared" si="2"/>
        <v>38.684210526315795</v>
      </c>
    </row>
    <row r="18" spans="1:17" s="2" customFormat="1" ht="30" customHeight="1" thickTop="1" thickBot="1" x14ac:dyDescent="0.4">
      <c r="A18" s="67">
        <f>SUBTOTAL(103,$C$16:$C18)</f>
        <v>3</v>
      </c>
      <c r="B18" s="68">
        <f t="shared" si="3"/>
        <v>49</v>
      </c>
      <c r="C18" s="70" t="str">
        <f t="shared" si="5"/>
        <v xml:space="preserve">دراي جو ملابس صحية مقاس (M) عبوة  6 قطعة </v>
      </c>
      <c r="D18" s="70">
        <v>12</v>
      </c>
      <c r="E18" s="62">
        <f t="shared" si="4"/>
        <v>38.684210526315795</v>
      </c>
      <c r="F18" s="71"/>
      <c r="G18" s="66">
        <f t="shared" si="6"/>
        <v>464.21052631578954</v>
      </c>
      <c r="H18" s="102">
        <v>6225000245020</v>
      </c>
      <c r="I18" s="122">
        <f t="shared" si="7"/>
        <v>0</v>
      </c>
      <c r="J18" s="147">
        <f t="shared" si="8"/>
        <v>42.982456140350884</v>
      </c>
      <c r="K18" s="1"/>
      <c r="L18" s="26">
        <v>6225000245068</v>
      </c>
      <c r="M18" s="25" t="s">
        <v>77</v>
      </c>
      <c r="N18" s="25">
        <v>49</v>
      </c>
      <c r="O18" s="34">
        <f t="shared" si="0"/>
        <v>-4.9000000000000004</v>
      </c>
      <c r="P18" s="35">
        <f t="shared" si="1"/>
        <v>44.1</v>
      </c>
      <c r="Q18" s="35">
        <f t="shared" si="2"/>
        <v>38.684210526315795</v>
      </c>
    </row>
    <row r="19" spans="1:17" s="2" customFormat="1" ht="30" hidden="1" customHeight="1" thickTop="1" thickBot="1" x14ac:dyDescent="0.4">
      <c r="A19" s="67">
        <f>SUBTOTAL(103,$C$16:$C19)</f>
        <v>3</v>
      </c>
      <c r="B19" s="68">
        <f t="shared" si="3"/>
        <v>49</v>
      </c>
      <c r="C19" s="70" t="str">
        <f t="shared" si="5"/>
        <v xml:space="preserve">بونص دراي جو ملابس صحية مقاس (M) عبوة  6 قطعة </v>
      </c>
      <c r="D19" s="70"/>
      <c r="E19" s="62">
        <f t="shared" si="4"/>
        <v>38.684210526315795</v>
      </c>
      <c r="F19" s="71"/>
      <c r="G19" s="66">
        <f t="shared" si="6"/>
        <v>0</v>
      </c>
      <c r="H19" s="102"/>
      <c r="I19" s="122">
        <f t="shared" si="7"/>
        <v>0</v>
      </c>
      <c r="J19" s="147">
        <f t="shared" si="8"/>
        <v>42.982456140350884</v>
      </c>
      <c r="K19" s="1"/>
      <c r="L19" s="26">
        <v>6225000245068</v>
      </c>
      <c r="M19" s="25" t="s">
        <v>78</v>
      </c>
      <c r="N19" s="25">
        <v>49</v>
      </c>
      <c r="O19" s="34">
        <f t="shared" si="0"/>
        <v>-4.9000000000000004</v>
      </c>
      <c r="P19" s="35">
        <f t="shared" si="1"/>
        <v>44.1</v>
      </c>
      <c r="Q19" s="35">
        <f t="shared" si="2"/>
        <v>38.684210526315795</v>
      </c>
    </row>
    <row r="20" spans="1:17" s="2" customFormat="1" ht="30" customHeight="1" thickTop="1" thickBot="1" x14ac:dyDescent="0.4">
      <c r="A20" s="67">
        <f>SUBTOTAL(103,$C$16:$C20)</f>
        <v>4</v>
      </c>
      <c r="B20" s="68">
        <f t="shared" si="3"/>
        <v>49</v>
      </c>
      <c r="C20" s="70" t="str">
        <f t="shared" si="5"/>
        <v xml:space="preserve">دراي جو ملابس صحية  مقاس (L) عبوة  6 قطعة </v>
      </c>
      <c r="D20" s="70">
        <v>12</v>
      </c>
      <c r="E20" s="62">
        <f t="shared" si="4"/>
        <v>38.684210526315795</v>
      </c>
      <c r="F20" s="73"/>
      <c r="G20" s="66">
        <f t="shared" si="6"/>
        <v>464.21052631578954</v>
      </c>
      <c r="H20" s="102">
        <v>6225000245037</v>
      </c>
      <c r="I20" s="122">
        <f t="shared" si="7"/>
        <v>0</v>
      </c>
      <c r="J20" s="147">
        <f t="shared" si="8"/>
        <v>42.982456140350884</v>
      </c>
      <c r="K20" s="1"/>
      <c r="L20" s="26">
        <v>6225000245075</v>
      </c>
      <c r="M20" s="25" t="s">
        <v>79</v>
      </c>
      <c r="N20" s="25">
        <v>49</v>
      </c>
      <c r="O20" s="34">
        <f t="shared" si="0"/>
        <v>-4.9000000000000004</v>
      </c>
      <c r="P20" s="35">
        <f t="shared" si="1"/>
        <v>44.1</v>
      </c>
      <c r="Q20" s="35">
        <f t="shared" si="2"/>
        <v>38.684210526315795</v>
      </c>
    </row>
    <row r="21" spans="1:17" s="2" customFormat="1" ht="30" hidden="1" customHeight="1" thickTop="1" thickBot="1" x14ac:dyDescent="0.4">
      <c r="A21" s="67">
        <f>SUBTOTAL(103,$C$16:$C21)</f>
        <v>4</v>
      </c>
      <c r="B21" s="68">
        <f t="shared" si="3"/>
        <v>49</v>
      </c>
      <c r="C21" s="70" t="str">
        <f t="shared" si="5"/>
        <v xml:space="preserve">بونص دراي جو ملابس صحية  مقاس (L) عبوة  6 قطعة </v>
      </c>
      <c r="D21" s="70"/>
      <c r="E21" s="62">
        <f t="shared" si="4"/>
        <v>38.684210526315795</v>
      </c>
      <c r="F21" s="73"/>
      <c r="G21" s="66">
        <f t="shared" si="6"/>
        <v>0</v>
      </c>
      <c r="H21" s="102"/>
      <c r="I21" s="122">
        <f t="shared" si="7"/>
        <v>0</v>
      </c>
      <c r="J21" s="147">
        <f t="shared" si="8"/>
        <v>42.982456140350884</v>
      </c>
      <c r="K21" s="1"/>
      <c r="L21" s="26">
        <v>6225000245075</v>
      </c>
      <c r="M21" s="25" t="s">
        <v>80</v>
      </c>
      <c r="N21" s="25">
        <v>49</v>
      </c>
      <c r="O21" s="34">
        <f t="shared" si="0"/>
        <v>-4.9000000000000004</v>
      </c>
      <c r="P21" s="35">
        <f t="shared" si="1"/>
        <v>44.1</v>
      </c>
      <c r="Q21" s="35">
        <f t="shared" si="2"/>
        <v>38.684210526315795</v>
      </c>
    </row>
    <row r="22" spans="1:17" s="2" customFormat="1" ht="30" hidden="1" customHeight="1" thickTop="1" thickBot="1" x14ac:dyDescent="0.4">
      <c r="A22" s="67">
        <f>SUBTOTAL(103,$C$16:$C22)</f>
        <v>4</v>
      </c>
      <c r="B22" s="68">
        <f t="shared" si="3"/>
        <v>49</v>
      </c>
      <c r="C22" s="70" t="str">
        <f t="shared" si="5"/>
        <v xml:space="preserve">دراي جو ملابس صحية مقاس (XL) عبوة  6 قطعة </v>
      </c>
      <c r="D22" s="70"/>
      <c r="E22" s="62">
        <f t="shared" si="4"/>
        <v>38.684210526315795</v>
      </c>
      <c r="F22" s="73"/>
      <c r="G22" s="66">
        <f t="shared" si="6"/>
        <v>0</v>
      </c>
      <c r="H22" s="102">
        <v>6225000245044</v>
      </c>
      <c r="I22" s="122">
        <f t="shared" si="7"/>
        <v>0</v>
      </c>
      <c r="J22" s="147">
        <f t="shared" si="8"/>
        <v>42.982456140350884</v>
      </c>
      <c r="K22" s="1"/>
      <c r="L22" s="26">
        <v>6225000245075</v>
      </c>
      <c r="M22" s="25" t="s">
        <v>23</v>
      </c>
      <c r="N22" s="25">
        <v>49</v>
      </c>
      <c r="O22" s="34">
        <f t="shared" ref="O22:O25" si="9">N22*(-10%)</f>
        <v>-4.9000000000000004</v>
      </c>
      <c r="P22" s="35">
        <f t="shared" si="1"/>
        <v>44.1</v>
      </c>
      <c r="Q22" s="35">
        <f t="shared" ref="Q22:Q25" si="10">P22/1.14</f>
        <v>38.684210526315795</v>
      </c>
    </row>
    <row r="23" spans="1:17" s="2" customFormat="1" ht="30" hidden="1" customHeight="1" thickTop="1" thickBot="1" x14ac:dyDescent="0.3">
      <c r="A23" s="67">
        <f>SUBTOTAL(103,$C$16:$C23)</f>
        <v>4</v>
      </c>
      <c r="B23" s="68">
        <f t="shared" si="3"/>
        <v>49</v>
      </c>
      <c r="C23" s="70" t="str">
        <f t="shared" si="5"/>
        <v xml:space="preserve">بونص دراي جو ملابس صحية مقاس (XL) عبوة  6 قطعة </v>
      </c>
      <c r="D23" s="70"/>
      <c r="E23" s="62">
        <f t="shared" si="4"/>
        <v>38.684210526315795</v>
      </c>
      <c r="F23" s="73"/>
      <c r="G23" s="66">
        <f t="shared" si="6"/>
        <v>0</v>
      </c>
      <c r="H23" s="102"/>
      <c r="I23" s="122">
        <f t="shared" si="7"/>
        <v>0</v>
      </c>
      <c r="J23" s="147">
        <f t="shared" si="8"/>
        <v>42.982456140350884</v>
      </c>
      <c r="K23" s="15"/>
      <c r="L23" s="26">
        <v>6225000245075</v>
      </c>
      <c r="M23" s="25" t="s">
        <v>24</v>
      </c>
      <c r="N23" s="25">
        <v>49</v>
      </c>
      <c r="O23" s="34">
        <f t="shared" si="9"/>
        <v>-4.9000000000000004</v>
      </c>
      <c r="P23" s="35">
        <f t="shared" si="1"/>
        <v>44.1</v>
      </c>
      <c r="Q23" s="35">
        <f t="shared" si="10"/>
        <v>38.684210526315795</v>
      </c>
    </row>
    <row r="24" spans="1:17" s="2" customFormat="1" ht="30" hidden="1" customHeight="1" thickTop="1" thickBot="1" x14ac:dyDescent="0.3">
      <c r="A24" s="67">
        <f>SUBTOTAL(103,$C$16:$C24)</f>
        <v>4</v>
      </c>
      <c r="B24" s="62">
        <f t="shared" si="3"/>
        <v>49</v>
      </c>
      <c r="C24" s="70" t="str">
        <f t="shared" si="5"/>
        <v xml:space="preserve">دراي جو ملابس صحية مقاس (2XL) عبوة  5 قطعة </v>
      </c>
      <c r="D24" s="70"/>
      <c r="E24" s="62">
        <f t="shared" si="4"/>
        <v>38.684210526315795</v>
      </c>
      <c r="F24" s="73"/>
      <c r="G24" s="66">
        <f t="shared" si="6"/>
        <v>0</v>
      </c>
      <c r="H24" s="102">
        <v>6225000245051</v>
      </c>
      <c r="I24" s="122">
        <f t="shared" si="7"/>
        <v>0</v>
      </c>
      <c r="J24" s="147">
        <f t="shared" si="8"/>
        <v>42.982456140350884</v>
      </c>
      <c r="K24" s="9"/>
      <c r="L24" s="26">
        <v>6224009014156</v>
      </c>
      <c r="M24" s="25" t="s">
        <v>25</v>
      </c>
      <c r="N24" s="25">
        <v>7</v>
      </c>
      <c r="O24" s="34">
        <f t="shared" si="9"/>
        <v>-0.70000000000000007</v>
      </c>
      <c r="P24" s="35">
        <f t="shared" si="1"/>
        <v>6.3</v>
      </c>
      <c r="Q24" s="35">
        <f t="shared" si="10"/>
        <v>5.526315789473685</v>
      </c>
    </row>
    <row r="25" spans="1:17" s="2" customFormat="1" ht="30" hidden="1" customHeight="1" thickTop="1" thickBot="1" x14ac:dyDescent="0.3">
      <c r="A25" s="67">
        <f>SUBTOTAL(103,$C$16:$C25)</f>
        <v>4</v>
      </c>
      <c r="B25" s="68">
        <f t="shared" si="3"/>
        <v>49</v>
      </c>
      <c r="C25" s="70" t="str">
        <f t="shared" si="5"/>
        <v xml:space="preserve">بونص دراي جو ملابس صحية مقاس (2XL) عبوة  5 قطعة </v>
      </c>
      <c r="D25" s="70"/>
      <c r="E25" s="62">
        <f t="shared" si="4"/>
        <v>38.684210526315795</v>
      </c>
      <c r="F25" s="73"/>
      <c r="G25" s="66">
        <f t="shared" si="6"/>
        <v>0</v>
      </c>
      <c r="H25" s="102"/>
      <c r="I25" s="122">
        <f t="shared" si="7"/>
        <v>0</v>
      </c>
      <c r="J25" s="147">
        <f t="shared" si="8"/>
        <v>42.982456140350884</v>
      </c>
      <c r="K25" s="9"/>
      <c r="L25" s="26"/>
      <c r="M25" s="25" t="s">
        <v>26</v>
      </c>
      <c r="N25" s="25">
        <v>2.75</v>
      </c>
      <c r="O25" s="34">
        <f t="shared" si="9"/>
        <v>-0.27500000000000002</v>
      </c>
      <c r="P25" s="35">
        <f t="shared" si="1"/>
        <v>2.4750000000000001</v>
      </c>
      <c r="Q25" s="35">
        <f t="shared" si="10"/>
        <v>2.1710526315789478</v>
      </c>
    </row>
    <row r="26" spans="1:17" s="2" customFormat="1" ht="30" hidden="1" customHeight="1" thickTop="1" thickBot="1" x14ac:dyDescent="0.3">
      <c r="A26" s="67">
        <f>SUBTOTAL(103,$C$16:$C26)</f>
        <v>4</v>
      </c>
      <c r="B26" s="68">
        <f t="shared" si="3"/>
        <v>49</v>
      </c>
      <c r="C26" s="70" t="str">
        <f>IFERROR(IF(LEFT($C25,4)="بونص",VLOOKUP($H26,$L$7:$Q$70,2,0),CONCATENATE("بونص ",VLOOKUP($H25,$L$7:$Q$70,2,0))),"")</f>
        <v xml:space="preserve">دراي جو ملابس صحية مقاس (3XL) عبوة  5 قطعة </v>
      </c>
      <c r="D26" s="70"/>
      <c r="E26" s="62">
        <f t="shared" si="4"/>
        <v>38.684210526315795</v>
      </c>
      <c r="F26" s="73"/>
      <c r="G26" s="66">
        <f t="shared" si="6"/>
        <v>0</v>
      </c>
      <c r="H26" s="102">
        <v>6225000245068</v>
      </c>
      <c r="I26" s="122">
        <f t="shared" si="7"/>
        <v>0</v>
      </c>
      <c r="J26" s="147">
        <f t="shared" si="8"/>
        <v>42.982456140350884</v>
      </c>
      <c r="K26" s="9"/>
      <c r="L26" s="26"/>
      <c r="M26" s="25"/>
      <c r="N26" s="25"/>
      <c r="O26" s="34"/>
      <c r="P26" s="35">
        <f t="shared" si="1"/>
        <v>0</v>
      </c>
      <c r="Q26" s="35"/>
    </row>
    <row r="27" spans="1:17" s="2" customFormat="1" ht="30" hidden="1" customHeight="1" thickTop="1" thickBot="1" x14ac:dyDescent="0.3">
      <c r="A27" s="67">
        <f>SUBTOTAL(103,$C$16:$C27)</f>
        <v>4</v>
      </c>
      <c r="B27" s="68">
        <f t="shared" si="3"/>
        <v>49</v>
      </c>
      <c r="C27" s="70" t="str">
        <f t="shared" si="5"/>
        <v xml:space="preserve">بونص دراي جو ملابس صحية مقاس (3XL) عبوة  5 قطعة </v>
      </c>
      <c r="D27" s="70"/>
      <c r="E27" s="62">
        <f t="shared" si="4"/>
        <v>38.684210526315795</v>
      </c>
      <c r="F27" s="93"/>
      <c r="G27" s="66">
        <f t="shared" si="6"/>
        <v>0</v>
      </c>
      <c r="H27" s="102"/>
      <c r="I27" s="122">
        <f t="shared" si="7"/>
        <v>0</v>
      </c>
      <c r="J27" s="147">
        <f t="shared" si="8"/>
        <v>42.982456140350884</v>
      </c>
      <c r="K27" s="9"/>
      <c r="L27" s="26"/>
      <c r="M27" s="25"/>
      <c r="N27" s="25"/>
      <c r="O27" s="34"/>
      <c r="P27" s="35">
        <f t="shared" si="1"/>
        <v>0</v>
      </c>
      <c r="Q27" s="35"/>
    </row>
    <row r="28" spans="1:17" s="2" customFormat="1" ht="30" hidden="1" customHeight="1" thickTop="1" thickBot="1" x14ac:dyDescent="0.3">
      <c r="A28" s="67">
        <f>SUBTOTAL(103,$C$16:$C28)</f>
        <v>4</v>
      </c>
      <c r="B28" s="68">
        <f t="shared" si="3"/>
        <v>49</v>
      </c>
      <c r="C28" s="70" t="str">
        <f t="shared" si="5"/>
        <v xml:space="preserve">دراي جو ملابس صحية مقاس (4XL) عبوة  5 قطعة </v>
      </c>
      <c r="D28" s="70"/>
      <c r="E28" s="62">
        <f t="shared" si="4"/>
        <v>38.684210526315795</v>
      </c>
      <c r="F28" s="93"/>
      <c r="G28" s="66">
        <f t="shared" si="6"/>
        <v>0</v>
      </c>
      <c r="H28" s="102">
        <v>6225000245075</v>
      </c>
      <c r="I28" s="122">
        <f t="shared" si="7"/>
        <v>0</v>
      </c>
      <c r="J28" s="147">
        <f t="shared" si="8"/>
        <v>42.982456140350884</v>
      </c>
      <c r="K28" s="9"/>
      <c r="L28" s="26"/>
      <c r="M28" s="25"/>
      <c r="N28" s="25"/>
      <c r="O28" s="34"/>
      <c r="P28" s="35">
        <f t="shared" si="1"/>
        <v>0</v>
      </c>
      <c r="Q28" s="35"/>
    </row>
    <row r="29" spans="1:17" s="2" customFormat="1" ht="30" hidden="1" customHeight="1" thickTop="1" thickBot="1" x14ac:dyDescent="0.3">
      <c r="A29" s="67">
        <f>SUBTOTAL(103,$C$16:$C29)</f>
        <v>4</v>
      </c>
      <c r="B29" s="62">
        <f t="shared" si="3"/>
        <v>49</v>
      </c>
      <c r="C29" s="70" t="str">
        <f t="shared" si="5"/>
        <v xml:space="preserve">بونص دراي جو ملابس صحية مقاس (4XL) عبوة  5 قطعة </v>
      </c>
      <c r="D29" s="70"/>
      <c r="E29" s="68">
        <f t="shared" si="4"/>
        <v>38.684210526315795</v>
      </c>
      <c r="F29" s="73"/>
      <c r="G29" s="66">
        <f t="shared" si="6"/>
        <v>0</v>
      </c>
      <c r="H29" s="102"/>
      <c r="I29" s="122">
        <f t="shared" si="7"/>
        <v>0</v>
      </c>
      <c r="J29" s="147">
        <f t="shared" si="8"/>
        <v>42.982456140350884</v>
      </c>
      <c r="K29" s="9"/>
      <c r="L29" s="26"/>
      <c r="M29" s="25" t="s">
        <v>27</v>
      </c>
      <c r="N29" s="25">
        <v>3.25</v>
      </c>
      <c r="O29" s="34">
        <f t="shared" ref="O29:O30" si="11">N29*(-10%)</f>
        <v>-0.32500000000000001</v>
      </c>
      <c r="P29" s="35">
        <f t="shared" si="1"/>
        <v>2.9249999999999998</v>
      </c>
      <c r="Q29" s="35">
        <f t="shared" ref="Q29:Q30" si="12">P29/1.14</f>
        <v>2.5657894736842106</v>
      </c>
    </row>
    <row r="30" spans="1:17" s="2" customFormat="1" ht="30" hidden="1" customHeight="1" thickTop="1" thickBot="1" x14ac:dyDescent="0.3">
      <c r="A30" s="67">
        <f>SUBTOTAL(103,$C$16:$C30)</f>
        <v>4</v>
      </c>
      <c r="B30" s="68">
        <f t="shared" si="3"/>
        <v>69</v>
      </c>
      <c r="C30" s="70" t="str">
        <f t="shared" si="5"/>
        <v>دراى فريش جيل غسول نسائي للمناطق الحميمية - الكاموميل والمسك - 200 ميليلتر</v>
      </c>
      <c r="D30" s="70"/>
      <c r="E30" s="68">
        <f t="shared" si="4"/>
        <v>48.482789473684214</v>
      </c>
      <c r="F30" s="73"/>
      <c r="G30" s="66">
        <f t="shared" si="6"/>
        <v>0</v>
      </c>
      <c r="H30" s="102">
        <v>6224009014323</v>
      </c>
      <c r="I30" s="122">
        <f t="shared" si="7"/>
        <v>0</v>
      </c>
      <c r="J30" s="147">
        <f t="shared" si="8"/>
        <v>60.526315789473692</v>
      </c>
      <c r="K30" s="9"/>
      <c r="L30" s="26"/>
      <c r="M30" s="25"/>
      <c r="N30" s="25"/>
      <c r="O30" s="34">
        <f t="shared" si="11"/>
        <v>0</v>
      </c>
      <c r="P30" s="35">
        <f t="shared" si="1"/>
        <v>0</v>
      </c>
      <c r="Q30" s="35">
        <f t="shared" si="12"/>
        <v>0</v>
      </c>
    </row>
    <row r="31" spans="1:17" s="2" customFormat="1" ht="30" hidden="1" customHeight="1" thickTop="1" thickBot="1" x14ac:dyDescent="0.3">
      <c r="A31" s="67">
        <f>SUBTOTAL(103,$C$16:$C31)</f>
        <v>4</v>
      </c>
      <c r="B31" s="68">
        <f t="shared" si="3"/>
        <v>69</v>
      </c>
      <c r="C31" s="70" t="str">
        <f t="shared" si="5"/>
        <v>بونص دراى فريش جيل غسول نسائي للمناطق الحميمية - الكاموميل والمسك - 200 ميليلتر</v>
      </c>
      <c r="D31" s="70"/>
      <c r="E31" s="68">
        <f t="shared" si="4"/>
        <v>48.482789473684214</v>
      </c>
      <c r="F31" s="73"/>
      <c r="G31" s="66">
        <f t="shared" si="6"/>
        <v>0</v>
      </c>
      <c r="H31" s="102"/>
      <c r="I31" s="122">
        <f t="shared" si="7"/>
        <v>0</v>
      </c>
      <c r="J31" s="147">
        <f t="shared" si="8"/>
        <v>60.526315789473692</v>
      </c>
      <c r="K31" s="9"/>
      <c r="L31" s="26"/>
      <c r="M31" s="25"/>
      <c r="N31" s="25"/>
      <c r="O31" s="34"/>
      <c r="P31" s="35">
        <f t="shared" si="1"/>
        <v>0</v>
      </c>
      <c r="Q31" s="35"/>
    </row>
    <row r="32" spans="1:17" s="2" customFormat="1" ht="30" hidden="1" customHeight="1" thickTop="1" thickBot="1" x14ac:dyDescent="0.4">
      <c r="A32" s="67">
        <f>SUBTOTAL(103,$C$16:$C32)</f>
        <v>4</v>
      </c>
      <c r="B32" s="68">
        <f t="shared" si="3"/>
        <v>69</v>
      </c>
      <c r="C32" s="70" t="str">
        <f t="shared" si="5"/>
        <v>دراى فريش جيل غسول نسائي للمناطق الحميمية - الكاموميل والأزهار - 200 ميليلتر</v>
      </c>
      <c r="D32" s="70"/>
      <c r="E32" s="62">
        <f t="shared" si="4"/>
        <v>48.482789473684214</v>
      </c>
      <c r="F32" s="73"/>
      <c r="G32" s="66">
        <f t="shared" si="6"/>
        <v>0</v>
      </c>
      <c r="H32" s="102">
        <v>6224009014422</v>
      </c>
      <c r="I32" s="122">
        <f t="shared" si="7"/>
        <v>0</v>
      </c>
      <c r="J32" s="147">
        <f t="shared" si="8"/>
        <v>60.526315789473692</v>
      </c>
      <c r="K32" s="1"/>
      <c r="L32" s="26">
        <v>6225000245075</v>
      </c>
      <c r="M32" s="25" t="s">
        <v>23</v>
      </c>
      <c r="N32" s="25">
        <v>49</v>
      </c>
      <c r="O32" s="34">
        <f t="shared" si="0"/>
        <v>-4.9000000000000004</v>
      </c>
      <c r="P32" s="35">
        <f t="shared" si="1"/>
        <v>44.1</v>
      </c>
      <c r="Q32" s="35">
        <f t="shared" si="2"/>
        <v>38.684210526315795</v>
      </c>
    </row>
    <row r="33" spans="1:17" s="2" customFormat="1" ht="30" hidden="1" customHeight="1" thickTop="1" thickBot="1" x14ac:dyDescent="0.3">
      <c r="A33" s="67">
        <f>SUBTOTAL(103,$C$16:$C33)</f>
        <v>4</v>
      </c>
      <c r="B33" s="68">
        <f t="shared" si="3"/>
        <v>69</v>
      </c>
      <c r="C33" s="70" t="str">
        <f t="shared" si="5"/>
        <v>بونص دراى فريش جيل غسول نسائي للمناطق الحميمية - الكاموميل والأزهار - 200 ميليلتر</v>
      </c>
      <c r="D33" s="70"/>
      <c r="E33" s="62">
        <f t="shared" si="4"/>
        <v>48.482789473684214</v>
      </c>
      <c r="F33" s="73"/>
      <c r="G33" s="66">
        <f t="shared" si="6"/>
        <v>0</v>
      </c>
      <c r="H33" s="102"/>
      <c r="I33" s="122">
        <f t="shared" si="7"/>
        <v>0</v>
      </c>
      <c r="J33" s="147">
        <f t="shared" si="8"/>
        <v>60.526315789473692</v>
      </c>
      <c r="K33" s="15"/>
      <c r="L33" s="26">
        <v>6225000245075</v>
      </c>
      <c r="M33" s="25" t="s">
        <v>24</v>
      </c>
      <c r="N33" s="25">
        <v>49</v>
      </c>
      <c r="O33" s="34">
        <f t="shared" si="0"/>
        <v>-4.9000000000000004</v>
      </c>
      <c r="P33" s="35">
        <f t="shared" si="1"/>
        <v>44.1</v>
      </c>
      <c r="Q33" s="35">
        <f t="shared" si="2"/>
        <v>38.684210526315795</v>
      </c>
    </row>
    <row r="34" spans="1:17" s="2" customFormat="1" ht="30" hidden="1" customHeight="1" thickTop="1" thickBot="1" x14ac:dyDescent="0.3">
      <c r="A34" s="67">
        <f>SUBTOTAL(103,$C$16:$C34)</f>
        <v>4</v>
      </c>
      <c r="B34" s="62">
        <f t="shared" si="3"/>
        <v>12</v>
      </c>
      <c r="C34" s="70" t="str">
        <f t="shared" si="5"/>
        <v>دراى ماكسي فوط صحية للدورة الشهرية - سميكة - 9 فوط - مقاس طويل</v>
      </c>
      <c r="D34" s="70"/>
      <c r="E34" s="62">
        <f t="shared" si="4"/>
        <v>9.4736842105263168</v>
      </c>
      <c r="F34" s="73"/>
      <c r="G34" s="66">
        <f t="shared" si="6"/>
        <v>0</v>
      </c>
      <c r="H34" s="102">
        <v>6225000245099</v>
      </c>
      <c r="I34" s="122">
        <f t="shared" si="7"/>
        <v>0</v>
      </c>
      <c r="J34" s="147">
        <f t="shared" si="8"/>
        <v>10.526315789473685</v>
      </c>
      <c r="K34" s="9"/>
      <c r="L34" s="26">
        <v>6224009014156</v>
      </c>
      <c r="M34" s="25" t="s">
        <v>25</v>
      </c>
      <c r="N34" s="25">
        <v>7</v>
      </c>
      <c r="O34" s="34">
        <f t="shared" si="0"/>
        <v>-0.70000000000000007</v>
      </c>
      <c r="P34" s="35">
        <f t="shared" si="1"/>
        <v>6.3</v>
      </c>
      <c r="Q34" s="35">
        <f t="shared" si="2"/>
        <v>5.526315789473685</v>
      </c>
    </row>
    <row r="35" spans="1:17" s="2" customFormat="1" ht="30" hidden="1" customHeight="1" thickTop="1" thickBot="1" x14ac:dyDescent="0.3">
      <c r="A35" s="67">
        <f>SUBTOTAL(103,$C$16:$C35)</f>
        <v>4</v>
      </c>
      <c r="B35" s="68">
        <f t="shared" si="3"/>
        <v>12</v>
      </c>
      <c r="C35" s="70" t="str">
        <f t="shared" si="5"/>
        <v>بونص دراى ماكسي فوط صحية للدورة الشهرية - سميكة - 9 فوط - مقاس طويل</v>
      </c>
      <c r="D35" s="70"/>
      <c r="E35" s="62">
        <f t="shared" si="4"/>
        <v>9.4736842105263168</v>
      </c>
      <c r="F35" s="73"/>
      <c r="G35" s="66">
        <f t="shared" si="6"/>
        <v>0</v>
      </c>
      <c r="H35" s="102"/>
      <c r="I35" s="122">
        <f t="shared" si="7"/>
        <v>0</v>
      </c>
      <c r="J35" s="147">
        <f t="shared" si="8"/>
        <v>10.526315789473685</v>
      </c>
      <c r="K35" s="9"/>
      <c r="L35" s="26"/>
      <c r="M35" s="25" t="s">
        <v>26</v>
      </c>
      <c r="N35" s="25">
        <v>2.75</v>
      </c>
      <c r="O35" s="34">
        <f t="shared" si="0"/>
        <v>-0.27500000000000002</v>
      </c>
      <c r="P35" s="35">
        <f t="shared" si="1"/>
        <v>2.4750000000000001</v>
      </c>
      <c r="Q35" s="35">
        <f t="shared" si="2"/>
        <v>2.1710526315789478</v>
      </c>
    </row>
    <row r="36" spans="1:17" s="2" customFormat="1" ht="30" customHeight="1" thickTop="1" thickBot="1" x14ac:dyDescent="0.3">
      <c r="A36" s="67">
        <f>SUBTOTAL(103,$C$16:$C36)</f>
        <v>5</v>
      </c>
      <c r="B36" s="68">
        <f t="shared" si="3"/>
        <v>45</v>
      </c>
      <c r="C36" s="70" t="str">
        <f t="shared" si="5"/>
        <v>دراى فريش مناديل مبللة نسائية للمناطق الحميمية - الكاموميل والمسك - 20 منديل</v>
      </c>
      <c r="D36" s="70">
        <v>12</v>
      </c>
      <c r="E36" s="62">
        <f t="shared" si="4"/>
        <v>35.526315789473685</v>
      </c>
      <c r="F36" s="73"/>
      <c r="G36" s="66">
        <f t="shared" si="6"/>
        <v>426.31578947368422</v>
      </c>
      <c r="H36" s="102">
        <v>6224009014316</v>
      </c>
      <c r="I36" s="122">
        <f t="shared" si="7"/>
        <v>0</v>
      </c>
      <c r="J36" s="147">
        <f t="shared" si="8"/>
        <v>39.473684210526322</v>
      </c>
      <c r="K36" s="9"/>
      <c r="L36" s="26"/>
      <c r="M36" s="25"/>
      <c r="N36" s="25"/>
      <c r="O36" s="34"/>
      <c r="P36" s="35">
        <f t="shared" si="1"/>
        <v>0</v>
      </c>
      <c r="Q36" s="35"/>
    </row>
    <row r="37" spans="1:17" s="2" customFormat="1" ht="30" hidden="1" customHeight="1" thickTop="1" thickBot="1" x14ac:dyDescent="0.3">
      <c r="A37" s="67">
        <f>SUBTOTAL(103,$C$16:$C37)</f>
        <v>5</v>
      </c>
      <c r="B37" s="68">
        <f t="shared" si="3"/>
        <v>45</v>
      </c>
      <c r="C37" s="70" t="str">
        <f t="shared" si="5"/>
        <v>بونص دراى فريش مناديل مبللة نسائية للمناطق الحميمية - الكاموميل والمسك - 20 منديل</v>
      </c>
      <c r="D37" s="70"/>
      <c r="E37" s="62">
        <f t="shared" si="4"/>
        <v>35.526315789473685</v>
      </c>
      <c r="F37" s="93"/>
      <c r="G37" s="66">
        <f t="shared" si="6"/>
        <v>0</v>
      </c>
      <c r="H37" s="102"/>
      <c r="I37" s="122">
        <f t="shared" si="7"/>
        <v>0</v>
      </c>
      <c r="J37" s="147">
        <f t="shared" si="8"/>
        <v>39.473684210526322</v>
      </c>
      <c r="K37" s="9"/>
      <c r="L37" s="26"/>
      <c r="M37" s="25"/>
      <c r="N37" s="25"/>
      <c r="O37" s="34"/>
      <c r="P37" s="35">
        <f t="shared" si="1"/>
        <v>0</v>
      </c>
      <c r="Q37" s="35"/>
    </row>
    <row r="38" spans="1:17" s="2" customFormat="1" ht="30" customHeight="1" thickTop="1" thickBot="1" x14ac:dyDescent="0.3">
      <c r="A38" s="67">
        <f>SUBTOTAL(103,$C$16:$C38)</f>
        <v>6</v>
      </c>
      <c r="B38" s="68">
        <f t="shared" si="3"/>
        <v>45</v>
      </c>
      <c r="C38" s="70" t="str">
        <f t="shared" si="5"/>
        <v>دراى فريش مناديل مبللة نسائية للمناطق الحميمية - الكاموميل واالزهار - 20 منديل</v>
      </c>
      <c r="D38" s="70">
        <v>12</v>
      </c>
      <c r="E38" s="62">
        <f t="shared" si="4"/>
        <v>35.526315789473685</v>
      </c>
      <c r="F38" s="93"/>
      <c r="G38" s="66">
        <f t="shared" si="6"/>
        <v>426.31578947368422</v>
      </c>
      <c r="H38" s="102">
        <v>6224009014408</v>
      </c>
      <c r="I38" s="122">
        <f t="shared" si="7"/>
        <v>0</v>
      </c>
      <c r="J38" s="147">
        <f t="shared" si="8"/>
        <v>39.473684210526322</v>
      </c>
      <c r="K38" s="9"/>
      <c r="L38" s="26"/>
      <c r="M38" s="25"/>
      <c r="N38" s="25"/>
      <c r="O38" s="34"/>
      <c r="P38" s="35">
        <f t="shared" si="1"/>
        <v>0</v>
      </c>
      <c r="Q38" s="35"/>
    </row>
    <row r="39" spans="1:17" s="2" customFormat="1" ht="30" hidden="1" customHeight="1" thickTop="1" thickBot="1" x14ac:dyDescent="0.3">
      <c r="A39" s="67">
        <f>SUBTOTAL(103,$C$16:$C39)</f>
        <v>6</v>
      </c>
      <c r="B39" s="62">
        <f t="shared" si="3"/>
        <v>45</v>
      </c>
      <c r="C39" s="70" t="str">
        <f t="shared" si="5"/>
        <v>بونص دراى فريش مناديل مبللة نسائية للمناطق الحميمية - الكاموميل واالزهار - 20 منديل</v>
      </c>
      <c r="D39" s="70"/>
      <c r="E39" s="68">
        <f t="shared" si="4"/>
        <v>35.526315789473685</v>
      </c>
      <c r="F39" s="73"/>
      <c r="G39" s="66">
        <f t="shared" si="6"/>
        <v>0</v>
      </c>
      <c r="H39" s="102"/>
      <c r="I39" s="122">
        <f t="shared" si="7"/>
        <v>0</v>
      </c>
      <c r="J39" s="147">
        <f t="shared" si="8"/>
        <v>39.473684210526322</v>
      </c>
      <c r="K39" s="9"/>
      <c r="L39" s="26"/>
      <c r="M39" s="25" t="s">
        <v>27</v>
      </c>
      <c r="N39" s="25">
        <v>3.25</v>
      </c>
      <c r="O39" s="34">
        <f t="shared" si="0"/>
        <v>-0.32500000000000001</v>
      </c>
      <c r="P39" s="35">
        <f t="shared" si="1"/>
        <v>2.9249999999999998</v>
      </c>
      <c r="Q39" s="35">
        <f t="shared" si="2"/>
        <v>2.5657894736842106</v>
      </c>
    </row>
    <row r="40" spans="1:17" s="2" customFormat="1" ht="30" hidden="1" customHeight="1" thickTop="1" thickBot="1" x14ac:dyDescent="0.3">
      <c r="A40" s="67">
        <f>SUBTOTAL(103,$C$16:$C40)</f>
        <v>6</v>
      </c>
      <c r="B40" s="68">
        <f t="shared" si="3"/>
        <v>0</v>
      </c>
      <c r="C40" s="70" t="str">
        <f t="shared" si="5"/>
        <v/>
      </c>
      <c r="D40" s="70"/>
      <c r="E40" s="68">
        <f t="shared" si="4"/>
        <v>0</v>
      </c>
      <c r="F40" s="73"/>
      <c r="G40" s="66">
        <f t="shared" si="6"/>
        <v>0</v>
      </c>
      <c r="H40" s="102"/>
      <c r="I40" s="122">
        <f t="shared" si="7"/>
        <v>0</v>
      </c>
      <c r="J40" s="9"/>
      <c r="K40" s="9"/>
      <c r="L40" s="26">
        <v>6224009014316</v>
      </c>
      <c r="M40" s="25" t="s">
        <v>114</v>
      </c>
      <c r="N40" s="25">
        <v>45</v>
      </c>
      <c r="O40" s="34">
        <f t="shared" si="0"/>
        <v>-4.5</v>
      </c>
      <c r="P40" s="35">
        <f t="shared" si="1"/>
        <v>40.5</v>
      </c>
      <c r="Q40" s="35">
        <f t="shared" si="2"/>
        <v>35.526315789473685</v>
      </c>
    </row>
    <row r="41" spans="1:17" s="2" customFormat="1" ht="30" customHeight="1" thickTop="1" thickBot="1" x14ac:dyDescent="0.3">
      <c r="A41" s="67"/>
      <c r="B41" s="68"/>
      <c r="C41" s="83" t="s">
        <v>102</v>
      </c>
      <c r="D41" s="70"/>
      <c r="E41" s="68"/>
      <c r="F41" s="73"/>
      <c r="G41" s="97">
        <f>SUBTOTAL(109,$G$16:$G$40)</f>
        <v>3202.105263157895</v>
      </c>
      <c r="H41" s="103"/>
      <c r="I41" s="122"/>
      <c r="J41" s="9"/>
      <c r="K41" s="9"/>
      <c r="L41" s="26">
        <v>6224009014316</v>
      </c>
      <c r="M41" s="25" t="s">
        <v>115</v>
      </c>
      <c r="N41" s="25">
        <v>45</v>
      </c>
      <c r="O41" s="34">
        <f t="shared" si="0"/>
        <v>-4.5</v>
      </c>
      <c r="P41" s="35">
        <f t="shared" si="1"/>
        <v>40.5</v>
      </c>
      <c r="Q41" s="35">
        <f t="shared" si="2"/>
        <v>35.526315789473685</v>
      </c>
    </row>
    <row r="42" spans="1:17" s="2" customFormat="1" ht="30" customHeight="1" thickTop="1" thickBot="1" x14ac:dyDescent="0.3">
      <c r="A42" s="67"/>
      <c r="B42" s="68"/>
      <c r="C42" s="137"/>
      <c r="D42" s="134"/>
      <c r="E42" s="68"/>
      <c r="F42" s="73"/>
      <c r="G42" s="97"/>
      <c r="H42" s="103"/>
      <c r="I42" s="122"/>
      <c r="J42" s="9"/>
      <c r="K42" s="9"/>
      <c r="L42" s="26">
        <v>6224009014408</v>
      </c>
      <c r="M42" s="25" t="s">
        <v>116</v>
      </c>
      <c r="N42" s="25">
        <v>45</v>
      </c>
      <c r="O42" s="34">
        <f t="shared" si="0"/>
        <v>-4.5</v>
      </c>
      <c r="P42" s="35">
        <f t="shared" si="1"/>
        <v>40.5</v>
      </c>
      <c r="Q42" s="35">
        <f t="shared" si="2"/>
        <v>35.526315789473685</v>
      </c>
    </row>
    <row r="43" spans="1:17" s="2" customFormat="1" ht="30" customHeight="1" thickTop="1" thickBot="1" x14ac:dyDescent="0.3">
      <c r="A43" s="67"/>
      <c r="B43" s="68"/>
      <c r="C43" s="138">
        <v>2.5000000000000001E-2</v>
      </c>
      <c r="D43" s="134"/>
      <c r="E43" s="68"/>
      <c r="F43" s="73"/>
      <c r="G43" s="97">
        <f>SUM(G18:G29)*C43</f>
        <v>23.21052631578948</v>
      </c>
      <c r="H43" s="103"/>
      <c r="I43" s="122"/>
      <c r="J43" s="9"/>
      <c r="K43" s="9"/>
      <c r="L43" s="26">
        <v>6224009014408</v>
      </c>
      <c r="M43" s="25" t="s">
        <v>145</v>
      </c>
      <c r="N43" s="25">
        <v>45</v>
      </c>
      <c r="O43" s="34">
        <f t="shared" ref="O43" si="13">N43*(-10%)</f>
        <v>-4.5</v>
      </c>
      <c r="P43" s="35">
        <f t="shared" ref="P43" si="14">SUM(N43:O43)</f>
        <v>40.5</v>
      </c>
      <c r="Q43" s="35">
        <f t="shared" ref="Q43" si="15">P43/1.14</f>
        <v>35.526315789473685</v>
      </c>
    </row>
    <row r="44" spans="1:17" s="2" customFormat="1" ht="30" customHeight="1" thickTop="1" thickBot="1" x14ac:dyDescent="0.3">
      <c r="A44" s="67"/>
      <c r="B44" s="68"/>
      <c r="C44" s="139">
        <v>2.5000000000000001E-2</v>
      </c>
      <c r="D44" s="134"/>
      <c r="E44" s="68"/>
      <c r="F44" s="73"/>
      <c r="G44" s="97">
        <f>(SUM(G30+G32+G36+G38)*C44)</f>
        <v>21.315789473684212</v>
      </c>
      <c r="H44" s="103"/>
      <c r="I44" s="122"/>
      <c r="J44" s="9"/>
      <c r="K44" s="9"/>
      <c r="L44" s="26">
        <v>6224009014408</v>
      </c>
      <c r="M44" s="25" t="s">
        <v>117</v>
      </c>
      <c r="N44" s="25">
        <v>45</v>
      </c>
      <c r="O44" s="34">
        <f t="shared" si="0"/>
        <v>-4.5</v>
      </c>
      <c r="P44" s="35">
        <f t="shared" si="1"/>
        <v>40.5</v>
      </c>
      <c r="Q44" s="35">
        <f t="shared" si="2"/>
        <v>35.526315789473685</v>
      </c>
    </row>
    <row r="45" spans="1:17" s="2" customFormat="1" ht="30" customHeight="1" thickTop="1" thickBot="1" x14ac:dyDescent="0.3">
      <c r="A45" s="67"/>
      <c r="B45" s="68"/>
      <c r="C45" s="140">
        <v>2.5000000000000001E-2</v>
      </c>
      <c r="D45" s="135"/>
      <c r="E45" s="68"/>
      <c r="F45" s="73"/>
      <c r="G45" s="72">
        <f>IF(C51=$H$50,SUM(G41,-G43,-G44)*$C45,0)</f>
        <v>0</v>
      </c>
      <c r="H45" s="103"/>
      <c r="I45" s="122"/>
      <c r="J45" s="9"/>
      <c r="K45" s="9"/>
      <c r="L45" s="26"/>
      <c r="M45" s="25"/>
      <c r="N45" s="25"/>
      <c r="O45" s="34">
        <f t="shared" si="0"/>
        <v>0</v>
      </c>
      <c r="P45" s="35">
        <f t="shared" si="1"/>
        <v>0</v>
      </c>
      <c r="Q45" s="35">
        <f t="shared" si="2"/>
        <v>0</v>
      </c>
    </row>
    <row r="46" spans="1:17" s="2" customFormat="1" ht="30" customHeight="1" thickTop="1" thickBot="1" x14ac:dyDescent="0.3">
      <c r="A46" s="46"/>
      <c r="B46" s="47"/>
      <c r="C46" s="141" t="s">
        <v>95</v>
      </c>
      <c r="D46" s="136"/>
      <c r="E46" s="47" t="str">
        <f>IFERROR(VLOOKUP($C46,$M$8:$Q$113,5,FALSE),"")</f>
        <v/>
      </c>
      <c r="F46" s="81"/>
      <c r="G46" s="106">
        <f>SUM(G41,-G43,-G44,-G45)</f>
        <v>3157.5789473684213</v>
      </c>
      <c r="H46" s="103"/>
      <c r="I46" s="9"/>
      <c r="J46" s="9"/>
      <c r="K46" s="9"/>
      <c r="L46" s="26">
        <v>6222018815887</v>
      </c>
      <c r="M46" s="25" t="s">
        <v>82</v>
      </c>
      <c r="N46" s="25">
        <v>300</v>
      </c>
      <c r="O46" s="34">
        <f t="shared" si="0"/>
        <v>-30</v>
      </c>
      <c r="P46" s="35">
        <f t="shared" si="1"/>
        <v>270</v>
      </c>
      <c r="Q46" s="35">
        <f t="shared" si="2"/>
        <v>236.84210526315792</v>
      </c>
    </row>
    <row r="47" spans="1:17" s="2" customFormat="1" ht="27.75" customHeight="1" thickTop="1" thickBot="1" x14ac:dyDescent="0.4">
      <c r="A47" s="1"/>
      <c r="B47" s="1"/>
      <c r="C47" s="1"/>
      <c r="D47" s="156" t="s">
        <v>11</v>
      </c>
      <c r="E47" s="157"/>
      <c r="F47" s="104"/>
      <c r="G47" s="105">
        <f>G46</f>
        <v>3157.5789473684213</v>
      </c>
      <c r="H47" s="102"/>
      <c r="L47" s="26" t="s">
        <v>43</v>
      </c>
      <c r="M47" s="25" t="s">
        <v>83</v>
      </c>
      <c r="N47" s="25">
        <v>300</v>
      </c>
      <c r="O47" s="34">
        <f t="shared" si="0"/>
        <v>-30</v>
      </c>
      <c r="P47" s="35">
        <f t="shared" si="1"/>
        <v>270</v>
      </c>
      <c r="Q47" s="35">
        <f t="shared" si="2"/>
        <v>236.84210526315792</v>
      </c>
    </row>
    <row r="48" spans="1:17" s="2" customFormat="1" ht="27.75" customHeight="1" thickTop="1" thickBot="1" x14ac:dyDescent="0.4">
      <c r="A48" s="1"/>
      <c r="C48" s="1"/>
      <c r="D48" s="158" t="s">
        <v>12</v>
      </c>
      <c r="E48" s="159"/>
      <c r="F48" s="50"/>
      <c r="G48" s="51">
        <f>G47*14%</f>
        <v>442.061052631579</v>
      </c>
      <c r="H48" s="102"/>
      <c r="L48" s="26">
        <v>6222018815887</v>
      </c>
      <c r="M48" s="27" t="s">
        <v>84</v>
      </c>
      <c r="N48" s="25">
        <v>6</v>
      </c>
      <c r="O48" s="34">
        <f t="shared" si="0"/>
        <v>-0.60000000000000009</v>
      </c>
      <c r="P48" s="35">
        <f t="shared" si="1"/>
        <v>5.4</v>
      </c>
      <c r="Q48" s="35">
        <f t="shared" si="2"/>
        <v>4.7368421052631584</v>
      </c>
    </row>
    <row r="49" spans="1:17" s="2" customFormat="1" ht="27.75" customHeight="1" thickTop="1" thickBot="1" x14ac:dyDescent="0.4">
      <c r="A49" s="1"/>
      <c r="C49" s="1"/>
      <c r="D49" s="160" t="s">
        <v>105</v>
      </c>
      <c r="E49" s="161"/>
      <c r="F49" s="50" t="e">
        <f>#REF!*#REF!</f>
        <v>#REF!</v>
      </c>
      <c r="G49" s="51">
        <f>SUM(I16:I41)</f>
        <v>19.896800000000002</v>
      </c>
      <c r="H49" s="102"/>
      <c r="L49" s="26" t="s">
        <v>43</v>
      </c>
      <c r="M49" s="27" t="s">
        <v>85</v>
      </c>
      <c r="N49" s="25">
        <v>25</v>
      </c>
      <c r="O49" s="34">
        <f t="shared" si="0"/>
        <v>-2.5</v>
      </c>
      <c r="P49" s="35">
        <f t="shared" si="1"/>
        <v>22.5</v>
      </c>
      <c r="Q49" s="35">
        <f t="shared" si="2"/>
        <v>19.736842105263161</v>
      </c>
    </row>
    <row r="50" spans="1:17" s="2" customFormat="1" ht="27.75" customHeight="1" thickTop="1" thickBot="1" x14ac:dyDescent="0.4">
      <c r="A50" s="1"/>
      <c r="B50" s="60" t="s">
        <v>64</v>
      </c>
      <c r="C50" s="1"/>
      <c r="D50" s="160" t="s">
        <v>87</v>
      </c>
      <c r="E50" s="161"/>
      <c r="F50" s="57"/>
      <c r="G50" s="58">
        <f>G49+G48</f>
        <v>461.95785263157899</v>
      </c>
      <c r="H50" s="102" t="s">
        <v>119</v>
      </c>
      <c r="I50" s="2" t="s">
        <v>131</v>
      </c>
      <c r="J50" s="148">
        <f>G50/0.14</f>
        <v>3299.6989473684212</v>
      </c>
      <c r="L50" s="26"/>
      <c r="M50" s="27" t="s">
        <v>32</v>
      </c>
      <c r="N50" s="25">
        <v>205</v>
      </c>
      <c r="O50" s="34">
        <f t="shared" si="0"/>
        <v>-20.5</v>
      </c>
      <c r="P50" s="35">
        <f t="shared" si="1"/>
        <v>184.5</v>
      </c>
      <c r="Q50" s="35">
        <f t="shared" si="2"/>
        <v>161.84210526315792</v>
      </c>
    </row>
    <row r="51" spans="1:17" s="2" customFormat="1" ht="27.75" customHeight="1" thickTop="1" thickBot="1" x14ac:dyDescent="0.4">
      <c r="A51" s="1"/>
      <c r="B51" s="144" t="s">
        <v>118</v>
      </c>
      <c r="C51" s="145" t="str">
        <f>C13</f>
        <v>اجل</v>
      </c>
      <c r="D51" s="163" t="s">
        <v>13</v>
      </c>
      <c r="E51" s="164"/>
      <c r="F51" s="59"/>
      <c r="G51" s="56">
        <f>G47+G50</f>
        <v>3619.5368000000003</v>
      </c>
      <c r="H51" s="102" t="s">
        <v>120</v>
      </c>
      <c r="I51" s="2" t="s">
        <v>132</v>
      </c>
      <c r="J51" s="148">
        <f>SUMPRODUCT(D16:D39,J16:J39)</f>
        <v>3715.7894736842109</v>
      </c>
      <c r="L51" s="26"/>
      <c r="M51" s="27" t="s">
        <v>33</v>
      </c>
      <c r="N51" s="25">
        <v>205</v>
      </c>
      <c r="O51" s="34">
        <f t="shared" si="0"/>
        <v>-20.5</v>
      </c>
      <c r="P51" s="35">
        <f t="shared" si="1"/>
        <v>184.5</v>
      </c>
      <c r="Q51" s="35">
        <f t="shared" si="2"/>
        <v>161.84210526315792</v>
      </c>
    </row>
    <row r="52" spans="1:17" s="2" customFormat="1" ht="27.75" customHeight="1" thickTop="1" thickBot="1" x14ac:dyDescent="0.4">
      <c r="A52" s="1"/>
      <c r="B52" s="75"/>
      <c r="C52" s="1"/>
      <c r="D52" s="1"/>
      <c r="E52" s="1"/>
      <c r="F52" s="1"/>
      <c r="G52" s="1"/>
      <c r="H52" s="102"/>
      <c r="I52" s="2" t="s">
        <v>133</v>
      </c>
      <c r="J52" s="148">
        <f>J51-J50</f>
        <v>416.0905263157897</v>
      </c>
      <c r="L52" s="26"/>
      <c r="M52" s="27" t="s">
        <v>34</v>
      </c>
      <c r="N52" s="25">
        <v>205</v>
      </c>
      <c r="O52" s="34">
        <f t="shared" si="0"/>
        <v>-20.5</v>
      </c>
      <c r="P52" s="35">
        <f t="shared" si="1"/>
        <v>184.5</v>
      </c>
      <c r="Q52" s="35">
        <f t="shared" si="2"/>
        <v>161.84210526315792</v>
      </c>
    </row>
    <row r="53" spans="1:17" s="2" customFormat="1" ht="27.75" customHeight="1" thickTop="1" thickBot="1" x14ac:dyDescent="0.4">
      <c r="A53" s="1"/>
      <c r="B53" s="1"/>
      <c r="C53" s="16"/>
      <c r="D53" s="16"/>
      <c r="E53" s="16"/>
      <c r="F53" s="1"/>
      <c r="G53" s="1"/>
      <c r="H53" s="102" t="s">
        <v>66</v>
      </c>
      <c r="I53" s="2" t="s">
        <v>134</v>
      </c>
      <c r="J53" s="149">
        <f>J52/J51*100</f>
        <v>11.197903682719552</v>
      </c>
      <c r="L53" s="26"/>
      <c r="M53" s="27" t="s">
        <v>35</v>
      </c>
      <c r="N53" s="25">
        <v>207</v>
      </c>
      <c r="O53" s="34">
        <f t="shared" si="0"/>
        <v>-20.700000000000003</v>
      </c>
      <c r="P53" s="35">
        <f t="shared" si="1"/>
        <v>186.3</v>
      </c>
      <c r="Q53" s="35">
        <f t="shared" si="2"/>
        <v>163.42105263157896</v>
      </c>
    </row>
    <row r="54" spans="1:17" s="2" customFormat="1" ht="27.75" customHeight="1" thickTop="1" thickBot="1" x14ac:dyDescent="0.3">
      <c r="A54" s="162" t="s">
        <v>14</v>
      </c>
      <c r="B54" s="162"/>
      <c r="C54" s="162"/>
      <c r="D54" s="162"/>
      <c r="E54" s="162"/>
      <c r="F54" s="162"/>
      <c r="G54" s="162"/>
      <c r="H54" s="102" t="s">
        <v>121</v>
      </c>
      <c r="I54" s="2" t="s">
        <v>135</v>
      </c>
      <c r="J54" s="150">
        <f>(J53/100)</f>
        <v>0.11197903682719552</v>
      </c>
      <c r="L54" s="26"/>
      <c r="M54" s="27" t="s">
        <v>36</v>
      </c>
      <c r="N54" s="25">
        <v>207</v>
      </c>
      <c r="O54" s="34">
        <f t="shared" si="0"/>
        <v>-20.700000000000003</v>
      </c>
      <c r="P54" s="35">
        <f t="shared" si="1"/>
        <v>186.3</v>
      </c>
      <c r="Q54" s="35">
        <f t="shared" si="2"/>
        <v>163.42105263157896</v>
      </c>
    </row>
    <row r="55" spans="1:17" s="2" customFormat="1" ht="27.75" customHeight="1" thickTop="1" thickBot="1" x14ac:dyDescent="0.4">
      <c r="A55" s="1"/>
      <c r="B55" s="1"/>
      <c r="C55" s="23"/>
      <c r="D55" s="23"/>
      <c r="E55" s="1"/>
      <c r="F55" s="1"/>
      <c r="G55" s="1"/>
      <c r="H55" s="102" t="s">
        <v>122</v>
      </c>
      <c r="I55" s="2" t="s">
        <v>136</v>
      </c>
      <c r="J55" s="148">
        <f>(J51-J52)*0.14</f>
        <v>461.95785263157899</v>
      </c>
      <c r="L55" s="26"/>
      <c r="M55" s="25" t="s">
        <v>37</v>
      </c>
      <c r="N55" s="25">
        <v>70</v>
      </c>
      <c r="O55" s="34">
        <f t="shared" si="0"/>
        <v>-7</v>
      </c>
      <c r="P55" s="35">
        <f t="shared" si="1"/>
        <v>63</v>
      </c>
      <c r="Q55" s="35">
        <f t="shared" si="2"/>
        <v>55.26315789473685</v>
      </c>
    </row>
    <row r="56" spans="1:17" s="2" customFormat="1" ht="27.75" customHeight="1" thickTop="1" thickBot="1" x14ac:dyDescent="0.4">
      <c r="A56" s="1"/>
      <c r="B56" s="1"/>
      <c r="C56" s="12"/>
      <c r="D56" s="12"/>
      <c r="E56" s="13"/>
      <c r="F56" s="1"/>
      <c r="G56" s="1"/>
      <c r="H56" s="102" t="s">
        <v>123</v>
      </c>
      <c r="I56" s="2" t="s">
        <v>137</v>
      </c>
      <c r="J56" s="148">
        <f>J51-J52+J55</f>
        <v>3761.6568000000002</v>
      </c>
      <c r="L56" s="26"/>
      <c r="M56" s="25" t="s">
        <v>38</v>
      </c>
      <c r="N56" s="25">
        <v>70</v>
      </c>
      <c r="O56" s="34">
        <f t="shared" si="0"/>
        <v>-7</v>
      </c>
      <c r="P56" s="35">
        <f t="shared" si="1"/>
        <v>63</v>
      </c>
      <c r="Q56" s="35">
        <f t="shared" si="2"/>
        <v>55.26315789473685</v>
      </c>
    </row>
    <row r="57" spans="1:17" s="2" customFormat="1" ht="27.75" customHeight="1" thickTop="1" thickBot="1" x14ac:dyDescent="0.4">
      <c r="A57" s="1"/>
      <c r="B57" s="1"/>
      <c r="C57" s="14" t="s">
        <v>15</v>
      </c>
      <c r="D57" s="13"/>
      <c r="E57" s="18" t="s">
        <v>16</v>
      </c>
      <c r="F57" s="1"/>
      <c r="G57" s="1"/>
      <c r="H57" s="102" t="s">
        <v>124</v>
      </c>
      <c r="I57" s="2" t="s">
        <v>138</v>
      </c>
      <c r="J57" s="148">
        <f>J56-G51</f>
        <v>142.11999999999989</v>
      </c>
      <c r="L57" s="26"/>
      <c r="M57" s="25" t="s">
        <v>39</v>
      </c>
      <c r="N57" s="25">
        <v>70</v>
      </c>
      <c r="O57" s="34">
        <f t="shared" si="0"/>
        <v>-7</v>
      </c>
      <c r="P57" s="35">
        <f t="shared" si="1"/>
        <v>63</v>
      </c>
      <c r="Q57" s="35">
        <f t="shared" si="2"/>
        <v>55.26315789473685</v>
      </c>
    </row>
    <row r="58" spans="1:17" s="2" customFormat="1" ht="27.75" customHeight="1" thickTop="1" thickBot="1" x14ac:dyDescent="0.4">
      <c r="A58" s="1"/>
      <c r="B58" s="1"/>
      <c r="C58" s="1"/>
      <c r="D58" s="1"/>
      <c r="E58" s="1"/>
      <c r="F58" s="1"/>
      <c r="G58" s="1"/>
      <c r="H58" s="102" t="s">
        <v>125</v>
      </c>
      <c r="L58" s="26"/>
      <c r="M58" s="25" t="s">
        <v>40</v>
      </c>
      <c r="N58" s="25">
        <v>70</v>
      </c>
      <c r="O58" s="34">
        <f t="shared" si="0"/>
        <v>-7</v>
      </c>
      <c r="P58" s="35">
        <f t="shared" si="1"/>
        <v>63</v>
      </c>
      <c r="Q58" s="35">
        <f t="shared" si="2"/>
        <v>55.26315789473685</v>
      </c>
    </row>
    <row r="59" spans="1:17" s="2" customFormat="1" ht="27.75" customHeight="1" thickTop="1" thickBot="1" x14ac:dyDescent="0.4">
      <c r="A59" s="1"/>
      <c r="B59" s="1"/>
      <c r="C59" s="1"/>
      <c r="H59" s="102" t="s">
        <v>126</v>
      </c>
      <c r="L59" s="26">
        <v>6224009014019</v>
      </c>
      <c r="M59" s="25" t="s">
        <v>41</v>
      </c>
      <c r="N59" s="25">
        <v>28.5</v>
      </c>
      <c r="O59" s="34">
        <f t="shared" si="0"/>
        <v>-2.85</v>
      </c>
      <c r="P59" s="35">
        <f t="shared" si="1"/>
        <v>25.65</v>
      </c>
      <c r="Q59" s="35">
        <f t="shared" si="2"/>
        <v>22.5</v>
      </c>
    </row>
    <row r="60" spans="1:17" ht="27.75" customHeight="1" thickTop="1" thickBot="1" x14ac:dyDescent="0.4">
      <c r="H60" s="99" t="s">
        <v>146</v>
      </c>
      <c r="K60" s="2"/>
      <c r="L60" s="26">
        <v>6224009014019</v>
      </c>
      <c r="M60" s="25" t="s">
        <v>81</v>
      </c>
      <c r="N60" s="25">
        <v>28.5</v>
      </c>
      <c r="O60" s="34">
        <f t="shared" si="0"/>
        <v>-2.85</v>
      </c>
      <c r="P60" s="35">
        <f t="shared" si="1"/>
        <v>25.65</v>
      </c>
      <c r="Q60" s="35">
        <f t="shared" si="2"/>
        <v>22.5</v>
      </c>
    </row>
    <row r="61" spans="1:17" ht="27" customHeight="1" thickTop="1" thickBot="1" x14ac:dyDescent="0.4">
      <c r="G61" s="10"/>
      <c r="K61" s="2"/>
      <c r="L61" s="26">
        <v>6224009014323</v>
      </c>
      <c r="M61" s="25" t="s">
        <v>88</v>
      </c>
      <c r="N61" s="25">
        <v>69</v>
      </c>
      <c r="O61" s="34">
        <f>N61*(-19.898%)</f>
        <v>-13.729619999999999</v>
      </c>
      <c r="P61" s="35">
        <f t="shared" si="1"/>
        <v>55.270380000000003</v>
      </c>
      <c r="Q61" s="35">
        <f t="shared" si="2"/>
        <v>48.482789473684214</v>
      </c>
    </row>
    <row r="62" spans="1:17" ht="24" customHeight="1" thickTop="1" thickBot="1" x14ac:dyDescent="0.4">
      <c r="B62" s="11"/>
      <c r="C62" s="11"/>
      <c r="D62" s="11"/>
      <c r="E62" s="11"/>
      <c r="G62" s="24"/>
      <c r="K62" s="2"/>
      <c r="L62" s="26">
        <v>6224009014323</v>
      </c>
      <c r="M62" s="25" t="s">
        <v>89</v>
      </c>
      <c r="N62" s="25">
        <v>69</v>
      </c>
      <c r="O62" s="34">
        <f>N62*(-19.898%)</f>
        <v>-13.729619999999999</v>
      </c>
      <c r="P62" s="35">
        <f t="shared" si="1"/>
        <v>55.270380000000003</v>
      </c>
      <c r="Q62" s="35">
        <f t="shared" si="2"/>
        <v>48.482789473684214</v>
      </c>
    </row>
    <row r="63" spans="1:17" ht="24" customHeight="1" thickTop="1" thickBot="1" x14ac:dyDescent="0.4">
      <c r="K63" s="2"/>
      <c r="L63" s="26">
        <v>6224009014422</v>
      </c>
      <c r="M63" s="25" t="s">
        <v>98</v>
      </c>
      <c r="N63" s="25">
        <v>69</v>
      </c>
      <c r="O63" s="34">
        <f>N63*(-19.898%)</f>
        <v>-13.729619999999999</v>
      </c>
      <c r="P63" s="35">
        <f t="shared" si="1"/>
        <v>55.270380000000003</v>
      </c>
      <c r="Q63" s="35">
        <f t="shared" si="2"/>
        <v>48.482789473684214</v>
      </c>
    </row>
    <row r="64" spans="1:17" ht="17.25" customHeight="1" thickTop="1" thickBot="1" x14ac:dyDescent="0.4">
      <c r="K64" s="2"/>
      <c r="L64" s="26">
        <v>6224009014422</v>
      </c>
      <c r="M64" s="25" t="s">
        <v>99</v>
      </c>
      <c r="N64" s="25">
        <v>69</v>
      </c>
      <c r="O64" s="34">
        <f>N64*(-19.898%)</f>
        <v>-13.729619999999999</v>
      </c>
      <c r="P64" s="35">
        <f t="shared" si="1"/>
        <v>55.270380000000003</v>
      </c>
      <c r="Q64" s="35">
        <f t="shared" si="2"/>
        <v>48.482789473684214</v>
      </c>
    </row>
    <row r="65" spans="11:17" ht="22.5" customHeight="1" thickTop="1" thickBot="1" x14ac:dyDescent="0.4">
      <c r="K65" s="2"/>
      <c r="L65" s="26">
        <v>6225000245013</v>
      </c>
      <c r="M65" s="25" t="s">
        <v>96</v>
      </c>
      <c r="N65" s="25">
        <v>45</v>
      </c>
      <c r="O65" s="34">
        <f t="shared" si="0"/>
        <v>-4.5</v>
      </c>
      <c r="P65" s="35">
        <f t="shared" si="1"/>
        <v>40.5</v>
      </c>
      <c r="Q65" s="35">
        <f t="shared" si="2"/>
        <v>35.526315789473685</v>
      </c>
    </row>
    <row r="66" spans="11:17" ht="22.5" customHeight="1" thickTop="1" thickBot="1" x14ac:dyDescent="0.4">
      <c r="L66" s="26">
        <v>6225000245013</v>
      </c>
      <c r="M66" s="25" t="s">
        <v>97</v>
      </c>
      <c r="N66" s="25">
        <v>45</v>
      </c>
      <c r="O66" s="34">
        <f t="shared" si="0"/>
        <v>-4.5</v>
      </c>
      <c r="P66" s="35">
        <f t="shared" si="1"/>
        <v>40.5</v>
      </c>
      <c r="Q66" s="35">
        <f t="shared" si="2"/>
        <v>35.526315789473685</v>
      </c>
    </row>
    <row r="67" spans="11:17" ht="21.75" customHeight="1" thickTop="1" thickBot="1" x14ac:dyDescent="0.4">
      <c r="L67" s="26">
        <v>6225000245099</v>
      </c>
      <c r="M67" s="25" t="s">
        <v>100</v>
      </c>
      <c r="N67" s="25">
        <v>12</v>
      </c>
      <c r="O67" s="34">
        <f t="shared" si="0"/>
        <v>-1.2000000000000002</v>
      </c>
      <c r="P67" s="35">
        <f t="shared" si="1"/>
        <v>10.8</v>
      </c>
      <c r="Q67" s="35">
        <f t="shared" si="2"/>
        <v>9.4736842105263168</v>
      </c>
    </row>
    <row r="68" spans="11:17" ht="22.5" thickTop="1" thickBot="1" x14ac:dyDescent="0.4">
      <c r="L68" s="26">
        <v>6225000245099</v>
      </c>
      <c r="M68" s="25" t="s">
        <v>101</v>
      </c>
      <c r="N68" s="25">
        <v>12</v>
      </c>
      <c r="O68" s="34">
        <f t="shared" si="0"/>
        <v>-1.2000000000000002</v>
      </c>
      <c r="P68" s="35">
        <f t="shared" si="1"/>
        <v>10.8</v>
      </c>
      <c r="Q68" s="35">
        <f t="shared" si="2"/>
        <v>9.4736842105263168</v>
      </c>
    </row>
    <row r="69" spans="11:17" ht="22.5" thickTop="1" thickBot="1" x14ac:dyDescent="0.4">
      <c r="L69" s="29"/>
      <c r="M69" s="25"/>
      <c r="N69" s="25"/>
      <c r="O69" s="25"/>
      <c r="P69" s="35">
        <f t="shared" si="1"/>
        <v>0</v>
      </c>
      <c r="Q69" s="30"/>
    </row>
    <row r="70" spans="11:17" ht="22.5" thickTop="1" thickBot="1" x14ac:dyDescent="0.4">
      <c r="L70" s="36"/>
      <c r="M70" s="37"/>
      <c r="N70" s="37"/>
      <c r="O70" s="37"/>
      <c r="P70" s="35">
        <f t="shared" si="1"/>
        <v>0</v>
      </c>
      <c r="Q70" s="38"/>
    </row>
    <row r="71" spans="11:17" x14ac:dyDescent="0.35">
      <c r="M71" s="1"/>
      <c r="N71" s="1"/>
      <c r="O71" s="1"/>
      <c r="P71" s="1"/>
      <c r="Q71" s="1"/>
    </row>
    <row r="72" spans="11:17" x14ac:dyDescent="0.35">
      <c r="L72" s="21"/>
    </row>
    <row r="73" spans="11:17" x14ac:dyDescent="0.35">
      <c r="L73" s="21"/>
    </row>
    <row r="74" spans="11:17" x14ac:dyDescent="0.35">
      <c r="L74" s="21"/>
    </row>
    <row r="75" spans="11:17" x14ac:dyDescent="0.35">
      <c r="L75" s="21"/>
    </row>
  </sheetData>
  <autoFilter ref="A15:G40">
    <filterColumn colId="3">
      <customFilters>
        <customFilter operator="notEqual" val=" "/>
      </customFilters>
    </filterColumn>
  </autoFilter>
  <mergeCells count="7">
    <mergeCell ref="A7:G7"/>
    <mergeCell ref="D47:E47"/>
    <mergeCell ref="D48:E48"/>
    <mergeCell ref="D49:E49"/>
    <mergeCell ref="A54:G54"/>
    <mergeCell ref="D50:E50"/>
    <mergeCell ref="D51:E51"/>
  </mergeCells>
  <conditionalFormatting sqref="D17 D46 F46 F47:G51 D50:E51 G45:G46 F37 D38:E38 F16:G21 F32:F34 B37:B42 D41:F42 G32:G40 D44:F44 B44:B45 E45:F45">
    <cfRule type="cellIs" dxfId="202" priority="93" operator="equal">
      <formula>0</formula>
    </cfRule>
  </conditionalFormatting>
  <conditionalFormatting sqref="D17">
    <cfRule type="cellIs" dxfId="201" priority="85" operator="equal">
      <formula>0</formula>
    </cfRule>
  </conditionalFormatting>
  <conditionalFormatting sqref="D16">
    <cfRule type="cellIs" dxfId="200" priority="84" operator="equal">
      <formula>0</formula>
    </cfRule>
  </conditionalFormatting>
  <conditionalFormatting sqref="B46 B16:B21 B32:B34">
    <cfRule type="cellIs" dxfId="199" priority="83" operator="equal">
      <formula>0</formula>
    </cfRule>
  </conditionalFormatting>
  <conditionalFormatting sqref="E46">
    <cfRule type="cellIs" dxfId="198" priority="74" operator="equal">
      <formula>0</formula>
    </cfRule>
  </conditionalFormatting>
  <conditionalFormatting sqref="D47:D49">
    <cfRule type="cellIs" dxfId="197" priority="73" operator="equal">
      <formula>0</formula>
    </cfRule>
  </conditionalFormatting>
  <conditionalFormatting sqref="E50:E51">
    <cfRule type="cellIs" dxfId="196" priority="71" operator="equal">
      <formula>0</formula>
    </cfRule>
  </conditionalFormatting>
  <conditionalFormatting sqref="D50">
    <cfRule type="cellIs" dxfId="195" priority="70" operator="equal">
      <formula>0</formula>
    </cfRule>
  </conditionalFormatting>
  <conditionalFormatting sqref="C46">
    <cfRule type="cellIs" dxfId="194" priority="66" operator="equal">
      <formula>0</formula>
    </cfRule>
  </conditionalFormatting>
  <conditionalFormatting sqref="C46">
    <cfRule type="cellIs" dxfId="193" priority="65" operator="equal">
      <formula>0</formula>
    </cfRule>
  </conditionalFormatting>
  <conditionalFormatting sqref="D19 D21 D33 D37">
    <cfRule type="cellIs" dxfId="192" priority="57" operator="equal">
      <formula>0</formula>
    </cfRule>
  </conditionalFormatting>
  <conditionalFormatting sqref="D19 D21 D33 D37">
    <cfRule type="cellIs" dxfId="191" priority="56" operator="equal">
      <formula>0</formula>
    </cfRule>
  </conditionalFormatting>
  <conditionalFormatting sqref="D18 D20 D32 D34">
    <cfRule type="cellIs" dxfId="190" priority="55" operator="equal">
      <formula>0</formula>
    </cfRule>
  </conditionalFormatting>
  <conditionalFormatting sqref="G41:G42">
    <cfRule type="cellIs" dxfId="189" priority="52" operator="equal">
      <formula>0</formula>
    </cfRule>
  </conditionalFormatting>
  <conditionalFormatting sqref="F35:F36">
    <cfRule type="cellIs" dxfId="188" priority="51" operator="equal">
      <formula>0</formula>
    </cfRule>
  </conditionalFormatting>
  <conditionalFormatting sqref="B34:B36">
    <cfRule type="cellIs" dxfId="187" priority="50" operator="equal">
      <formula>0</formula>
    </cfRule>
  </conditionalFormatting>
  <conditionalFormatting sqref="D35">
    <cfRule type="cellIs" dxfId="186" priority="49" operator="equal">
      <formula>0</formula>
    </cfRule>
  </conditionalFormatting>
  <conditionalFormatting sqref="D35">
    <cfRule type="cellIs" dxfId="185" priority="48" operator="equal">
      <formula>0</formula>
    </cfRule>
  </conditionalFormatting>
  <conditionalFormatting sqref="D36">
    <cfRule type="cellIs" dxfId="184" priority="47" operator="equal">
      <formula>0</formula>
    </cfRule>
  </conditionalFormatting>
  <conditionalFormatting sqref="E16:E21 E32:E37">
    <cfRule type="cellIs" dxfId="183" priority="42" operator="equal">
      <formula>0</formula>
    </cfRule>
  </conditionalFormatting>
  <conditionalFormatting sqref="C32:C40 C16:C21">
    <cfRule type="cellIs" dxfId="182" priority="40" operator="equal">
      <formula>0</formula>
    </cfRule>
  </conditionalFormatting>
  <conditionalFormatting sqref="E39:F39">
    <cfRule type="cellIs" dxfId="181" priority="39" operator="equal">
      <formula>0</formula>
    </cfRule>
  </conditionalFormatting>
  <conditionalFormatting sqref="D39">
    <cfRule type="cellIs" dxfId="180" priority="38" operator="equal">
      <formula>0</formula>
    </cfRule>
  </conditionalFormatting>
  <conditionalFormatting sqref="D23 D27">
    <cfRule type="cellIs" dxfId="179" priority="17" operator="equal">
      <formula>0</formula>
    </cfRule>
  </conditionalFormatting>
  <conditionalFormatting sqref="E40:F40">
    <cfRule type="cellIs" dxfId="178" priority="35" operator="equal">
      <formula>0</formula>
    </cfRule>
  </conditionalFormatting>
  <conditionalFormatting sqref="D40">
    <cfRule type="cellIs" dxfId="177" priority="34" operator="equal">
      <formula>0</formula>
    </cfRule>
  </conditionalFormatting>
  <conditionalFormatting sqref="B24:B26">
    <cfRule type="cellIs" dxfId="176" priority="13" operator="equal">
      <formula>0</formula>
    </cfRule>
  </conditionalFormatting>
  <conditionalFormatting sqref="F38">
    <cfRule type="cellIs" dxfId="175" priority="31" operator="equal">
      <formula>0</formula>
    </cfRule>
  </conditionalFormatting>
  <conditionalFormatting sqref="D29">
    <cfRule type="cellIs" dxfId="174" priority="6" operator="equal">
      <formula>0</formula>
    </cfRule>
  </conditionalFormatting>
  <conditionalFormatting sqref="E30:F30">
    <cfRule type="cellIs" dxfId="173" priority="5" operator="equal">
      <formula>0</formula>
    </cfRule>
  </conditionalFormatting>
  <conditionalFormatting sqref="D30">
    <cfRule type="cellIs" dxfId="172" priority="4" operator="equal">
      <formula>0</formula>
    </cfRule>
  </conditionalFormatting>
  <conditionalFormatting sqref="F28">
    <cfRule type="cellIs" dxfId="171" priority="3" operator="equal">
      <formula>0</formula>
    </cfRule>
  </conditionalFormatting>
  <conditionalFormatting sqref="E31:F31 F27 D28:E28 B27:B28 G22:G31 F22:F24">
    <cfRule type="cellIs" dxfId="170" priority="21" operator="equal">
      <formula>0</formula>
    </cfRule>
  </conditionalFormatting>
  <conditionalFormatting sqref="B22:B24">
    <cfRule type="cellIs" dxfId="169" priority="20" operator="equal">
      <formula>0</formula>
    </cfRule>
  </conditionalFormatting>
  <conditionalFormatting sqref="B29:B31">
    <cfRule type="cellIs" dxfId="168" priority="19" operator="equal">
      <formula>0</formula>
    </cfRule>
  </conditionalFormatting>
  <conditionalFormatting sqref="D31">
    <cfRule type="cellIs" dxfId="167" priority="18" operator="equal">
      <formula>0</formula>
    </cfRule>
  </conditionalFormatting>
  <conditionalFormatting sqref="D23 D27">
    <cfRule type="cellIs" dxfId="166" priority="16" operator="equal">
      <formula>0</formula>
    </cfRule>
  </conditionalFormatting>
  <conditionalFormatting sqref="D22 D24">
    <cfRule type="cellIs" dxfId="165" priority="15" operator="equal">
      <formula>0</formula>
    </cfRule>
  </conditionalFormatting>
  <conditionalFormatting sqref="F25:F26">
    <cfRule type="cellIs" dxfId="164" priority="14" operator="equal">
      <formula>0</formula>
    </cfRule>
  </conditionalFormatting>
  <conditionalFormatting sqref="D25">
    <cfRule type="cellIs" dxfId="163" priority="12" operator="equal">
      <formula>0</formula>
    </cfRule>
  </conditionalFormatting>
  <conditionalFormatting sqref="D25">
    <cfRule type="cellIs" dxfId="162" priority="11" operator="equal">
      <formula>0</formula>
    </cfRule>
  </conditionalFormatting>
  <conditionalFormatting sqref="D26">
    <cfRule type="cellIs" dxfId="161" priority="10" operator="equal">
      <formula>0</formula>
    </cfRule>
  </conditionalFormatting>
  <conditionalFormatting sqref="E22:E27">
    <cfRule type="cellIs" dxfId="160" priority="9" operator="equal">
      <formula>0</formula>
    </cfRule>
  </conditionalFormatting>
  <conditionalFormatting sqref="C22:C31">
    <cfRule type="cellIs" dxfId="159" priority="8" operator="equal">
      <formula>0</formula>
    </cfRule>
  </conditionalFormatting>
  <conditionalFormatting sqref="E29:F29">
    <cfRule type="cellIs" dxfId="158" priority="7" operator="equal">
      <formula>0</formula>
    </cfRule>
  </conditionalFormatting>
  <conditionalFormatting sqref="D43:F43 B43">
    <cfRule type="cellIs" dxfId="157" priority="2" operator="equal">
      <formula>0</formula>
    </cfRule>
  </conditionalFormatting>
  <conditionalFormatting sqref="G43:G44">
    <cfRule type="cellIs" dxfId="156" priority="1" operator="equal">
      <formula>0</formula>
    </cfRule>
  </conditionalFormatting>
  <dataValidations count="3">
    <dataValidation type="list" allowBlank="1" showInputMessage="1" showErrorMessage="1" sqref="C58">
      <formula1>$M$8:$M$53</formula1>
    </dataValidation>
    <dataValidation type="list" allowBlank="1" showInputMessage="1" showErrorMessage="1" sqref="C51 C13">
      <formula1>$H$50:$H$51</formula1>
    </dataValidation>
    <dataValidation type="list" allowBlank="1" showInputMessage="1" showErrorMessage="1" sqref="G11">
      <formula1>$H$53:$H$60</formula1>
    </dataValidation>
  </dataValidations>
  <printOptions horizontalCentered="1" verticalCentered="1"/>
  <pageMargins left="0.43307086614173229" right="0.39370078740157483" top="0.11811023622047245" bottom="0.74803149606299213" header="0.31496062992125984" footer="0.31496062992125984"/>
  <pageSetup scale="48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'بيانات العملاء'!$A$2:$A$8000</xm:f>
          </x14:formula1>
          <xm:sqref>C9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5"/>
  <sheetViews>
    <sheetView rightToLeft="1" tabSelected="1" view="pageBreakPreview" topLeftCell="J1" zoomScale="72" zoomScaleNormal="70" zoomScaleSheetLayoutView="72" workbookViewId="0">
      <selection activeCell="M11" sqref="M11"/>
    </sheetView>
  </sheetViews>
  <sheetFormatPr defaultColWidth="9.140625" defaultRowHeight="21" x14ac:dyDescent="0.35"/>
  <cols>
    <col min="1" max="1" width="5" style="1" bestFit="1" customWidth="1"/>
    <col min="2" max="2" width="24" style="1" bestFit="1" customWidth="1"/>
    <col min="3" max="3" width="107.42578125" style="1" bestFit="1" customWidth="1"/>
    <col min="4" max="4" width="21.85546875" style="1" customWidth="1"/>
    <col min="5" max="5" width="21.140625" style="1" customWidth="1"/>
    <col min="6" max="6" width="0.28515625" style="1" customWidth="1"/>
    <col min="7" max="7" width="21.85546875" style="1" customWidth="1"/>
    <col min="8" max="8" width="29.28515625" style="99" bestFit="1" customWidth="1"/>
    <col min="9" max="9" width="35.7109375" style="1" bestFit="1" customWidth="1"/>
    <col min="10" max="10" width="24" style="1" bestFit="1" customWidth="1"/>
    <col min="11" max="11" width="8.5703125" style="1" bestFit="1" customWidth="1"/>
    <col min="12" max="12" width="26.140625" style="1" bestFit="1" customWidth="1"/>
    <col min="13" max="13" width="94.42578125" style="2" bestFit="1" customWidth="1"/>
    <col min="14" max="17" width="22" style="4" customWidth="1"/>
    <col min="18" max="16384" width="9.140625" style="1"/>
  </cols>
  <sheetData>
    <row r="1" spans="1:18" x14ac:dyDescent="0.35">
      <c r="A1" s="3" t="s">
        <v>0</v>
      </c>
    </row>
    <row r="2" spans="1:18" x14ac:dyDescent="0.35">
      <c r="A2" s="3" t="s">
        <v>49</v>
      </c>
      <c r="H2" s="3" t="s">
        <v>128</v>
      </c>
    </row>
    <row r="3" spans="1:18" x14ac:dyDescent="0.35">
      <c r="A3" s="3" t="s">
        <v>50</v>
      </c>
      <c r="H3" s="3">
        <v>30</v>
      </c>
    </row>
    <row r="4" spans="1:18" x14ac:dyDescent="0.35">
      <c r="A4" s="3" t="s">
        <v>1</v>
      </c>
    </row>
    <row r="6" spans="1:18" ht="21.75" thickBot="1" x14ac:dyDescent="0.4"/>
    <row r="7" spans="1:18" ht="47.25" customHeight="1" thickBot="1" x14ac:dyDescent="0.4">
      <c r="A7" s="155">
        <v>1</v>
      </c>
      <c r="B7" s="155"/>
      <c r="C7" s="155"/>
      <c r="D7" s="155"/>
      <c r="E7" s="155"/>
      <c r="F7" s="155"/>
      <c r="G7" s="155"/>
      <c r="H7" s="100"/>
      <c r="I7" s="17">
        <f>COUNTIF($M$8:$M$70,$C17)</f>
        <v>1</v>
      </c>
      <c r="J7" s="17"/>
      <c r="K7" s="17"/>
      <c r="L7" s="31" t="s">
        <v>44</v>
      </c>
      <c r="M7" s="31" t="s">
        <v>7</v>
      </c>
      <c r="N7" s="32" t="s">
        <v>6</v>
      </c>
      <c r="O7" s="32" t="s">
        <v>65</v>
      </c>
      <c r="P7" s="33" t="s">
        <v>48</v>
      </c>
      <c r="Q7" s="33" t="s">
        <v>9</v>
      </c>
      <c r="R7" s="1" t="s">
        <v>103</v>
      </c>
    </row>
    <row r="8" spans="1:18" ht="32.25" customHeight="1" thickTop="1" thickBot="1" x14ac:dyDescent="0.4">
      <c r="B8" s="42" t="s">
        <v>62</v>
      </c>
      <c r="C8" s="22">
        <v>44829</v>
      </c>
      <c r="D8" s="5"/>
      <c r="E8" s="42" t="s">
        <v>54</v>
      </c>
      <c r="F8" s="3"/>
      <c r="G8" s="44">
        <f>VLOOKUP($C$9,'بيانات العملاء'!$A$2:$E$4000,MATCH(E8,'بيانات العملاء'!$A$1:$E$1,0),FALSE)</f>
        <v>0</v>
      </c>
      <c r="H8" s="99">
        <f ca="1">CELL("row",M8)</f>
        <v>8</v>
      </c>
      <c r="L8" s="26">
        <v>6225000245013</v>
      </c>
      <c r="M8" s="25" t="s">
        <v>67</v>
      </c>
      <c r="N8" s="25">
        <v>45</v>
      </c>
      <c r="O8" s="34">
        <f>N8*(-13.2888888888888%)</f>
        <v>-5.9799999999999605</v>
      </c>
      <c r="P8" s="35">
        <f>SUM(N8:O8)</f>
        <v>39.020000000000039</v>
      </c>
      <c r="Q8" s="35">
        <f>P8/1.14</f>
        <v>34.228070175438631</v>
      </c>
    </row>
    <row r="9" spans="1:18" ht="32.25" customHeight="1" thickTop="1" thickBot="1" x14ac:dyDescent="0.4">
      <c r="B9" s="43" t="s">
        <v>63</v>
      </c>
      <c r="C9" s="6"/>
      <c r="D9" s="5"/>
      <c r="E9" s="42" t="s">
        <v>55</v>
      </c>
      <c r="F9" s="3"/>
      <c r="G9" s="44">
        <f>VLOOKUP($C$9,'بيانات العملاء'!$A$2:$E$4000,MATCH(E9,'بيانات العملاء'!$A$1:$E$1,0),FALSE)</f>
        <v>0</v>
      </c>
      <c r="H9" s="99" t="str">
        <f>INDEX($M$7:$M$70,FIND($C16,$M$7:$M$70)+1)</f>
        <v xml:space="preserve">بونص دراي جو ملابس صحية  مقاس (L) عبوة  6 قطعة </v>
      </c>
      <c r="L9" s="26">
        <v>6225000245013</v>
      </c>
      <c r="M9" s="25" t="s">
        <v>68</v>
      </c>
      <c r="N9" s="25">
        <v>45</v>
      </c>
      <c r="O9" s="34">
        <f>N9*(-13.2888888888888%)</f>
        <v>-5.9799999999999605</v>
      </c>
      <c r="P9" s="35">
        <f t="shared" ref="P9:P70" si="0">SUM(N9:O9)</f>
        <v>39.020000000000039</v>
      </c>
      <c r="Q9" s="35">
        <f t="shared" ref="Q9:Q68" si="1">P9/1.14</f>
        <v>34.228070175438631</v>
      </c>
    </row>
    <row r="10" spans="1:18" ht="45" customHeight="1" thickTop="1" thickBot="1" x14ac:dyDescent="0.4">
      <c r="B10" s="43" t="s">
        <v>56</v>
      </c>
      <c r="C10" s="133">
        <f>VLOOKUP($C$9,'بيانات العملاء'!$A$2:$E$4000,MATCH(B10,'بيانات العملاء'!$A$1:$E$1,0),FALSE)</f>
        <v>0</v>
      </c>
      <c r="D10" s="20"/>
      <c r="E10" s="84" t="s">
        <v>2</v>
      </c>
      <c r="F10" s="3"/>
      <c r="G10" s="154"/>
      <c r="L10" s="26">
        <v>6225000245020</v>
      </c>
      <c r="M10" s="25" t="s">
        <v>69</v>
      </c>
      <c r="N10" s="25">
        <v>49</v>
      </c>
      <c r="O10" s="34">
        <f>N10*(-13.3061224489795%)</f>
        <v>-6.5199999999999543</v>
      </c>
      <c r="P10" s="35">
        <f t="shared" si="0"/>
        <v>42.480000000000047</v>
      </c>
      <c r="Q10" s="35">
        <f t="shared" si="1"/>
        <v>37.263157894736885</v>
      </c>
    </row>
    <row r="11" spans="1:18" ht="21.95" customHeight="1" thickTop="1" thickBot="1" x14ac:dyDescent="0.4">
      <c r="B11" s="42" t="s">
        <v>53</v>
      </c>
      <c r="C11" s="44">
        <f>VLOOKUP($C$9,'بيانات العملاء'!$A$2:$E$4000,MATCH(B11,'بيانات العملاء'!$A$1:$E$1,0),FALSE)</f>
        <v>0</v>
      </c>
      <c r="D11" s="5"/>
      <c r="E11" s="42" t="s">
        <v>46</v>
      </c>
      <c r="F11" s="3"/>
      <c r="G11" s="3" t="s">
        <v>126</v>
      </c>
      <c r="L11" s="26">
        <v>6225000245020</v>
      </c>
      <c r="M11" s="25" t="s">
        <v>70</v>
      </c>
      <c r="N11" s="25">
        <v>49</v>
      </c>
      <c r="O11" s="34">
        <f t="shared" ref="O11:O20" si="2">N11*(-13.3061224489795%)</f>
        <v>-6.5199999999999543</v>
      </c>
      <c r="P11" s="35">
        <f t="shared" si="0"/>
        <v>42.480000000000047</v>
      </c>
      <c r="Q11" s="35">
        <f t="shared" si="1"/>
        <v>37.263157894736885</v>
      </c>
    </row>
    <row r="12" spans="1:18" ht="21.95" customHeight="1" thickTop="1" thickBot="1" x14ac:dyDescent="0.4">
      <c r="B12" s="7" t="s">
        <v>129</v>
      </c>
      <c r="C12" s="44">
        <f>VLOOKUP($C$9,'بيانات العملاء'!$A$2:$K$4000,MATCH(B12,'بيانات العملاء'!$A$1:$K$1,0),FALSE)</f>
        <v>0</v>
      </c>
      <c r="D12" s="5"/>
      <c r="E12" s="42" t="s">
        <v>47</v>
      </c>
      <c r="F12" s="3"/>
      <c r="G12" s="19">
        <f>C8</f>
        <v>44829</v>
      </c>
      <c r="H12" s="101"/>
      <c r="L12" s="26">
        <v>6225000245037</v>
      </c>
      <c r="M12" s="25" t="s">
        <v>71</v>
      </c>
      <c r="N12" s="25">
        <v>49</v>
      </c>
      <c r="O12" s="34">
        <f t="shared" si="2"/>
        <v>-6.5199999999999543</v>
      </c>
      <c r="P12" s="35">
        <f t="shared" si="0"/>
        <v>42.480000000000047</v>
      </c>
      <c r="Q12" s="35">
        <f t="shared" si="1"/>
        <v>37.263157894736885</v>
      </c>
    </row>
    <row r="13" spans="1:18" ht="22.5" customHeight="1" thickTop="1" thickBot="1" x14ac:dyDescent="0.4">
      <c r="B13" s="146" t="s">
        <v>3</v>
      </c>
      <c r="C13" s="8" t="s">
        <v>120</v>
      </c>
      <c r="D13" s="5"/>
      <c r="E13" s="142" t="s">
        <v>127</v>
      </c>
      <c r="F13" s="3"/>
      <c r="G13" s="143">
        <f xml:space="preserve"> IF($C$13=$H$51,C8+H3,C8)</f>
        <v>44859</v>
      </c>
      <c r="L13" s="26">
        <v>6225000245037</v>
      </c>
      <c r="M13" s="25" t="s">
        <v>72</v>
      </c>
      <c r="N13" s="25">
        <v>49</v>
      </c>
      <c r="O13" s="34">
        <f t="shared" si="2"/>
        <v>-6.5199999999999543</v>
      </c>
      <c r="P13" s="35">
        <f t="shared" si="0"/>
        <v>42.480000000000047</v>
      </c>
      <c r="Q13" s="35">
        <f t="shared" si="1"/>
        <v>37.263157894736885</v>
      </c>
    </row>
    <row r="14" spans="1:18" ht="17.25" customHeight="1" thickTop="1" thickBot="1" x14ac:dyDescent="0.4">
      <c r="H14" s="99" t="s">
        <v>44</v>
      </c>
      <c r="I14" s="1" t="s">
        <v>111</v>
      </c>
      <c r="L14" s="26">
        <v>6225000245044</v>
      </c>
      <c r="M14" s="25" t="s">
        <v>73</v>
      </c>
      <c r="N14" s="25">
        <v>49</v>
      </c>
      <c r="O14" s="34">
        <f t="shared" si="2"/>
        <v>-6.5199999999999543</v>
      </c>
      <c r="P14" s="35">
        <f t="shared" si="0"/>
        <v>42.480000000000047</v>
      </c>
      <c r="Q14" s="35">
        <f t="shared" si="1"/>
        <v>37.263157894736885</v>
      </c>
    </row>
    <row r="15" spans="1:18" ht="43.5" thickTop="1" thickBot="1" x14ac:dyDescent="0.4">
      <c r="A15" s="52" t="s">
        <v>5</v>
      </c>
      <c r="B15" s="53" t="s">
        <v>6</v>
      </c>
      <c r="C15" s="53" t="s">
        <v>7</v>
      </c>
      <c r="D15" s="53" t="s">
        <v>8</v>
      </c>
      <c r="E15" s="54" t="s">
        <v>51</v>
      </c>
      <c r="F15" s="54"/>
      <c r="G15" s="55" t="s">
        <v>10</v>
      </c>
      <c r="J15" s="1" t="s">
        <v>130</v>
      </c>
      <c r="L15" s="26">
        <v>6225000245044</v>
      </c>
      <c r="M15" s="25" t="s">
        <v>74</v>
      </c>
      <c r="N15" s="25">
        <v>49</v>
      </c>
      <c r="O15" s="34">
        <f t="shared" si="2"/>
        <v>-6.5199999999999543</v>
      </c>
      <c r="P15" s="35">
        <f t="shared" si="0"/>
        <v>42.480000000000047</v>
      </c>
      <c r="Q15" s="35">
        <f t="shared" si="1"/>
        <v>37.263157894736885</v>
      </c>
    </row>
    <row r="16" spans="1:18" s="2" customFormat="1" ht="30" customHeight="1" thickTop="1" thickBot="1" x14ac:dyDescent="0.4">
      <c r="A16" s="61">
        <f>SUBTOTAL(103,$C$16:$C16)</f>
        <v>1</v>
      </c>
      <c r="B16" s="62">
        <f t="shared" ref="B16:B40" si="3">IFERROR(VLOOKUP($C16,$M$7:$Q$70,2,0),0)</f>
        <v>45</v>
      </c>
      <c r="C16" s="64" t="str">
        <f>IFERROR(IF(LEFT($C15,4)="بونص",VLOOKUP($H16,$L$7:$Q$70,2,0),VLOOKUP($H16,$L$7:$Q$70,2,0)),"")</f>
        <v>دراي بوست فوط صحيه لبعد الولادة 10 فوطة</v>
      </c>
      <c r="D16" s="64"/>
      <c r="E16" s="62">
        <f t="shared" ref="E16:E40" si="4">IFERROR(VLOOKUP($C16,$M$7:$Q$70,5,0),0)</f>
        <v>34.228070175438631</v>
      </c>
      <c r="F16" s="65"/>
      <c r="G16" s="66">
        <f>IF(LEFT($C16,4)="بونص",0,D16*E16)</f>
        <v>0</v>
      </c>
      <c r="H16" s="102">
        <v>6225000245013</v>
      </c>
      <c r="I16" s="122">
        <f>IF(LEFT($C16,4)="بونص",ROUND(E16,2)*D16,0)*0.14</f>
        <v>0</v>
      </c>
      <c r="J16" s="147">
        <f>B16/1.14</f>
        <v>39.473684210526322</v>
      </c>
      <c r="K16" s="1"/>
      <c r="L16" s="26">
        <v>6225000245051</v>
      </c>
      <c r="M16" s="25" t="s">
        <v>75</v>
      </c>
      <c r="N16" s="25">
        <v>49</v>
      </c>
      <c r="O16" s="34">
        <f t="shared" si="2"/>
        <v>-6.5199999999999543</v>
      </c>
      <c r="P16" s="35">
        <f t="shared" si="0"/>
        <v>42.480000000000047</v>
      </c>
      <c r="Q16" s="35">
        <f t="shared" si="1"/>
        <v>37.263157894736885</v>
      </c>
    </row>
    <row r="17" spans="1:17" s="2" customFormat="1" ht="30" customHeight="1" thickTop="1" thickBot="1" x14ac:dyDescent="0.4">
      <c r="A17" s="67">
        <f>SUBTOTAL(103,$C$16:$C17)</f>
        <v>2</v>
      </c>
      <c r="B17" s="68">
        <f t="shared" si="3"/>
        <v>45</v>
      </c>
      <c r="C17" s="70" t="str">
        <f t="shared" ref="C17:C40" si="5">IFERROR(IF(LEFT($C16,4)="بونص",VLOOKUP($H17,$L$7:$Q$70,2,0),CONCATENATE("بونص ",VLOOKUP($H16,$L$7:$Q$70,2,0))),"")</f>
        <v>بونص دراي بوست فوط صحيه لبعد الولادة 10 فوطة</v>
      </c>
      <c r="D17" s="70"/>
      <c r="E17" s="62">
        <f t="shared" si="4"/>
        <v>34.228070175438631</v>
      </c>
      <c r="F17" s="71"/>
      <c r="G17" s="66">
        <f t="shared" ref="G17:G40" si="6">IF(LEFT($C17,4)="بونص",0,D17*E17)</f>
        <v>0</v>
      </c>
      <c r="H17" s="102"/>
      <c r="I17" s="122">
        <f t="shared" ref="I17:I40" si="7">IF(LEFT($C17,4)="بونص",ROUND(E17,2)*D17,0)*0.14</f>
        <v>0</v>
      </c>
      <c r="J17" s="147">
        <f t="shared" ref="J17:J39" si="8">B17/1.14</f>
        <v>39.473684210526322</v>
      </c>
      <c r="K17" s="1"/>
      <c r="L17" s="26">
        <v>6225000245051</v>
      </c>
      <c r="M17" s="25" t="s">
        <v>76</v>
      </c>
      <c r="N17" s="25">
        <v>49</v>
      </c>
      <c r="O17" s="34">
        <f t="shared" si="2"/>
        <v>-6.5199999999999543</v>
      </c>
      <c r="P17" s="35">
        <f t="shared" si="0"/>
        <v>42.480000000000047</v>
      </c>
      <c r="Q17" s="35">
        <f t="shared" si="1"/>
        <v>37.263157894736885</v>
      </c>
    </row>
    <row r="18" spans="1:17" s="2" customFormat="1" ht="30" customHeight="1" thickTop="1" thickBot="1" x14ac:dyDescent="0.4">
      <c r="A18" s="67">
        <f>SUBTOTAL(103,$C$16:$C18)</f>
        <v>3</v>
      </c>
      <c r="B18" s="68">
        <f t="shared" si="3"/>
        <v>49</v>
      </c>
      <c r="C18" s="70" t="str">
        <f t="shared" si="5"/>
        <v xml:space="preserve">دراي جو ملابس صحية مقاس (M) عبوة  6 قطعة </v>
      </c>
      <c r="D18" s="70"/>
      <c r="E18" s="62">
        <f t="shared" si="4"/>
        <v>37.263157894736885</v>
      </c>
      <c r="F18" s="71"/>
      <c r="G18" s="66">
        <f t="shared" si="6"/>
        <v>0</v>
      </c>
      <c r="H18" s="102">
        <v>6225000245020</v>
      </c>
      <c r="I18" s="122">
        <f t="shared" si="7"/>
        <v>0</v>
      </c>
      <c r="J18" s="147">
        <f t="shared" si="8"/>
        <v>42.982456140350884</v>
      </c>
      <c r="K18" s="1"/>
      <c r="L18" s="26">
        <v>6225000245068</v>
      </c>
      <c r="M18" s="25" t="s">
        <v>77</v>
      </c>
      <c r="N18" s="25">
        <v>49</v>
      </c>
      <c r="O18" s="34">
        <f t="shared" si="2"/>
        <v>-6.5199999999999543</v>
      </c>
      <c r="P18" s="35">
        <f t="shared" si="0"/>
        <v>42.480000000000047</v>
      </c>
      <c r="Q18" s="35">
        <f t="shared" si="1"/>
        <v>37.263157894736885</v>
      </c>
    </row>
    <row r="19" spans="1:17" s="2" customFormat="1" ht="30" customHeight="1" thickTop="1" thickBot="1" x14ac:dyDescent="0.4">
      <c r="A19" s="67">
        <f>SUBTOTAL(103,$C$16:$C19)</f>
        <v>4</v>
      </c>
      <c r="B19" s="68">
        <f t="shared" si="3"/>
        <v>49</v>
      </c>
      <c r="C19" s="70" t="str">
        <f t="shared" si="5"/>
        <v xml:space="preserve">بونص دراي جو ملابس صحية مقاس (M) عبوة  6 قطعة </v>
      </c>
      <c r="D19" s="70"/>
      <c r="E19" s="62">
        <f t="shared" si="4"/>
        <v>37.263157894736885</v>
      </c>
      <c r="F19" s="71"/>
      <c r="G19" s="66">
        <f t="shared" si="6"/>
        <v>0</v>
      </c>
      <c r="H19" s="102"/>
      <c r="I19" s="122">
        <f t="shared" si="7"/>
        <v>0</v>
      </c>
      <c r="J19" s="147">
        <f t="shared" si="8"/>
        <v>42.982456140350884</v>
      </c>
      <c r="K19" s="1"/>
      <c r="L19" s="26">
        <v>6225000245068</v>
      </c>
      <c r="M19" s="25" t="s">
        <v>78</v>
      </c>
      <c r="N19" s="25">
        <v>49</v>
      </c>
      <c r="O19" s="34">
        <f t="shared" ref="O19:O66" si="9">N19*(-10%)</f>
        <v>-4.9000000000000004</v>
      </c>
      <c r="P19" s="35">
        <f t="shared" si="0"/>
        <v>44.1</v>
      </c>
      <c r="Q19" s="35">
        <f t="shared" si="1"/>
        <v>38.684210526315795</v>
      </c>
    </row>
    <row r="20" spans="1:17" s="2" customFormat="1" ht="30" customHeight="1" thickTop="1" thickBot="1" x14ac:dyDescent="0.4">
      <c r="A20" s="67">
        <f>SUBTOTAL(103,$C$16:$C20)</f>
        <v>5</v>
      </c>
      <c r="B20" s="68">
        <f t="shared" si="3"/>
        <v>49</v>
      </c>
      <c r="C20" s="70" t="str">
        <f t="shared" si="5"/>
        <v xml:space="preserve">دراي جو ملابس صحية  مقاس (L) عبوة  6 قطعة </v>
      </c>
      <c r="D20" s="70"/>
      <c r="E20" s="62">
        <f t="shared" si="4"/>
        <v>37.263157894736885</v>
      </c>
      <c r="F20" s="73"/>
      <c r="G20" s="66">
        <f t="shared" si="6"/>
        <v>0</v>
      </c>
      <c r="H20" s="102">
        <v>6225000245037</v>
      </c>
      <c r="I20" s="122">
        <f t="shared" si="7"/>
        <v>0</v>
      </c>
      <c r="J20" s="147">
        <f t="shared" si="8"/>
        <v>42.982456140350884</v>
      </c>
      <c r="K20" s="1"/>
      <c r="L20" s="26">
        <v>6225000245075</v>
      </c>
      <c r="M20" s="25" t="s">
        <v>79</v>
      </c>
      <c r="N20" s="25">
        <v>49</v>
      </c>
      <c r="O20" s="34">
        <f t="shared" si="2"/>
        <v>-6.5199999999999543</v>
      </c>
      <c r="P20" s="35">
        <f t="shared" si="0"/>
        <v>42.480000000000047</v>
      </c>
      <c r="Q20" s="35">
        <f t="shared" si="1"/>
        <v>37.263157894736885</v>
      </c>
    </row>
    <row r="21" spans="1:17" s="2" customFormat="1" ht="30" customHeight="1" thickTop="1" thickBot="1" x14ac:dyDescent="0.4">
      <c r="A21" s="67">
        <f>SUBTOTAL(103,$C$16:$C21)</f>
        <v>6</v>
      </c>
      <c r="B21" s="68">
        <f t="shared" si="3"/>
        <v>49</v>
      </c>
      <c r="C21" s="70" t="str">
        <f t="shared" si="5"/>
        <v xml:space="preserve">بونص دراي جو ملابس صحية  مقاس (L) عبوة  6 قطعة </v>
      </c>
      <c r="D21" s="70"/>
      <c r="E21" s="62">
        <f t="shared" si="4"/>
        <v>37.263157894736885</v>
      </c>
      <c r="F21" s="73"/>
      <c r="G21" s="66">
        <f t="shared" si="6"/>
        <v>0</v>
      </c>
      <c r="H21" s="102"/>
      <c r="I21" s="122">
        <f t="shared" si="7"/>
        <v>0</v>
      </c>
      <c r="J21" s="147">
        <f t="shared" si="8"/>
        <v>42.982456140350884</v>
      </c>
      <c r="K21" s="1"/>
      <c r="L21" s="26">
        <v>6225000245075</v>
      </c>
      <c r="M21" s="25" t="s">
        <v>80</v>
      </c>
      <c r="N21" s="25">
        <v>49</v>
      </c>
      <c r="O21" s="34">
        <f t="shared" si="9"/>
        <v>-4.9000000000000004</v>
      </c>
      <c r="P21" s="35">
        <f t="shared" si="0"/>
        <v>44.1</v>
      </c>
      <c r="Q21" s="35">
        <f t="shared" si="1"/>
        <v>38.684210526315795</v>
      </c>
    </row>
    <row r="22" spans="1:17" s="2" customFormat="1" ht="30" customHeight="1" thickTop="1" thickBot="1" x14ac:dyDescent="0.4">
      <c r="A22" s="67">
        <f>SUBTOTAL(103,$C$16:$C22)</f>
        <v>7</v>
      </c>
      <c r="B22" s="68">
        <f t="shared" si="3"/>
        <v>49</v>
      </c>
      <c r="C22" s="70" t="str">
        <f t="shared" si="5"/>
        <v xml:space="preserve">دراي جو ملابس صحية مقاس (XL) عبوة  6 قطعة </v>
      </c>
      <c r="D22" s="70"/>
      <c r="E22" s="62">
        <f t="shared" si="4"/>
        <v>37.263157894736885</v>
      </c>
      <c r="F22" s="73"/>
      <c r="G22" s="66">
        <f t="shared" si="6"/>
        <v>0</v>
      </c>
      <c r="H22" s="102">
        <v>6225000245044</v>
      </c>
      <c r="I22" s="122">
        <f t="shared" si="7"/>
        <v>0</v>
      </c>
      <c r="J22" s="147">
        <f t="shared" si="8"/>
        <v>42.982456140350884</v>
      </c>
      <c r="K22" s="1"/>
      <c r="L22" s="26">
        <v>6225000245075</v>
      </c>
      <c r="M22" s="25" t="s">
        <v>23</v>
      </c>
      <c r="N22" s="25">
        <v>49</v>
      </c>
      <c r="O22" s="34">
        <f t="shared" si="9"/>
        <v>-4.9000000000000004</v>
      </c>
      <c r="P22" s="35">
        <f t="shared" si="0"/>
        <v>44.1</v>
      </c>
      <c r="Q22" s="35">
        <f t="shared" si="1"/>
        <v>38.684210526315795</v>
      </c>
    </row>
    <row r="23" spans="1:17" s="2" customFormat="1" ht="30" customHeight="1" thickTop="1" thickBot="1" x14ac:dyDescent="0.3">
      <c r="A23" s="67">
        <f>SUBTOTAL(103,$C$16:$C23)</f>
        <v>8</v>
      </c>
      <c r="B23" s="68">
        <f t="shared" si="3"/>
        <v>49</v>
      </c>
      <c r="C23" s="70" t="str">
        <f t="shared" si="5"/>
        <v xml:space="preserve">بونص دراي جو ملابس صحية مقاس (XL) عبوة  6 قطعة </v>
      </c>
      <c r="D23" s="70"/>
      <c r="E23" s="62">
        <f t="shared" si="4"/>
        <v>37.263157894736885</v>
      </c>
      <c r="F23" s="73"/>
      <c r="G23" s="66">
        <f t="shared" si="6"/>
        <v>0</v>
      </c>
      <c r="H23" s="102"/>
      <c r="I23" s="122">
        <f t="shared" si="7"/>
        <v>0</v>
      </c>
      <c r="J23" s="147">
        <f t="shared" si="8"/>
        <v>42.982456140350884</v>
      </c>
      <c r="K23" s="15"/>
      <c r="L23" s="26">
        <v>6225000245075</v>
      </c>
      <c r="M23" s="25" t="s">
        <v>24</v>
      </c>
      <c r="N23" s="25">
        <v>49</v>
      </c>
      <c r="O23" s="34">
        <f t="shared" si="9"/>
        <v>-4.9000000000000004</v>
      </c>
      <c r="P23" s="35">
        <f t="shared" si="0"/>
        <v>44.1</v>
      </c>
      <c r="Q23" s="35">
        <f t="shared" si="1"/>
        <v>38.684210526315795</v>
      </c>
    </row>
    <row r="24" spans="1:17" s="2" customFormat="1" ht="30" customHeight="1" thickTop="1" thickBot="1" x14ac:dyDescent="0.3">
      <c r="A24" s="67">
        <f>SUBTOTAL(103,$C$16:$C24)</f>
        <v>9</v>
      </c>
      <c r="B24" s="62">
        <f t="shared" si="3"/>
        <v>49</v>
      </c>
      <c r="C24" s="70" t="str">
        <f t="shared" si="5"/>
        <v xml:space="preserve">دراي جو ملابس صحية مقاس (2XL) عبوة  5 قطعة </v>
      </c>
      <c r="D24" s="70"/>
      <c r="E24" s="62">
        <f t="shared" si="4"/>
        <v>37.263157894736885</v>
      </c>
      <c r="F24" s="73"/>
      <c r="G24" s="66">
        <f t="shared" si="6"/>
        <v>0</v>
      </c>
      <c r="H24" s="102">
        <v>6225000245051</v>
      </c>
      <c r="I24" s="122">
        <f t="shared" si="7"/>
        <v>0</v>
      </c>
      <c r="J24" s="147">
        <f t="shared" si="8"/>
        <v>42.982456140350884</v>
      </c>
      <c r="K24" s="9"/>
      <c r="L24" s="26">
        <v>6224009014156</v>
      </c>
      <c r="M24" s="25" t="s">
        <v>25</v>
      </c>
      <c r="N24" s="25">
        <v>7</v>
      </c>
      <c r="O24" s="34">
        <f t="shared" si="9"/>
        <v>-0.70000000000000007</v>
      </c>
      <c r="P24" s="35">
        <f t="shared" si="0"/>
        <v>6.3</v>
      </c>
      <c r="Q24" s="35">
        <f t="shared" si="1"/>
        <v>5.526315789473685</v>
      </c>
    </row>
    <row r="25" spans="1:17" s="2" customFormat="1" ht="30" customHeight="1" thickTop="1" thickBot="1" x14ac:dyDescent="0.3">
      <c r="A25" s="67">
        <f>SUBTOTAL(103,$C$16:$C25)</f>
        <v>10</v>
      </c>
      <c r="B25" s="68">
        <f t="shared" si="3"/>
        <v>49</v>
      </c>
      <c r="C25" s="70" t="str">
        <f t="shared" si="5"/>
        <v xml:space="preserve">بونص دراي جو ملابس صحية مقاس (2XL) عبوة  5 قطعة </v>
      </c>
      <c r="D25" s="70"/>
      <c r="E25" s="62">
        <f t="shared" si="4"/>
        <v>37.263157894736885</v>
      </c>
      <c r="F25" s="73"/>
      <c r="G25" s="66">
        <f t="shared" si="6"/>
        <v>0</v>
      </c>
      <c r="H25" s="102"/>
      <c r="I25" s="122">
        <f t="shared" si="7"/>
        <v>0</v>
      </c>
      <c r="J25" s="147">
        <f t="shared" si="8"/>
        <v>42.982456140350884</v>
      </c>
      <c r="K25" s="9"/>
      <c r="L25" s="26"/>
      <c r="M25" s="25" t="s">
        <v>26</v>
      </c>
      <c r="N25" s="25">
        <v>2.75</v>
      </c>
      <c r="O25" s="34">
        <f t="shared" si="9"/>
        <v>-0.27500000000000002</v>
      </c>
      <c r="P25" s="35">
        <f t="shared" si="0"/>
        <v>2.4750000000000001</v>
      </c>
      <c r="Q25" s="35">
        <f t="shared" si="1"/>
        <v>2.1710526315789478</v>
      </c>
    </row>
    <row r="26" spans="1:17" s="2" customFormat="1" ht="30" customHeight="1" thickTop="1" thickBot="1" x14ac:dyDescent="0.3">
      <c r="A26" s="67">
        <f>SUBTOTAL(103,$C$16:$C26)</f>
        <v>11</v>
      </c>
      <c r="B26" s="68">
        <f t="shared" si="3"/>
        <v>49</v>
      </c>
      <c r="C26" s="70" t="str">
        <f>IFERROR(IF(LEFT($C25,4)="بونص",VLOOKUP($H26,$L$7:$Q$70,2,0),CONCATENATE("بونص ",VLOOKUP($H25,$L$7:$Q$70,2,0))),"")</f>
        <v xml:space="preserve">دراي جو ملابس صحية مقاس (3XL) عبوة  5 قطعة </v>
      </c>
      <c r="D26" s="70"/>
      <c r="E26" s="62">
        <f t="shared" si="4"/>
        <v>37.263157894736885</v>
      </c>
      <c r="F26" s="73"/>
      <c r="G26" s="66">
        <f t="shared" si="6"/>
        <v>0</v>
      </c>
      <c r="H26" s="102">
        <v>6225000245068</v>
      </c>
      <c r="I26" s="122">
        <f t="shared" si="7"/>
        <v>0</v>
      </c>
      <c r="J26" s="147">
        <f t="shared" si="8"/>
        <v>42.982456140350884</v>
      </c>
      <c r="K26" s="9"/>
      <c r="L26" s="26"/>
      <c r="M26" s="25"/>
      <c r="N26" s="25"/>
      <c r="O26" s="34"/>
      <c r="P26" s="35">
        <f t="shared" si="0"/>
        <v>0</v>
      </c>
      <c r="Q26" s="35"/>
    </row>
    <row r="27" spans="1:17" s="2" customFormat="1" ht="30" customHeight="1" thickTop="1" thickBot="1" x14ac:dyDescent="0.3">
      <c r="A27" s="67">
        <f>SUBTOTAL(103,$C$16:$C27)</f>
        <v>12</v>
      </c>
      <c r="B27" s="68">
        <f t="shared" si="3"/>
        <v>49</v>
      </c>
      <c r="C27" s="70" t="str">
        <f t="shared" si="5"/>
        <v xml:space="preserve">بونص دراي جو ملابس صحية مقاس (3XL) عبوة  5 قطعة </v>
      </c>
      <c r="D27" s="70"/>
      <c r="E27" s="62">
        <f t="shared" si="4"/>
        <v>38.684210526315795</v>
      </c>
      <c r="F27" s="93"/>
      <c r="G27" s="66">
        <f t="shared" si="6"/>
        <v>0</v>
      </c>
      <c r="H27" s="102"/>
      <c r="I27" s="122">
        <f t="shared" si="7"/>
        <v>0</v>
      </c>
      <c r="J27" s="147">
        <f t="shared" si="8"/>
        <v>42.982456140350884</v>
      </c>
      <c r="K27" s="9"/>
      <c r="L27" s="26"/>
      <c r="M27" s="25"/>
      <c r="N27" s="25"/>
      <c r="O27" s="34"/>
      <c r="P27" s="35">
        <f t="shared" si="0"/>
        <v>0</v>
      </c>
      <c r="Q27" s="35"/>
    </row>
    <row r="28" spans="1:17" s="2" customFormat="1" ht="30" customHeight="1" thickTop="1" thickBot="1" x14ac:dyDescent="0.3">
      <c r="A28" s="67">
        <f>SUBTOTAL(103,$C$16:$C28)</f>
        <v>13</v>
      </c>
      <c r="B28" s="68">
        <f t="shared" si="3"/>
        <v>49</v>
      </c>
      <c r="C28" s="70" t="str">
        <f t="shared" si="5"/>
        <v xml:space="preserve">دراي جو ملابس صحية مقاس (4XL) عبوة  5 قطعة </v>
      </c>
      <c r="D28" s="70"/>
      <c r="E28" s="62">
        <f t="shared" si="4"/>
        <v>37.263157894736885</v>
      </c>
      <c r="F28" s="93"/>
      <c r="G28" s="66">
        <f t="shared" si="6"/>
        <v>0</v>
      </c>
      <c r="H28" s="102">
        <v>6225000245075</v>
      </c>
      <c r="I28" s="122">
        <f t="shared" si="7"/>
        <v>0</v>
      </c>
      <c r="J28" s="147">
        <f t="shared" si="8"/>
        <v>42.982456140350884</v>
      </c>
      <c r="K28" s="9"/>
      <c r="L28" s="26"/>
      <c r="M28" s="25"/>
      <c r="N28" s="25"/>
      <c r="O28" s="34"/>
      <c r="P28" s="35">
        <f t="shared" si="0"/>
        <v>0</v>
      </c>
      <c r="Q28" s="35"/>
    </row>
    <row r="29" spans="1:17" s="2" customFormat="1" ht="30" customHeight="1" thickTop="1" thickBot="1" x14ac:dyDescent="0.3">
      <c r="A29" s="67">
        <f>SUBTOTAL(103,$C$16:$C29)</f>
        <v>14</v>
      </c>
      <c r="B29" s="62">
        <f t="shared" si="3"/>
        <v>49</v>
      </c>
      <c r="C29" s="70" t="str">
        <f t="shared" si="5"/>
        <v xml:space="preserve">بونص دراي جو ملابس صحية مقاس (4XL) عبوة  5 قطعة </v>
      </c>
      <c r="D29" s="70"/>
      <c r="E29" s="68">
        <f t="shared" si="4"/>
        <v>38.684210526315795</v>
      </c>
      <c r="F29" s="73"/>
      <c r="G29" s="66">
        <f t="shared" si="6"/>
        <v>0</v>
      </c>
      <c r="H29" s="102"/>
      <c r="I29" s="122">
        <f t="shared" si="7"/>
        <v>0</v>
      </c>
      <c r="J29" s="147">
        <f t="shared" si="8"/>
        <v>42.982456140350884</v>
      </c>
      <c r="K29" s="9"/>
      <c r="L29" s="26"/>
      <c r="M29" s="25" t="s">
        <v>27</v>
      </c>
      <c r="N29" s="25">
        <v>3.25</v>
      </c>
      <c r="O29" s="34">
        <f t="shared" ref="O29:O30" si="10">N29*(-10%)</f>
        <v>-0.32500000000000001</v>
      </c>
      <c r="P29" s="35">
        <f t="shared" si="0"/>
        <v>2.9249999999999998</v>
      </c>
      <c r="Q29" s="35">
        <f t="shared" ref="Q29:Q30" si="11">P29/1.14</f>
        <v>2.5657894736842106</v>
      </c>
    </row>
    <row r="30" spans="1:17" s="2" customFormat="1" ht="30" customHeight="1" thickTop="1" thickBot="1" x14ac:dyDescent="0.3">
      <c r="A30" s="67">
        <f>SUBTOTAL(103,$C$16:$C30)</f>
        <v>15</v>
      </c>
      <c r="B30" s="68">
        <f t="shared" si="3"/>
        <v>69</v>
      </c>
      <c r="C30" s="70" t="str">
        <f t="shared" si="5"/>
        <v>دراى فريش جيل غسول نسائي للمناطق الحميمية - الكاموميل والمسك - 200 ميليلتر</v>
      </c>
      <c r="D30" s="70"/>
      <c r="E30" s="68">
        <f t="shared" si="4"/>
        <v>52.482456140350926</v>
      </c>
      <c r="F30" s="73"/>
      <c r="G30" s="66">
        <f t="shared" si="6"/>
        <v>0</v>
      </c>
      <c r="H30" s="102">
        <v>6224009014323</v>
      </c>
      <c r="I30" s="122">
        <f t="shared" si="7"/>
        <v>0</v>
      </c>
      <c r="J30" s="147">
        <f t="shared" si="8"/>
        <v>60.526315789473692</v>
      </c>
      <c r="K30" s="9"/>
      <c r="L30" s="26"/>
      <c r="M30" s="25"/>
      <c r="N30" s="25"/>
      <c r="O30" s="34">
        <f t="shared" si="10"/>
        <v>0</v>
      </c>
      <c r="P30" s="35">
        <f t="shared" si="0"/>
        <v>0</v>
      </c>
      <c r="Q30" s="35">
        <f t="shared" si="11"/>
        <v>0</v>
      </c>
    </row>
    <row r="31" spans="1:17" s="2" customFormat="1" ht="30" customHeight="1" thickTop="1" thickBot="1" x14ac:dyDescent="0.3">
      <c r="A31" s="67">
        <f>SUBTOTAL(103,$C$16:$C31)</f>
        <v>16</v>
      </c>
      <c r="B31" s="68">
        <f t="shared" si="3"/>
        <v>69</v>
      </c>
      <c r="C31" s="70" t="str">
        <f t="shared" si="5"/>
        <v>بونص دراى فريش جيل غسول نسائي للمناطق الحميمية - الكاموميل والمسك - 200 ميليلتر</v>
      </c>
      <c r="D31" s="70"/>
      <c r="E31" s="68">
        <f t="shared" si="4"/>
        <v>52.482456140350926</v>
      </c>
      <c r="F31" s="73"/>
      <c r="G31" s="66">
        <f t="shared" si="6"/>
        <v>0</v>
      </c>
      <c r="H31" s="102"/>
      <c r="I31" s="122">
        <f t="shared" si="7"/>
        <v>0</v>
      </c>
      <c r="J31" s="147">
        <f t="shared" si="8"/>
        <v>60.526315789473692</v>
      </c>
      <c r="K31" s="9"/>
      <c r="L31" s="26"/>
      <c r="M31" s="25"/>
      <c r="N31" s="25"/>
      <c r="O31" s="34"/>
      <c r="P31" s="35">
        <f t="shared" si="0"/>
        <v>0</v>
      </c>
      <c r="Q31" s="35"/>
    </row>
    <row r="32" spans="1:17" s="2" customFormat="1" ht="30" customHeight="1" thickTop="1" thickBot="1" x14ac:dyDescent="0.4">
      <c r="A32" s="67">
        <f>SUBTOTAL(103,$C$16:$C32)</f>
        <v>17</v>
      </c>
      <c r="B32" s="68">
        <f t="shared" si="3"/>
        <v>69</v>
      </c>
      <c r="C32" s="70" t="str">
        <f t="shared" si="5"/>
        <v>دراى فريش جيل غسول نسائي للمناطق الحميمية - الكاموميل والأزهار - 200 ميليلتر</v>
      </c>
      <c r="D32" s="70"/>
      <c r="E32" s="62">
        <f t="shared" si="4"/>
        <v>52.482456140350926</v>
      </c>
      <c r="F32" s="73"/>
      <c r="G32" s="66">
        <f t="shared" si="6"/>
        <v>0</v>
      </c>
      <c r="H32" s="102">
        <v>6224009014422</v>
      </c>
      <c r="I32" s="122">
        <f t="shared" si="7"/>
        <v>0</v>
      </c>
      <c r="J32" s="147">
        <f t="shared" si="8"/>
        <v>60.526315789473692</v>
      </c>
      <c r="K32" s="1"/>
      <c r="L32" s="26">
        <v>6225000245075</v>
      </c>
      <c r="M32" s="25" t="s">
        <v>23</v>
      </c>
      <c r="N32" s="25">
        <v>49</v>
      </c>
      <c r="O32" s="34">
        <f t="shared" si="9"/>
        <v>-4.9000000000000004</v>
      </c>
      <c r="P32" s="35">
        <f t="shared" si="0"/>
        <v>44.1</v>
      </c>
      <c r="Q32" s="35">
        <f t="shared" si="1"/>
        <v>38.684210526315795</v>
      </c>
    </row>
    <row r="33" spans="1:17" s="2" customFormat="1" ht="30" customHeight="1" thickTop="1" thickBot="1" x14ac:dyDescent="0.3">
      <c r="A33" s="67">
        <f>SUBTOTAL(103,$C$16:$C33)</f>
        <v>18</v>
      </c>
      <c r="B33" s="68">
        <f t="shared" si="3"/>
        <v>69</v>
      </c>
      <c r="C33" s="70" t="str">
        <f t="shared" si="5"/>
        <v>بونص دراى فريش جيل غسول نسائي للمناطق الحميمية - الكاموميل والأزهار - 200 ميليلتر</v>
      </c>
      <c r="D33" s="70"/>
      <c r="E33" s="62">
        <f t="shared" si="4"/>
        <v>52.482456140350926</v>
      </c>
      <c r="F33" s="73"/>
      <c r="G33" s="66">
        <f t="shared" si="6"/>
        <v>0</v>
      </c>
      <c r="H33" s="102"/>
      <c r="I33" s="122">
        <f t="shared" si="7"/>
        <v>0</v>
      </c>
      <c r="J33" s="147">
        <f t="shared" si="8"/>
        <v>60.526315789473692</v>
      </c>
      <c r="K33" s="15"/>
      <c r="L33" s="26">
        <v>6225000245075</v>
      </c>
      <c r="M33" s="25" t="s">
        <v>24</v>
      </c>
      <c r="N33" s="25">
        <v>49</v>
      </c>
      <c r="O33" s="34">
        <f t="shared" si="9"/>
        <v>-4.9000000000000004</v>
      </c>
      <c r="P33" s="35">
        <f t="shared" si="0"/>
        <v>44.1</v>
      </c>
      <c r="Q33" s="35">
        <f t="shared" si="1"/>
        <v>38.684210526315795</v>
      </c>
    </row>
    <row r="34" spans="1:17" s="2" customFormat="1" ht="30" customHeight="1" thickTop="1" thickBot="1" x14ac:dyDescent="0.3">
      <c r="A34" s="67">
        <f>SUBTOTAL(103,$C$16:$C34)</f>
        <v>19</v>
      </c>
      <c r="B34" s="62">
        <f t="shared" si="3"/>
        <v>12</v>
      </c>
      <c r="C34" s="70" t="str">
        <f t="shared" si="5"/>
        <v>دراى ماكسي فوط صحية للدورة الشهرية - سميكة - 9 فوط - مقاس طويل</v>
      </c>
      <c r="D34" s="70"/>
      <c r="E34" s="62">
        <f t="shared" si="4"/>
        <v>9.1228073684210536</v>
      </c>
      <c r="F34" s="73"/>
      <c r="G34" s="66">
        <f t="shared" si="6"/>
        <v>0</v>
      </c>
      <c r="H34" s="102">
        <v>6225000245099</v>
      </c>
      <c r="I34" s="122">
        <f t="shared" si="7"/>
        <v>0</v>
      </c>
      <c r="J34" s="147">
        <f t="shared" si="8"/>
        <v>10.526315789473685</v>
      </c>
      <c r="K34" s="9"/>
      <c r="L34" s="26">
        <v>6224009014156</v>
      </c>
      <c r="M34" s="25" t="s">
        <v>25</v>
      </c>
      <c r="N34" s="25">
        <v>7</v>
      </c>
      <c r="O34" s="34">
        <f t="shared" si="9"/>
        <v>-0.70000000000000007</v>
      </c>
      <c r="P34" s="35">
        <f t="shared" si="0"/>
        <v>6.3</v>
      </c>
      <c r="Q34" s="35">
        <f t="shared" si="1"/>
        <v>5.526315789473685</v>
      </c>
    </row>
    <row r="35" spans="1:17" s="2" customFormat="1" ht="30" customHeight="1" thickTop="1" thickBot="1" x14ac:dyDescent="0.3">
      <c r="A35" s="67">
        <f>SUBTOTAL(103,$C$16:$C35)</f>
        <v>20</v>
      </c>
      <c r="B35" s="68">
        <f t="shared" si="3"/>
        <v>12</v>
      </c>
      <c r="C35" s="70" t="str">
        <f t="shared" si="5"/>
        <v>بونص دراى ماكسي فوط صحية للدورة الشهرية - سميكة - 9 فوط - مقاس طويل</v>
      </c>
      <c r="D35" s="70"/>
      <c r="E35" s="62">
        <f t="shared" si="4"/>
        <v>9.1228073684210536</v>
      </c>
      <c r="F35" s="73"/>
      <c r="G35" s="66">
        <f t="shared" si="6"/>
        <v>0</v>
      </c>
      <c r="H35" s="102"/>
      <c r="I35" s="122">
        <f t="shared" si="7"/>
        <v>0</v>
      </c>
      <c r="J35" s="147">
        <f t="shared" si="8"/>
        <v>10.526315789473685</v>
      </c>
      <c r="K35" s="9"/>
      <c r="L35" s="26"/>
      <c r="M35" s="25" t="s">
        <v>26</v>
      </c>
      <c r="N35" s="25">
        <v>2.75</v>
      </c>
      <c r="O35" s="34">
        <f t="shared" si="9"/>
        <v>-0.27500000000000002</v>
      </c>
      <c r="P35" s="35">
        <f t="shared" si="0"/>
        <v>2.4750000000000001</v>
      </c>
      <c r="Q35" s="35">
        <f t="shared" si="1"/>
        <v>2.1710526315789478</v>
      </c>
    </row>
    <row r="36" spans="1:17" s="2" customFormat="1" ht="30" customHeight="1" thickTop="1" thickBot="1" x14ac:dyDescent="0.3">
      <c r="A36" s="67">
        <f>SUBTOTAL(103,$C$16:$C36)</f>
        <v>21</v>
      </c>
      <c r="B36" s="68">
        <f t="shared" si="3"/>
        <v>45</v>
      </c>
      <c r="C36" s="70" t="str">
        <f t="shared" si="5"/>
        <v>دراى فريش مناديل مبللة نسائية للمناطق الحميمية - الكاموميل والمسك - 20 منديل</v>
      </c>
      <c r="D36" s="70"/>
      <c r="E36" s="62">
        <f t="shared" si="4"/>
        <v>35.526315789473685</v>
      </c>
      <c r="F36" s="73"/>
      <c r="G36" s="66">
        <f t="shared" si="6"/>
        <v>0</v>
      </c>
      <c r="H36" s="102">
        <v>6224009014316</v>
      </c>
      <c r="I36" s="122">
        <f t="shared" si="7"/>
        <v>0</v>
      </c>
      <c r="J36" s="147">
        <f t="shared" si="8"/>
        <v>39.473684210526322</v>
      </c>
      <c r="K36" s="9"/>
      <c r="L36" s="26">
        <v>6225000245068</v>
      </c>
      <c r="M36" s="25" t="s">
        <v>78</v>
      </c>
      <c r="N36" s="25">
        <v>49</v>
      </c>
      <c r="O36" s="34">
        <f t="shared" ref="O36" si="12">N36*(-13.3061224489795%)</f>
        <v>-6.5199999999999543</v>
      </c>
      <c r="P36" s="35">
        <v>42.480000000000047</v>
      </c>
      <c r="Q36" s="35">
        <v>37.263157894736885</v>
      </c>
    </row>
    <row r="37" spans="1:17" s="2" customFormat="1" ht="30" customHeight="1" thickTop="1" thickBot="1" x14ac:dyDescent="0.3">
      <c r="A37" s="67">
        <f>SUBTOTAL(103,$C$16:$C37)</f>
        <v>22</v>
      </c>
      <c r="B37" s="68">
        <f t="shared" si="3"/>
        <v>45</v>
      </c>
      <c r="C37" s="70" t="str">
        <f t="shared" si="5"/>
        <v>بونص دراى فريش مناديل مبللة نسائية للمناطق الحميمية - الكاموميل والمسك - 20 منديل</v>
      </c>
      <c r="D37" s="70"/>
      <c r="E37" s="62">
        <f t="shared" si="4"/>
        <v>34.228070175438631</v>
      </c>
      <c r="F37" s="93"/>
      <c r="G37" s="66">
        <f t="shared" si="6"/>
        <v>0</v>
      </c>
      <c r="H37" s="102"/>
      <c r="I37" s="122">
        <f t="shared" si="7"/>
        <v>0</v>
      </c>
      <c r="J37" s="147">
        <f t="shared" si="8"/>
        <v>39.473684210526322</v>
      </c>
      <c r="K37" s="9"/>
      <c r="L37" s="26">
        <v>6225000245075</v>
      </c>
      <c r="M37" s="25" t="s">
        <v>79</v>
      </c>
      <c r="N37" s="25">
        <v>49</v>
      </c>
      <c r="O37" s="34">
        <v>-6.5199999999999543</v>
      </c>
      <c r="P37" s="35">
        <v>42.480000000000047</v>
      </c>
      <c r="Q37" s="35">
        <v>37.263157894736885</v>
      </c>
    </row>
    <row r="38" spans="1:17" s="2" customFormat="1" ht="30" customHeight="1" thickTop="1" thickBot="1" x14ac:dyDescent="0.3">
      <c r="A38" s="67">
        <f>SUBTOTAL(103,$C$16:$C38)</f>
        <v>23</v>
      </c>
      <c r="B38" s="68">
        <f t="shared" si="3"/>
        <v>45</v>
      </c>
      <c r="C38" s="70" t="str">
        <f t="shared" si="5"/>
        <v>دراى فريش مناديل مبللة نسائية للمناطق الحميمية - الكاموميل واالزهار - 20 منديل</v>
      </c>
      <c r="D38" s="70"/>
      <c r="E38" s="62">
        <f t="shared" si="4"/>
        <v>34.228070175438631</v>
      </c>
      <c r="F38" s="93"/>
      <c r="G38" s="66">
        <f t="shared" si="6"/>
        <v>0</v>
      </c>
      <c r="H38" s="102">
        <v>6224009014408</v>
      </c>
      <c r="I38" s="122">
        <f t="shared" si="7"/>
        <v>0</v>
      </c>
      <c r="J38" s="147">
        <f t="shared" si="8"/>
        <v>39.473684210526322</v>
      </c>
      <c r="K38" s="9"/>
      <c r="L38" s="26">
        <v>6225000245075</v>
      </c>
      <c r="M38" s="25" t="s">
        <v>80</v>
      </c>
      <c r="N38" s="25">
        <v>49</v>
      </c>
      <c r="O38" s="34">
        <f>N38*(-13.3061224489795%)</f>
        <v>-6.5199999999999543</v>
      </c>
      <c r="P38" s="35">
        <f t="shared" ref="P38" si="13">SUM(N38:O38)</f>
        <v>42.480000000000047</v>
      </c>
      <c r="Q38" s="35">
        <f t="shared" ref="Q38" si="14">P38/1.14</f>
        <v>37.263157894736885</v>
      </c>
    </row>
    <row r="39" spans="1:17" s="2" customFormat="1" ht="30" customHeight="1" thickTop="1" thickBot="1" x14ac:dyDescent="0.3">
      <c r="A39" s="67">
        <f>SUBTOTAL(103,$C$16:$C39)</f>
        <v>24</v>
      </c>
      <c r="B39" s="62">
        <f t="shared" si="3"/>
        <v>45</v>
      </c>
      <c r="C39" s="70" t="str">
        <f t="shared" si="5"/>
        <v>بونص دراى فريش مناديل مبللة نسائية للمناطق الحميمية - الكاموميل واالزهار - 20 منديل</v>
      </c>
      <c r="D39" s="70"/>
      <c r="E39" s="68">
        <f t="shared" si="4"/>
        <v>34.228070175438631</v>
      </c>
      <c r="F39" s="73"/>
      <c r="G39" s="66">
        <f t="shared" si="6"/>
        <v>0</v>
      </c>
      <c r="H39" s="102"/>
      <c r="I39" s="122">
        <f t="shared" si="7"/>
        <v>0</v>
      </c>
      <c r="J39" s="147">
        <f t="shared" si="8"/>
        <v>39.473684210526322</v>
      </c>
      <c r="K39" s="9"/>
      <c r="L39" s="26"/>
      <c r="M39" s="25" t="s">
        <v>27</v>
      </c>
      <c r="N39" s="25">
        <v>3.25</v>
      </c>
      <c r="O39" s="34">
        <f t="shared" si="9"/>
        <v>-0.32500000000000001</v>
      </c>
      <c r="P39" s="35">
        <f t="shared" si="0"/>
        <v>2.9249999999999998</v>
      </c>
      <c r="Q39" s="35">
        <f t="shared" si="1"/>
        <v>2.5657894736842106</v>
      </c>
    </row>
    <row r="40" spans="1:17" s="2" customFormat="1" ht="30" customHeight="1" thickTop="1" thickBot="1" x14ac:dyDescent="0.3">
      <c r="A40" s="67">
        <f>SUBTOTAL(103,$C$16:$C40)</f>
        <v>25</v>
      </c>
      <c r="B40" s="68">
        <f t="shared" si="3"/>
        <v>0</v>
      </c>
      <c r="C40" s="70" t="str">
        <f t="shared" si="5"/>
        <v/>
      </c>
      <c r="D40" s="70"/>
      <c r="E40" s="68">
        <f t="shared" si="4"/>
        <v>0</v>
      </c>
      <c r="F40" s="73"/>
      <c r="G40" s="66">
        <f t="shared" si="6"/>
        <v>0</v>
      </c>
      <c r="H40" s="102"/>
      <c r="I40" s="122">
        <f t="shared" si="7"/>
        <v>0</v>
      </c>
      <c r="J40" s="9"/>
      <c r="K40" s="9"/>
      <c r="L40" s="26">
        <v>6224009014316</v>
      </c>
      <c r="M40" s="25" t="s">
        <v>114</v>
      </c>
      <c r="N40" s="25">
        <v>45</v>
      </c>
      <c r="O40" s="34">
        <f t="shared" si="9"/>
        <v>-4.5</v>
      </c>
      <c r="P40" s="35">
        <f t="shared" si="0"/>
        <v>40.5</v>
      </c>
      <c r="Q40" s="35">
        <f t="shared" si="1"/>
        <v>35.526315789473685</v>
      </c>
    </row>
    <row r="41" spans="1:17" s="2" customFormat="1" ht="30" customHeight="1" thickTop="1" thickBot="1" x14ac:dyDescent="0.3">
      <c r="A41" s="67"/>
      <c r="B41" s="68"/>
      <c r="C41" s="83" t="s">
        <v>102</v>
      </c>
      <c r="D41" s="70"/>
      <c r="E41" s="68"/>
      <c r="F41" s="73"/>
      <c r="G41" s="97">
        <f>SUBTOTAL(109,$G$16:$G$40)</f>
        <v>0</v>
      </c>
      <c r="H41" s="103"/>
      <c r="I41" s="122"/>
      <c r="J41" s="9"/>
      <c r="K41" s="9"/>
      <c r="L41" s="26">
        <v>6224009014316</v>
      </c>
      <c r="M41" s="25" t="s">
        <v>115</v>
      </c>
      <c r="N41" s="25">
        <v>45</v>
      </c>
      <c r="O41" s="34">
        <f>N41*(-13.2888888888888%)</f>
        <v>-5.9799999999999605</v>
      </c>
      <c r="P41" s="35">
        <f t="shared" si="0"/>
        <v>39.020000000000039</v>
      </c>
      <c r="Q41" s="35">
        <f t="shared" si="1"/>
        <v>34.228070175438631</v>
      </c>
    </row>
    <row r="42" spans="1:17" s="2" customFormat="1" ht="30" customHeight="1" thickTop="1" thickBot="1" x14ac:dyDescent="0.3">
      <c r="A42" s="67"/>
      <c r="B42" s="68"/>
      <c r="C42" s="137"/>
      <c r="D42" s="134"/>
      <c r="E42" s="68"/>
      <c r="F42" s="73"/>
      <c r="G42" s="97"/>
      <c r="H42" s="103"/>
      <c r="I42" s="122"/>
      <c r="J42" s="9"/>
      <c r="K42" s="9"/>
      <c r="L42" s="26">
        <v>6224009014408</v>
      </c>
      <c r="M42" s="25" t="s">
        <v>116</v>
      </c>
      <c r="N42" s="25">
        <v>45</v>
      </c>
      <c r="O42" s="34">
        <f t="shared" ref="O42:O44" si="15">N42*(-13.2888888888888%)</f>
        <v>-5.9799999999999605</v>
      </c>
      <c r="P42" s="35">
        <f t="shared" si="0"/>
        <v>39.020000000000039</v>
      </c>
      <c r="Q42" s="35">
        <f t="shared" si="1"/>
        <v>34.228070175438631</v>
      </c>
    </row>
    <row r="43" spans="1:17" s="2" customFormat="1" ht="30" customHeight="1" thickTop="1" thickBot="1" x14ac:dyDescent="0.3">
      <c r="A43" s="67"/>
      <c r="B43" s="68"/>
      <c r="C43" s="138"/>
      <c r="D43" s="134"/>
      <c r="E43" s="68"/>
      <c r="F43" s="73"/>
      <c r="G43" s="97">
        <f>SUM(G18:G29)*C43</f>
        <v>0</v>
      </c>
      <c r="H43" s="103"/>
      <c r="I43" s="122"/>
      <c r="J43" s="9"/>
      <c r="K43" s="9"/>
      <c r="L43" s="26">
        <v>6224009014408</v>
      </c>
      <c r="M43" s="25" t="s">
        <v>145</v>
      </c>
      <c r="N43" s="25">
        <v>45</v>
      </c>
      <c r="O43" s="34">
        <f t="shared" si="15"/>
        <v>-5.9799999999999605</v>
      </c>
      <c r="P43" s="35">
        <f t="shared" si="0"/>
        <v>39.020000000000039</v>
      </c>
      <c r="Q43" s="35">
        <f t="shared" si="1"/>
        <v>34.228070175438631</v>
      </c>
    </row>
    <row r="44" spans="1:17" s="2" customFormat="1" ht="30" customHeight="1" thickTop="1" thickBot="1" x14ac:dyDescent="0.3">
      <c r="A44" s="67"/>
      <c r="B44" s="68"/>
      <c r="C44" s="139"/>
      <c r="D44" s="134"/>
      <c r="E44" s="68"/>
      <c r="F44" s="73"/>
      <c r="G44" s="97">
        <f>(SUM(G30+G32+G36+G38)*C44)</f>
        <v>0</v>
      </c>
      <c r="H44" s="103"/>
      <c r="I44" s="122"/>
      <c r="J44" s="9"/>
      <c r="K44" s="9"/>
      <c r="L44" s="26">
        <v>6224009014408</v>
      </c>
      <c r="M44" s="25" t="s">
        <v>117</v>
      </c>
      <c r="N44" s="25">
        <v>45</v>
      </c>
      <c r="O44" s="34">
        <f t="shared" si="15"/>
        <v>-5.9799999999999605</v>
      </c>
      <c r="P44" s="35">
        <f t="shared" si="0"/>
        <v>39.020000000000039</v>
      </c>
      <c r="Q44" s="35">
        <f t="shared" si="1"/>
        <v>34.228070175438631</v>
      </c>
    </row>
    <row r="45" spans="1:17" s="2" customFormat="1" ht="30" customHeight="1" thickTop="1" thickBot="1" x14ac:dyDescent="0.3">
      <c r="A45" s="67"/>
      <c r="B45" s="68"/>
      <c r="C45" s="140">
        <v>0.02</v>
      </c>
      <c r="D45" s="135"/>
      <c r="E45" s="68"/>
      <c r="F45" s="73"/>
      <c r="G45" s="72">
        <f>IF(C51=$H$50,SUM(G41,-G43,-G44)*$C45,0)</f>
        <v>0</v>
      </c>
      <c r="H45" s="103"/>
      <c r="I45" s="122"/>
      <c r="J45" s="9"/>
      <c r="K45" s="9"/>
      <c r="L45" s="26"/>
      <c r="M45" s="25"/>
      <c r="N45" s="25"/>
      <c r="O45" s="34">
        <f t="shared" si="9"/>
        <v>0</v>
      </c>
      <c r="P45" s="35">
        <f t="shared" si="0"/>
        <v>0</v>
      </c>
      <c r="Q45" s="35">
        <f t="shared" si="1"/>
        <v>0</v>
      </c>
    </row>
    <row r="46" spans="1:17" s="2" customFormat="1" ht="30" customHeight="1" thickTop="1" thickBot="1" x14ac:dyDescent="0.3">
      <c r="A46" s="46"/>
      <c r="B46" s="47"/>
      <c r="C46" s="141" t="s">
        <v>95</v>
      </c>
      <c r="D46" s="136"/>
      <c r="E46" s="47" t="str">
        <f>IFERROR(VLOOKUP($C46,$M$8:$Q$113,5,FALSE),"")</f>
        <v/>
      </c>
      <c r="F46" s="81"/>
      <c r="G46" s="106">
        <f>SUM(G41,-G43,-G44,-G45)</f>
        <v>0</v>
      </c>
      <c r="H46" s="103"/>
      <c r="I46" s="9"/>
      <c r="J46" s="9"/>
      <c r="K46" s="9"/>
      <c r="L46" s="26">
        <v>6222018815887</v>
      </c>
      <c r="M46" s="25" t="s">
        <v>82</v>
      </c>
      <c r="N46" s="25">
        <v>300</v>
      </c>
      <c r="O46" s="34">
        <f t="shared" si="9"/>
        <v>-30</v>
      </c>
      <c r="P46" s="35">
        <f t="shared" si="0"/>
        <v>270</v>
      </c>
      <c r="Q46" s="35">
        <f t="shared" si="1"/>
        <v>236.84210526315792</v>
      </c>
    </row>
    <row r="47" spans="1:17" s="2" customFormat="1" ht="27.75" customHeight="1" thickTop="1" thickBot="1" x14ac:dyDescent="0.4">
      <c r="A47" s="1"/>
      <c r="B47" s="1"/>
      <c r="C47" s="1"/>
      <c r="D47" s="156" t="s">
        <v>11</v>
      </c>
      <c r="E47" s="157"/>
      <c r="F47" s="104"/>
      <c r="G47" s="105">
        <f>G46</f>
        <v>0</v>
      </c>
      <c r="H47" s="102"/>
      <c r="L47" s="26" t="s">
        <v>43</v>
      </c>
      <c r="M47" s="25" t="s">
        <v>83</v>
      </c>
      <c r="N47" s="25">
        <v>300</v>
      </c>
      <c r="O47" s="34">
        <f t="shared" si="9"/>
        <v>-30</v>
      </c>
      <c r="P47" s="35">
        <f t="shared" si="0"/>
        <v>270</v>
      </c>
      <c r="Q47" s="35">
        <f t="shared" si="1"/>
        <v>236.84210526315792</v>
      </c>
    </row>
    <row r="48" spans="1:17" s="2" customFormat="1" ht="27.75" customHeight="1" thickTop="1" thickBot="1" x14ac:dyDescent="0.4">
      <c r="A48" s="1"/>
      <c r="C48" s="1"/>
      <c r="D48" s="158" t="s">
        <v>12</v>
      </c>
      <c r="E48" s="159"/>
      <c r="F48" s="50"/>
      <c r="G48" s="51">
        <f>G47*14%</f>
        <v>0</v>
      </c>
      <c r="H48" s="102"/>
      <c r="L48" s="26">
        <v>6222018815887</v>
      </c>
      <c r="M48" s="27" t="s">
        <v>84</v>
      </c>
      <c r="N48" s="25">
        <v>6</v>
      </c>
      <c r="O48" s="34">
        <f t="shared" si="9"/>
        <v>-0.60000000000000009</v>
      </c>
      <c r="P48" s="35">
        <f t="shared" si="0"/>
        <v>5.4</v>
      </c>
      <c r="Q48" s="35">
        <f t="shared" si="1"/>
        <v>4.7368421052631584</v>
      </c>
    </row>
    <row r="49" spans="1:17" s="2" customFormat="1" ht="27.75" customHeight="1" thickTop="1" thickBot="1" x14ac:dyDescent="0.4">
      <c r="A49" s="1"/>
      <c r="C49" s="1"/>
      <c r="D49" s="160" t="s">
        <v>105</v>
      </c>
      <c r="E49" s="161"/>
      <c r="F49" s="50" t="e">
        <f>#REF!*#REF!</f>
        <v>#REF!</v>
      </c>
      <c r="G49" s="51">
        <f>SUM(I16:I41)</f>
        <v>0</v>
      </c>
      <c r="H49" s="102"/>
      <c r="L49" s="26" t="s">
        <v>43</v>
      </c>
      <c r="M49" s="27" t="s">
        <v>85</v>
      </c>
      <c r="N49" s="25">
        <v>25</v>
      </c>
      <c r="O49" s="34">
        <f t="shared" si="9"/>
        <v>-2.5</v>
      </c>
      <c r="P49" s="35">
        <f t="shared" si="0"/>
        <v>22.5</v>
      </c>
      <c r="Q49" s="35">
        <f t="shared" si="1"/>
        <v>19.736842105263161</v>
      </c>
    </row>
    <row r="50" spans="1:17" s="2" customFormat="1" ht="27.75" customHeight="1" thickTop="1" thickBot="1" x14ac:dyDescent="0.4">
      <c r="A50" s="1"/>
      <c r="B50" s="60" t="s">
        <v>64</v>
      </c>
      <c r="C50" s="1"/>
      <c r="D50" s="160" t="s">
        <v>87</v>
      </c>
      <c r="E50" s="161"/>
      <c r="F50" s="95"/>
      <c r="G50" s="58">
        <f>G49+G48</f>
        <v>0</v>
      </c>
      <c r="H50" s="102" t="s">
        <v>119</v>
      </c>
      <c r="I50" s="2" t="s">
        <v>131</v>
      </c>
      <c r="J50" s="148">
        <f>G50/0.14</f>
        <v>0</v>
      </c>
      <c r="L50" s="26"/>
      <c r="M50" s="27" t="s">
        <v>32</v>
      </c>
      <c r="N50" s="25">
        <v>205</v>
      </c>
      <c r="O50" s="34">
        <f t="shared" si="9"/>
        <v>-20.5</v>
      </c>
      <c r="P50" s="35">
        <f t="shared" si="0"/>
        <v>184.5</v>
      </c>
      <c r="Q50" s="35">
        <f t="shared" si="1"/>
        <v>161.84210526315792</v>
      </c>
    </row>
    <row r="51" spans="1:17" s="2" customFormat="1" ht="27.75" customHeight="1" thickTop="1" thickBot="1" x14ac:dyDescent="0.4">
      <c r="A51" s="1"/>
      <c r="B51" s="144" t="s">
        <v>118</v>
      </c>
      <c r="C51" s="145" t="str">
        <f>C13</f>
        <v>اجل</v>
      </c>
      <c r="D51" s="163" t="s">
        <v>13</v>
      </c>
      <c r="E51" s="164"/>
      <c r="F51" s="96"/>
      <c r="G51" s="56">
        <f>G47+G50</f>
        <v>0</v>
      </c>
      <c r="H51" s="102" t="s">
        <v>120</v>
      </c>
      <c r="I51" s="2" t="s">
        <v>132</v>
      </c>
      <c r="J51" s="148">
        <f>SUMPRODUCT(D16:D39,J16:J39)</f>
        <v>0</v>
      </c>
      <c r="L51" s="26"/>
      <c r="M51" s="27" t="s">
        <v>33</v>
      </c>
      <c r="N51" s="25">
        <v>205</v>
      </c>
      <c r="O51" s="34">
        <f t="shared" si="9"/>
        <v>-20.5</v>
      </c>
      <c r="P51" s="35">
        <f t="shared" si="0"/>
        <v>184.5</v>
      </c>
      <c r="Q51" s="35">
        <f t="shared" si="1"/>
        <v>161.84210526315792</v>
      </c>
    </row>
    <row r="52" spans="1:17" s="2" customFormat="1" ht="27.75" customHeight="1" thickTop="1" thickBot="1" x14ac:dyDescent="0.4">
      <c r="A52" s="1"/>
      <c r="B52" s="75"/>
      <c r="C52" s="1"/>
      <c r="D52" s="1"/>
      <c r="E52" s="1"/>
      <c r="F52" s="1"/>
      <c r="G52" s="1"/>
      <c r="H52" s="102"/>
      <c r="I52" s="2" t="s">
        <v>133</v>
      </c>
      <c r="J52" s="148">
        <f>J51-J50</f>
        <v>0</v>
      </c>
      <c r="L52" s="26"/>
      <c r="M52" s="27" t="s">
        <v>34</v>
      </c>
      <c r="N52" s="25">
        <v>205</v>
      </c>
      <c r="O52" s="34">
        <f t="shared" si="9"/>
        <v>-20.5</v>
      </c>
      <c r="P52" s="35">
        <f t="shared" si="0"/>
        <v>184.5</v>
      </c>
      <c r="Q52" s="35">
        <f t="shared" si="1"/>
        <v>161.84210526315792</v>
      </c>
    </row>
    <row r="53" spans="1:17" s="2" customFormat="1" ht="27.75" customHeight="1" thickTop="1" thickBot="1" x14ac:dyDescent="0.4">
      <c r="A53" s="1"/>
      <c r="B53" s="1"/>
      <c r="C53" s="16"/>
      <c r="D53" s="16"/>
      <c r="E53" s="16"/>
      <c r="F53" s="1"/>
      <c r="G53" s="1"/>
      <c r="H53" s="102" t="s">
        <v>66</v>
      </c>
      <c r="I53" s="2" t="s">
        <v>134</v>
      </c>
      <c r="J53" s="149" t="e">
        <f>J52/J51*100</f>
        <v>#DIV/0!</v>
      </c>
      <c r="L53" s="26"/>
      <c r="M53" s="27" t="s">
        <v>35</v>
      </c>
      <c r="N53" s="25">
        <v>207</v>
      </c>
      <c r="O53" s="34">
        <f t="shared" si="9"/>
        <v>-20.700000000000003</v>
      </c>
      <c r="P53" s="35">
        <f t="shared" si="0"/>
        <v>186.3</v>
      </c>
      <c r="Q53" s="35">
        <f t="shared" si="1"/>
        <v>163.42105263157896</v>
      </c>
    </row>
    <row r="54" spans="1:17" s="2" customFormat="1" ht="27.75" customHeight="1" thickTop="1" thickBot="1" x14ac:dyDescent="0.3">
      <c r="A54" s="162" t="s">
        <v>14</v>
      </c>
      <c r="B54" s="162"/>
      <c r="C54" s="162"/>
      <c r="D54" s="162"/>
      <c r="E54" s="162"/>
      <c r="F54" s="162"/>
      <c r="G54" s="162"/>
      <c r="H54" s="102" t="s">
        <v>121</v>
      </c>
      <c r="I54" s="2" t="s">
        <v>135</v>
      </c>
      <c r="J54" s="150" t="e">
        <f>(J53/100)</f>
        <v>#DIV/0!</v>
      </c>
      <c r="L54" s="26"/>
      <c r="M54" s="27" t="s">
        <v>36</v>
      </c>
      <c r="N54" s="25">
        <v>207</v>
      </c>
      <c r="O54" s="34">
        <f t="shared" si="9"/>
        <v>-20.700000000000003</v>
      </c>
      <c r="P54" s="35">
        <f t="shared" si="0"/>
        <v>186.3</v>
      </c>
      <c r="Q54" s="35">
        <f t="shared" si="1"/>
        <v>163.42105263157896</v>
      </c>
    </row>
    <row r="55" spans="1:17" s="2" customFormat="1" ht="27.75" customHeight="1" thickTop="1" thickBot="1" x14ac:dyDescent="0.4">
      <c r="A55" s="1"/>
      <c r="B55" s="1"/>
      <c r="C55" s="154"/>
      <c r="D55" s="154"/>
      <c r="E55" s="1"/>
      <c r="F55" s="1"/>
      <c r="G55" s="1"/>
      <c r="H55" s="102" t="s">
        <v>122</v>
      </c>
      <c r="I55" s="2" t="s">
        <v>136</v>
      </c>
      <c r="J55" s="148">
        <f>(J51-J52)*0.14</f>
        <v>0</v>
      </c>
      <c r="L55" s="26"/>
      <c r="M55" s="25" t="s">
        <v>37</v>
      </c>
      <c r="N55" s="25">
        <v>70</v>
      </c>
      <c r="O55" s="34">
        <f t="shared" si="9"/>
        <v>-7</v>
      </c>
      <c r="P55" s="35">
        <f t="shared" si="0"/>
        <v>63</v>
      </c>
      <c r="Q55" s="35">
        <f t="shared" si="1"/>
        <v>55.26315789473685</v>
      </c>
    </row>
    <row r="56" spans="1:17" s="2" customFormat="1" ht="27.75" customHeight="1" thickTop="1" thickBot="1" x14ac:dyDescent="0.4">
      <c r="A56" s="1"/>
      <c r="B56" s="1"/>
      <c r="C56" s="12"/>
      <c r="D56" s="12"/>
      <c r="E56" s="13"/>
      <c r="F56" s="1"/>
      <c r="G56" s="1"/>
      <c r="H56" s="102" t="s">
        <v>123</v>
      </c>
      <c r="I56" s="2" t="s">
        <v>137</v>
      </c>
      <c r="J56" s="148">
        <f>J51-J52+J55</f>
        <v>0</v>
      </c>
      <c r="L56" s="26"/>
      <c r="M56" s="25" t="s">
        <v>38</v>
      </c>
      <c r="N56" s="25">
        <v>70</v>
      </c>
      <c r="O56" s="34">
        <f t="shared" si="9"/>
        <v>-7</v>
      </c>
      <c r="P56" s="35">
        <f t="shared" si="0"/>
        <v>63</v>
      </c>
      <c r="Q56" s="35">
        <f t="shared" si="1"/>
        <v>55.26315789473685</v>
      </c>
    </row>
    <row r="57" spans="1:17" s="2" customFormat="1" ht="27.75" customHeight="1" thickTop="1" thickBot="1" x14ac:dyDescent="0.4">
      <c r="A57" s="1"/>
      <c r="B57" s="1"/>
      <c r="C57" s="14" t="s">
        <v>15</v>
      </c>
      <c r="D57" s="13"/>
      <c r="E57" s="18" t="s">
        <v>16</v>
      </c>
      <c r="F57" s="1"/>
      <c r="G57" s="1"/>
      <c r="H57" s="102" t="s">
        <v>124</v>
      </c>
      <c r="I57" s="2" t="s">
        <v>138</v>
      </c>
      <c r="J57" s="148">
        <f>J56-G51</f>
        <v>0</v>
      </c>
      <c r="L57" s="26"/>
      <c r="M57" s="25" t="s">
        <v>39</v>
      </c>
      <c r="N57" s="25">
        <v>70</v>
      </c>
      <c r="O57" s="34">
        <f t="shared" si="9"/>
        <v>-7</v>
      </c>
      <c r="P57" s="35">
        <f t="shared" si="0"/>
        <v>63</v>
      </c>
      <c r="Q57" s="35">
        <f t="shared" si="1"/>
        <v>55.26315789473685</v>
      </c>
    </row>
    <row r="58" spans="1:17" s="2" customFormat="1" ht="27.75" customHeight="1" thickTop="1" thickBot="1" x14ac:dyDescent="0.4">
      <c r="A58" s="1"/>
      <c r="B58" s="1"/>
      <c r="C58" s="1"/>
      <c r="D58" s="1"/>
      <c r="E58" s="1"/>
      <c r="F58" s="1"/>
      <c r="G58" s="1"/>
      <c r="H58" s="102" t="s">
        <v>125</v>
      </c>
      <c r="L58" s="26"/>
      <c r="M58" s="25" t="s">
        <v>40</v>
      </c>
      <c r="N58" s="25">
        <v>70</v>
      </c>
      <c r="O58" s="34">
        <f t="shared" si="9"/>
        <v>-7</v>
      </c>
      <c r="P58" s="35">
        <f t="shared" si="0"/>
        <v>63</v>
      </c>
      <c r="Q58" s="35">
        <f t="shared" si="1"/>
        <v>55.26315789473685</v>
      </c>
    </row>
    <row r="59" spans="1:17" s="2" customFormat="1" ht="27.75" customHeight="1" thickTop="1" thickBot="1" x14ac:dyDescent="0.4">
      <c r="A59" s="1"/>
      <c r="B59" s="1"/>
      <c r="C59" s="1"/>
      <c r="H59" s="102" t="s">
        <v>126</v>
      </c>
      <c r="L59" s="26">
        <v>6224009014019</v>
      </c>
      <c r="M59" s="25" t="s">
        <v>41</v>
      </c>
      <c r="N59" s="25">
        <v>28.5</v>
      </c>
      <c r="O59" s="34">
        <f t="shared" si="9"/>
        <v>-2.85</v>
      </c>
      <c r="P59" s="35">
        <f t="shared" si="0"/>
        <v>25.65</v>
      </c>
      <c r="Q59" s="35">
        <f t="shared" si="1"/>
        <v>22.5</v>
      </c>
    </row>
    <row r="60" spans="1:17" ht="27.75" customHeight="1" thickTop="1" thickBot="1" x14ac:dyDescent="0.4">
      <c r="H60" s="99" t="s">
        <v>146</v>
      </c>
      <c r="K60" s="2"/>
      <c r="L60" s="26">
        <v>6224009014019</v>
      </c>
      <c r="M60" s="25" t="s">
        <v>81</v>
      </c>
      <c r="N60" s="25">
        <v>28.5</v>
      </c>
      <c r="O60" s="34">
        <f t="shared" si="9"/>
        <v>-2.85</v>
      </c>
      <c r="P60" s="35">
        <f t="shared" si="0"/>
        <v>25.65</v>
      </c>
      <c r="Q60" s="35">
        <f t="shared" si="1"/>
        <v>22.5</v>
      </c>
    </row>
    <row r="61" spans="1:17" ht="27" customHeight="1" thickTop="1" thickBot="1" x14ac:dyDescent="0.4">
      <c r="G61" s="10"/>
      <c r="K61" s="2"/>
      <c r="L61" s="26">
        <v>6224009014323</v>
      </c>
      <c r="M61" s="25" t="s">
        <v>88</v>
      </c>
      <c r="N61" s="25">
        <v>69</v>
      </c>
      <c r="O61" s="34">
        <f>N61*(-13.2898550724637%)</f>
        <v>-9.169999999999952</v>
      </c>
      <c r="P61" s="35">
        <f t="shared" si="0"/>
        <v>59.830000000000048</v>
      </c>
      <c r="Q61" s="35">
        <f t="shared" si="1"/>
        <v>52.482456140350926</v>
      </c>
    </row>
    <row r="62" spans="1:17" ht="24" customHeight="1" thickTop="1" thickBot="1" x14ac:dyDescent="0.4">
      <c r="B62" s="11"/>
      <c r="C62" s="11"/>
      <c r="D62" s="11"/>
      <c r="E62" s="11"/>
      <c r="G62" s="24"/>
      <c r="K62" s="2"/>
      <c r="L62" s="26">
        <v>6224009014323</v>
      </c>
      <c r="M62" s="25" t="s">
        <v>89</v>
      </c>
      <c r="N62" s="25">
        <v>69</v>
      </c>
      <c r="O62" s="34">
        <f t="shared" ref="O62:O64" si="16">N62*(-13.2898550724637%)</f>
        <v>-9.169999999999952</v>
      </c>
      <c r="P62" s="35">
        <f t="shared" si="0"/>
        <v>59.830000000000048</v>
      </c>
      <c r="Q62" s="35">
        <f t="shared" si="1"/>
        <v>52.482456140350926</v>
      </c>
    </row>
    <row r="63" spans="1:17" ht="24" customHeight="1" thickTop="1" thickBot="1" x14ac:dyDescent="0.4">
      <c r="K63" s="2"/>
      <c r="L63" s="26">
        <v>6224009014422</v>
      </c>
      <c r="M63" s="25" t="s">
        <v>98</v>
      </c>
      <c r="N63" s="25">
        <v>69</v>
      </c>
      <c r="O63" s="34">
        <f t="shared" si="16"/>
        <v>-9.169999999999952</v>
      </c>
      <c r="P63" s="35">
        <f t="shared" si="0"/>
        <v>59.830000000000048</v>
      </c>
      <c r="Q63" s="35">
        <f t="shared" si="1"/>
        <v>52.482456140350926</v>
      </c>
    </row>
    <row r="64" spans="1:17" ht="17.25" customHeight="1" thickTop="1" thickBot="1" x14ac:dyDescent="0.4">
      <c r="K64" s="2"/>
      <c r="L64" s="26">
        <v>6224009014422</v>
      </c>
      <c r="M64" s="25" t="s">
        <v>99</v>
      </c>
      <c r="N64" s="25">
        <v>69</v>
      </c>
      <c r="O64" s="34">
        <f t="shared" si="16"/>
        <v>-9.169999999999952</v>
      </c>
      <c r="P64" s="35">
        <f t="shared" si="0"/>
        <v>59.830000000000048</v>
      </c>
      <c r="Q64" s="35">
        <f t="shared" si="1"/>
        <v>52.482456140350926</v>
      </c>
    </row>
    <row r="65" spans="11:17" ht="22.5" customHeight="1" thickTop="1" thickBot="1" x14ac:dyDescent="0.4">
      <c r="K65" s="2"/>
      <c r="L65" s="26">
        <v>6225000245013</v>
      </c>
      <c r="M65" s="25" t="s">
        <v>96</v>
      </c>
      <c r="N65" s="25">
        <v>45</v>
      </c>
      <c r="O65" s="34">
        <f t="shared" si="9"/>
        <v>-4.5</v>
      </c>
      <c r="P65" s="35">
        <f t="shared" si="0"/>
        <v>40.5</v>
      </c>
      <c r="Q65" s="35">
        <f t="shared" si="1"/>
        <v>35.526315789473685</v>
      </c>
    </row>
    <row r="66" spans="11:17" ht="22.5" customHeight="1" thickTop="1" thickBot="1" x14ac:dyDescent="0.4">
      <c r="L66" s="26">
        <v>6225000245013</v>
      </c>
      <c r="M66" s="25" t="s">
        <v>97</v>
      </c>
      <c r="N66" s="25">
        <v>45</v>
      </c>
      <c r="O66" s="34">
        <f t="shared" si="9"/>
        <v>-4.5</v>
      </c>
      <c r="P66" s="35">
        <f t="shared" si="0"/>
        <v>40.5</v>
      </c>
      <c r="Q66" s="35">
        <f t="shared" si="1"/>
        <v>35.526315789473685</v>
      </c>
    </row>
    <row r="67" spans="11:17" ht="21.75" customHeight="1" thickTop="1" thickBot="1" x14ac:dyDescent="0.4">
      <c r="L67" s="26">
        <v>6225000245099</v>
      </c>
      <c r="M67" s="25" t="s">
        <v>100</v>
      </c>
      <c r="N67" s="25">
        <v>12</v>
      </c>
      <c r="O67" s="34">
        <f>N67*(-13.33333%)</f>
        <v>-1.5999995999999999</v>
      </c>
      <c r="P67" s="35">
        <f t="shared" si="0"/>
        <v>10.4000004</v>
      </c>
      <c r="Q67" s="35">
        <f t="shared" si="1"/>
        <v>9.1228073684210536</v>
      </c>
    </row>
    <row r="68" spans="11:17" ht="22.5" thickTop="1" thickBot="1" x14ac:dyDescent="0.4">
      <c r="L68" s="26">
        <v>6225000245099</v>
      </c>
      <c r="M68" s="25" t="s">
        <v>101</v>
      </c>
      <c r="N68" s="25">
        <v>12</v>
      </c>
      <c r="O68" s="34">
        <f>N68*(-13.33333%)</f>
        <v>-1.5999995999999999</v>
      </c>
      <c r="P68" s="35">
        <f t="shared" si="0"/>
        <v>10.4000004</v>
      </c>
      <c r="Q68" s="35">
        <f t="shared" si="1"/>
        <v>9.1228073684210536</v>
      </c>
    </row>
    <row r="69" spans="11:17" ht="22.5" thickTop="1" thickBot="1" x14ac:dyDescent="0.4">
      <c r="L69" s="29"/>
      <c r="M69" s="25"/>
      <c r="N69" s="25"/>
      <c r="O69" s="25"/>
      <c r="P69" s="35">
        <f t="shared" si="0"/>
        <v>0</v>
      </c>
      <c r="Q69" s="30"/>
    </row>
    <row r="70" spans="11:17" ht="22.5" thickTop="1" thickBot="1" x14ac:dyDescent="0.4">
      <c r="L70" s="36"/>
      <c r="M70" s="37"/>
      <c r="N70" s="37"/>
      <c r="O70" s="37"/>
      <c r="P70" s="35">
        <f t="shared" si="0"/>
        <v>0</v>
      </c>
      <c r="Q70" s="38"/>
    </row>
    <row r="71" spans="11:17" x14ac:dyDescent="0.35">
      <c r="M71" s="1"/>
      <c r="N71" s="1"/>
      <c r="O71" s="1"/>
      <c r="P71" s="1"/>
      <c r="Q71" s="1"/>
    </row>
    <row r="72" spans="11:17" x14ac:dyDescent="0.35">
      <c r="L72" s="21"/>
    </row>
    <row r="73" spans="11:17" x14ac:dyDescent="0.35">
      <c r="L73" s="21"/>
    </row>
    <row r="74" spans="11:17" x14ac:dyDescent="0.35">
      <c r="L74" s="21"/>
    </row>
    <row r="75" spans="11:17" x14ac:dyDescent="0.35">
      <c r="L75" s="21"/>
    </row>
  </sheetData>
  <autoFilter ref="A15:G40"/>
  <mergeCells count="7">
    <mergeCell ref="A54:G54"/>
    <mergeCell ref="A7:G7"/>
    <mergeCell ref="D47:E47"/>
    <mergeCell ref="D48:E48"/>
    <mergeCell ref="D49:E49"/>
    <mergeCell ref="D50:E50"/>
    <mergeCell ref="D51:E51"/>
  </mergeCells>
  <conditionalFormatting sqref="D17 D46 F46 F47:G51 D50:E51 G45:G46 F37 D38:E38 F16:G21 F32:F34 B37:B42 D41:F42 G32:G40 D44:F44 B44:B45 E45:F45">
    <cfRule type="cellIs" dxfId="155" priority="47" operator="equal">
      <formula>0</formula>
    </cfRule>
  </conditionalFormatting>
  <conditionalFormatting sqref="D17">
    <cfRule type="cellIs" dxfId="154" priority="46" operator="equal">
      <formula>0</formula>
    </cfRule>
  </conditionalFormatting>
  <conditionalFormatting sqref="D16">
    <cfRule type="cellIs" dxfId="153" priority="45" operator="equal">
      <formula>0</formula>
    </cfRule>
  </conditionalFormatting>
  <conditionalFormatting sqref="B46 B16:B21 B32:B34">
    <cfRule type="cellIs" dxfId="152" priority="44" operator="equal">
      <formula>0</formula>
    </cfRule>
  </conditionalFormatting>
  <conditionalFormatting sqref="E46">
    <cfRule type="cellIs" dxfId="151" priority="43" operator="equal">
      <formula>0</formula>
    </cfRule>
  </conditionalFormatting>
  <conditionalFormatting sqref="D47:D49">
    <cfRule type="cellIs" dxfId="150" priority="42" operator="equal">
      <formula>0</formula>
    </cfRule>
  </conditionalFormatting>
  <conditionalFormatting sqref="E50:E51">
    <cfRule type="cellIs" dxfId="149" priority="41" operator="equal">
      <formula>0</formula>
    </cfRule>
  </conditionalFormatting>
  <conditionalFormatting sqref="D50">
    <cfRule type="cellIs" dxfId="148" priority="40" operator="equal">
      <formula>0</formula>
    </cfRule>
  </conditionalFormatting>
  <conditionalFormatting sqref="C46">
    <cfRule type="cellIs" dxfId="147" priority="39" operator="equal">
      <formula>0</formula>
    </cfRule>
  </conditionalFormatting>
  <conditionalFormatting sqref="C46">
    <cfRule type="cellIs" dxfId="146" priority="38" operator="equal">
      <formula>0</formula>
    </cfRule>
  </conditionalFormatting>
  <conditionalFormatting sqref="D19 D21 D33 D37">
    <cfRule type="cellIs" dxfId="145" priority="37" operator="equal">
      <formula>0</formula>
    </cfRule>
  </conditionalFormatting>
  <conditionalFormatting sqref="D19 D21 D33 D37">
    <cfRule type="cellIs" dxfId="144" priority="36" operator="equal">
      <formula>0</formula>
    </cfRule>
  </conditionalFormatting>
  <conditionalFormatting sqref="D18 D20 D32 D34">
    <cfRule type="cellIs" dxfId="143" priority="35" operator="equal">
      <formula>0</formula>
    </cfRule>
  </conditionalFormatting>
  <conditionalFormatting sqref="G41:G42">
    <cfRule type="cellIs" dxfId="142" priority="34" operator="equal">
      <formula>0</formula>
    </cfRule>
  </conditionalFormatting>
  <conditionalFormatting sqref="F35:F36">
    <cfRule type="cellIs" dxfId="141" priority="33" operator="equal">
      <formula>0</formula>
    </cfRule>
  </conditionalFormatting>
  <conditionalFormatting sqref="B34:B36">
    <cfRule type="cellIs" dxfId="140" priority="32" operator="equal">
      <formula>0</formula>
    </cfRule>
  </conditionalFormatting>
  <conditionalFormatting sqref="D35">
    <cfRule type="cellIs" dxfId="139" priority="31" operator="equal">
      <formula>0</formula>
    </cfRule>
  </conditionalFormatting>
  <conditionalFormatting sqref="D35">
    <cfRule type="cellIs" dxfId="138" priority="30" operator="equal">
      <formula>0</formula>
    </cfRule>
  </conditionalFormatting>
  <conditionalFormatting sqref="D36">
    <cfRule type="cellIs" dxfId="137" priority="29" operator="equal">
      <formula>0</formula>
    </cfRule>
  </conditionalFormatting>
  <conditionalFormatting sqref="E16:E21 E32:E37">
    <cfRule type="cellIs" dxfId="136" priority="28" operator="equal">
      <formula>0</formula>
    </cfRule>
  </conditionalFormatting>
  <conditionalFormatting sqref="C32:C40 C16:C21">
    <cfRule type="cellIs" dxfId="135" priority="27" operator="equal">
      <formula>0</formula>
    </cfRule>
  </conditionalFormatting>
  <conditionalFormatting sqref="E39:F39">
    <cfRule type="cellIs" dxfId="134" priority="26" operator="equal">
      <formula>0</formula>
    </cfRule>
  </conditionalFormatting>
  <conditionalFormatting sqref="D39">
    <cfRule type="cellIs" dxfId="133" priority="25" operator="equal">
      <formula>0</formula>
    </cfRule>
  </conditionalFormatting>
  <conditionalFormatting sqref="D23 D27">
    <cfRule type="cellIs" dxfId="132" priority="17" operator="equal">
      <formula>0</formula>
    </cfRule>
  </conditionalFormatting>
  <conditionalFormatting sqref="E40:F40">
    <cfRule type="cellIs" dxfId="131" priority="24" operator="equal">
      <formula>0</formula>
    </cfRule>
  </conditionalFormatting>
  <conditionalFormatting sqref="D40">
    <cfRule type="cellIs" dxfId="130" priority="23" operator="equal">
      <formula>0</formula>
    </cfRule>
  </conditionalFormatting>
  <conditionalFormatting sqref="B24:B26">
    <cfRule type="cellIs" dxfId="129" priority="13" operator="equal">
      <formula>0</formula>
    </cfRule>
  </conditionalFormatting>
  <conditionalFormatting sqref="F38">
    <cfRule type="cellIs" dxfId="128" priority="22" operator="equal">
      <formula>0</formula>
    </cfRule>
  </conditionalFormatting>
  <conditionalFormatting sqref="D29">
    <cfRule type="cellIs" dxfId="127" priority="6" operator="equal">
      <formula>0</formula>
    </cfRule>
  </conditionalFormatting>
  <conditionalFormatting sqref="E30:F30">
    <cfRule type="cellIs" dxfId="126" priority="5" operator="equal">
      <formula>0</formula>
    </cfRule>
  </conditionalFormatting>
  <conditionalFormatting sqref="D30">
    <cfRule type="cellIs" dxfId="125" priority="4" operator="equal">
      <formula>0</formula>
    </cfRule>
  </conditionalFormatting>
  <conditionalFormatting sqref="F28">
    <cfRule type="cellIs" dxfId="124" priority="3" operator="equal">
      <formula>0</formula>
    </cfRule>
  </conditionalFormatting>
  <conditionalFormatting sqref="E31:F31 F27 D28:E28 B27:B28 G22:G31 F22:F24">
    <cfRule type="cellIs" dxfId="123" priority="21" operator="equal">
      <formula>0</formula>
    </cfRule>
  </conditionalFormatting>
  <conditionalFormatting sqref="B22:B24">
    <cfRule type="cellIs" dxfId="122" priority="20" operator="equal">
      <formula>0</formula>
    </cfRule>
  </conditionalFormatting>
  <conditionalFormatting sqref="B29:B31">
    <cfRule type="cellIs" dxfId="121" priority="19" operator="equal">
      <formula>0</formula>
    </cfRule>
  </conditionalFormatting>
  <conditionalFormatting sqref="D31">
    <cfRule type="cellIs" dxfId="120" priority="18" operator="equal">
      <formula>0</formula>
    </cfRule>
  </conditionalFormatting>
  <conditionalFormatting sqref="D23 D27">
    <cfRule type="cellIs" dxfId="119" priority="16" operator="equal">
      <formula>0</formula>
    </cfRule>
  </conditionalFormatting>
  <conditionalFormatting sqref="D22 D24">
    <cfRule type="cellIs" dxfId="118" priority="15" operator="equal">
      <formula>0</formula>
    </cfRule>
  </conditionalFormatting>
  <conditionalFormatting sqref="F25:F26">
    <cfRule type="cellIs" dxfId="117" priority="14" operator="equal">
      <formula>0</formula>
    </cfRule>
  </conditionalFormatting>
  <conditionalFormatting sqref="D25">
    <cfRule type="cellIs" dxfId="116" priority="12" operator="equal">
      <formula>0</formula>
    </cfRule>
  </conditionalFormatting>
  <conditionalFormatting sqref="D25">
    <cfRule type="cellIs" dxfId="115" priority="11" operator="equal">
      <formula>0</formula>
    </cfRule>
  </conditionalFormatting>
  <conditionalFormatting sqref="D26">
    <cfRule type="cellIs" dxfId="114" priority="10" operator="equal">
      <formula>0</formula>
    </cfRule>
  </conditionalFormatting>
  <conditionalFormatting sqref="E22:E27">
    <cfRule type="cellIs" dxfId="113" priority="9" operator="equal">
      <formula>0</formula>
    </cfRule>
  </conditionalFormatting>
  <conditionalFormatting sqref="C22:C31">
    <cfRule type="cellIs" dxfId="112" priority="8" operator="equal">
      <formula>0</formula>
    </cfRule>
  </conditionalFormatting>
  <conditionalFormatting sqref="E29:F29">
    <cfRule type="cellIs" dxfId="111" priority="7" operator="equal">
      <formula>0</formula>
    </cfRule>
  </conditionalFormatting>
  <conditionalFormatting sqref="D43:F43 B43">
    <cfRule type="cellIs" dxfId="110" priority="2" operator="equal">
      <formula>0</formula>
    </cfRule>
  </conditionalFormatting>
  <conditionalFormatting sqref="G43:G44">
    <cfRule type="cellIs" dxfId="109" priority="1" operator="equal">
      <formula>0</formula>
    </cfRule>
  </conditionalFormatting>
  <dataValidations count="3">
    <dataValidation type="list" allowBlank="1" showInputMessage="1" showErrorMessage="1" sqref="G11">
      <formula1>$H$53:$H$60</formula1>
    </dataValidation>
    <dataValidation type="list" allowBlank="1" showInputMessage="1" showErrorMessage="1" sqref="C51 C13">
      <formula1>$H$50:$H$51</formula1>
    </dataValidation>
    <dataValidation type="list" allowBlank="1" showInputMessage="1" showErrorMessage="1" sqref="C58">
      <formula1>$M$8:$M$53</formula1>
    </dataValidation>
  </dataValidations>
  <printOptions horizontalCentered="1" verticalCentered="1"/>
  <pageMargins left="0.43307086614173229" right="0.39370078740157483" top="0.11811023622047245" bottom="0.74803149606299213" header="0.31496062992125984" footer="0.31496062992125984"/>
  <pageSetup scale="4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'بيانات العملاء'!$A$2:$A$8000</xm:f>
          </x14:formula1>
          <xm:sqref>C9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Q58"/>
  <sheetViews>
    <sheetView rightToLeft="1" view="pageBreakPreview" zoomScale="70" zoomScaleNormal="70" zoomScaleSheetLayoutView="70" workbookViewId="0">
      <selection activeCell="A7" sqref="A7:G7"/>
    </sheetView>
  </sheetViews>
  <sheetFormatPr defaultColWidth="9.140625" defaultRowHeight="21" x14ac:dyDescent="0.35"/>
  <cols>
    <col min="1" max="1" width="5" style="1" bestFit="1" customWidth="1"/>
    <col min="2" max="2" width="14.140625" style="1" customWidth="1"/>
    <col min="3" max="3" width="81.85546875" style="1" customWidth="1"/>
    <col min="4" max="4" width="21.85546875" style="1" customWidth="1"/>
    <col min="5" max="5" width="21.140625" style="1" customWidth="1"/>
    <col min="6" max="6" width="0.28515625" style="1" customWidth="1"/>
    <col min="7" max="7" width="21.85546875" style="1" customWidth="1"/>
    <col min="8" max="10" width="9.140625" style="1"/>
    <col min="11" max="11" width="8.5703125" style="1" bestFit="1" customWidth="1"/>
    <col min="12" max="12" width="26.140625" style="1" bestFit="1" customWidth="1"/>
    <col min="13" max="13" width="73.42578125" style="2" customWidth="1"/>
    <col min="14" max="17" width="22" style="4" customWidth="1"/>
    <col min="18" max="16384" width="9.140625" style="1"/>
  </cols>
  <sheetData>
    <row r="1" spans="1:17" x14ac:dyDescent="0.35">
      <c r="A1" s="3" t="s">
        <v>0</v>
      </c>
    </row>
    <row r="2" spans="1:17" x14ac:dyDescent="0.35">
      <c r="A2" s="3" t="s">
        <v>49</v>
      </c>
    </row>
    <row r="3" spans="1:17" x14ac:dyDescent="0.35">
      <c r="A3" s="3" t="s">
        <v>50</v>
      </c>
    </row>
    <row r="4" spans="1:17" x14ac:dyDescent="0.35">
      <c r="A4" s="3" t="s">
        <v>1</v>
      </c>
    </row>
    <row r="6" spans="1:17" ht="21.75" thickBot="1" x14ac:dyDescent="0.4"/>
    <row r="7" spans="1:17" ht="55.5" customHeight="1" thickBot="1" x14ac:dyDescent="0.4">
      <c r="A7" s="165">
        <v>98</v>
      </c>
      <c r="B7" s="165"/>
      <c r="C7" s="165"/>
      <c r="D7" s="165"/>
      <c r="E7" s="165"/>
      <c r="F7" s="165"/>
      <c r="G7" s="165"/>
      <c r="H7" s="17"/>
      <c r="I7" s="17"/>
      <c r="J7" s="17"/>
      <c r="K7" s="17"/>
      <c r="L7" s="31" t="s">
        <v>44</v>
      </c>
      <c r="M7" s="31" t="s">
        <v>7</v>
      </c>
      <c r="N7" s="32" t="s">
        <v>6</v>
      </c>
      <c r="O7" s="32" t="s">
        <v>65</v>
      </c>
      <c r="P7" s="33" t="s">
        <v>48</v>
      </c>
      <c r="Q7" s="33" t="s">
        <v>9</v>
      </c>
    </row>
    <row r="8" spans="1:17" ht="32.25" customHeight="1" thickTop="1" thickBot="1" x14ac:dyDescent="0.4">
      <c r="B8" s="42" t="s">
        <v>62</v>
      </c>
      <c r="C8" s="22">
        <f ca="1">TODAY()</f>
        <v>44830</v>
      </c>
      <c r="D8" s="5"/>
      <c r="E8" s="42" t="s">
        <v>54</v>
      </c>
      <c r="F8" s="3"/>
      <c r="G8" s="44" t="str">
        <f>VLOOKUP($C$9,'بيانات العملاء'!$A$2:$E$4000,MATCH(E8,'بيانات العملاء'!$A$1:$E$1,0),FALSE)</f>
        <v>القاهرة</v>
      </c>
      <c r="L8" s="26">
        <v>6225000245013</v>
      </c>
      <c r="M8" s="25" t="s">
        <v>67</v>
      </c>
      <c r="N8" s="25">
        <v>39</v>
      </c>
      <c r="O8" s="34">
        <f>N8*(-10%)</f>
        <v>-3.9000000000000004</v>
      </c>
      <c r="P8" s="35">
        <f>+O8+N8</f>
        <v>35.1</v>
      </c>
      <c r="Q8" s="35">
        <f>P8/1.14</f>
        <v>30.789473684210531</v>
      </c>
    </row>
    <row r="9" spans="1:17" ht="32.25" customHeight="1" thickTop="1" thickBot="1" x14ac:dyDescent="0.4">
      <c r="B9" s="43" t="s">
        <v>63</v>
      </c>
      <c r="C9" s="6" t="s">
        <v>139</v>
      </c>
      <c r="D9" s="5"/>
      <c r="E9" s="42" t="s">
        <v>55</v>
      </c>
      <c r="F9" s="3"/>
      <c r="G9" s="44" t="str">
        <f>VLOOKUP($C$9,'بيانات العملاء'!$A$2:$E$4000,MATCH(E9,'بيانات العملاء'!$A$1:$E$1,0),FALSE)</f>
        <v>الزيتون</v>
      </c>
      <c r="L9" s="26">
        <v>6225000245013</v>
      </c>
      <c r="M9" s="25" t="s">
        <v>68</v>
      </c>
      <c r="N9" s="25">
        <v>39</v>
      </c>
      <c r="O9" s="34">
        <f t="shared" ref="O9:O23" si="0">N9*(-10%)</f>
        <v>-3.9000000000000004</v>
      </c>
      <c r="P9" s="35">
        <f>+O9+N9</f>
        <v>35.1</v>
      </c>
      <c r="Q9" s="35">
        <f t="shared" ref="Q9:Q43" si="1">P9/1.14</f>
        <v>30.789473684210531</v>
      </c>
    </row>
    <row r="10" spans="1:17" ht="45" customHeight="1" thickTop="1" thickBot="1" x14ac:dyDescent="0.4">
      <c r="B10" s="43" t="s">
        <v>56</v>
      </c>
      <c r="C10" s="44" t="str">
        <f>VLOOKUP($C$9,'بيانات العملاء'!$A$2:$E$4000,MATCH(B10,'بيانات العملاء'!$A$1:$E$1,0),FALSE)</f>
        <v>6ش صديق من ش طومانباي -الزيتون</v>
      </c>
      <c r="D10" s="20"/>
      <c r="E10" s="84" t="s">
        <v>2</v>
      </c>
      <c r="F10" s="3"/>
      <c r="G10" s="86"/>
      <c r="L10" s="26">
        <v>6225000245020</v>
      </c>
      <c r="M10" s="25" t="s">
        <v>69</v>
      </c>
      <c r="N10" s="25">
        <v>49</v>
      </c>
      <c r="O10" s="34">
        <f t="shared" si="0"/>
        <v>-4.9000000000000004</v>
      </c>
      <c r="P10" s="35">
        <f t="shared" ref="P10:P43" si="2">+O10+N10</f>
        <v>44.1</v>
      </c>
      <c r="Q10" s="35">
        <f t="shared" si="1"/>
        <v>38.684210526315795</v>
      </c>
    </row>
    <row r="11" spans="1:17" ht="21.95" customHeight="1" thickTop="1" thickBot="1" x14ac:dyDescent="0.4">
      <c r="B11" s="42" t="s">
        <v>53</v>
      </c>
      <c r="C11" s="44" t="str">
        <f>VLOOKUP($C$9,'بيانات العملاء'!$A$2:$E$4000,MATCH(B11,'بيانات العملاء'!$A$1:$E$1,0),FALSE)</f>
        <v>سلاسل صيدليات</v>
      </c>
      <c r="D11" s="5"/>
      <c r="E11" s="42" t="s">
        <v>46</v>
      </c>
      <c r="F11" s="3"/>
      <c r="G11" s="3" t="s">
        <v>125</v>
      </c>
      <c r="L11" s="26">
        <v>6225000245020</v>
      </c>
      <c r="M11" s="25" t="s">
        <v>70</v>
      </c>
      <c r="N11" s="25">
        <v>49</v>
      </c>
      <c r="O11" s="34">
        <f t="shared" si="0"/>
        <v>-4.9000000000000004</v>
      </c>
      <c r="P11" s="35">
        <f t="shared" si="2"/>
        <v>44.1</v>
      </c>
      <c r="Q11" s="35">
        <f t="shared" si="1"/>
        <v>38.684210526315795</v>
      </c>
    </row>
    <row r="12" spans="1:17" ht="21.95" customHeight="1" thickTop="1" thickBot="1" x14ac:dyDescent="0.4">
      <c r="B12" s="7" t="s">
        <v>3</v>
      </c>
      <c r="C12" s="5"/>
      <c r="D12" s="5"/>
      <c r="E12" s="42" t="s">
        <v>47</v>
      </c>
      <c r="F12" s="3"/>
      <c r="G12" s="22">
        <f ca="1">TODAY()</f>
        <v>44830</v>
      </c>
      <c r="H12" s="19"/>
      <c r="L12" s="26">
        <v>6225000245037</v>
      </c>
      <c r="M12" s="25" t="s">
        <v>71</v>
      </c>
      <c r="N12" s="25">
        <v>49</v>
      </c>
      <c r="O12" s="34">
        <f t="shared" si="0"/>
        <v>-4.9000000000000004</v>
      </c>
      <c r="P12" s="35">
        <f t="shared" si="2"/>
        <v>44.1</v>
      </c>
      <c r="Q12" s="35">
        <f t="shared" si="1"/>
        <v>38.684210526315795</v>
      </c>
    </row>
    <row r="13" spans="1:17" ht="22.5" customHeight="1" thickTop="1" thickBot="1" x14ac:dyDescent="0.4">
      <c r="B13" s="45" t="s">
        <v>4</v>
      </c>
      <c r="C13" s="8" t="s">
        <v>94</v>
      </c>
      <c r="D13" s="5"/>
      <c r="E13" s="45"/>
      <c r="F13" s="3"/>
      <c r="G13" s="3"/>
      <c r="L13" s="26">
        <v>6225000245037</v>
      </c>
      <c r="M13" s="25" t="s">
        <v>72</v>
      </c>
      <c r="N13" s="25">
        <v>49</v>
      </c>
      <c r="O13" s="34">
        <f t="shared" si="0"/>
        <v>-4.9000000000000004</v>
      </c>
      <c r="P13" s="35">
        <f t="shared" si="2"/>
        <v>44.1</v>
      </c>
      <c r="Q13" s="35">
        <f t="shared" si="1"/>
        <v>38.684210526315795</v>
      </c>
    </row>
    <row r="14" spans="1:17" ht="17.25" customHeight="1" thickTop="1" thickBot="1" x14ac:dyDescent="0.4">
      <c r="L14" s="26">
        <v>6225000245044</v>
      </c>
      <c r="M14" s="25" t="s">
        <v>73</v>
      </c>
      <c r="N14" s="25">
        <v>49</v>
      </c>
      <c r="O14" s="34">
        <f t="shared" si="0"/>
        <v>-4.9000000000000004</v>
      </c>
      <c r="P14" s="35">
        <f t="shared" si="2"/>
        <v>44.1</v>
      </c>
      <c r="Q14" s="35">
        <f t="shared" si="1"/>
        <v>38.684210526315795</v>
      </c>
    </row>
    <row r="15" spans="1:17" ht="43.5" thickTop="1" thickBot="1" x14ac:dyDescent="0.4">
      <c r="A15" s="52" t="s">
        <v>5</v>
      </c>
      <c r="B15" s="53" t="s">
        <v>6</v>
      </c>
      <c r="C15" s="53" t="s">
        <v>7</v>
      </c>
      <c r="D15" s="53" t="s">
        <v>8</v>
      </c>
      <c r="E15" s="54" t="s">
        <v>51</v>
      </c>
      <c r="F15" s="54"/>
      <c r="G15" s="55" t="s">
        <v>10</v>
      </c>
      <c r="L15" s="26">
        <v>6225000245044</v>
      </c>
      <c r="M15" s="25" t="s">
        <v>74</v>
      </c>
      <c r="N15" s="25">
        <v>49</v>
      </c>
      <c r="O15" s="34">
        <f t="shared" si="0"/>
        <v>-4.9000000000000004</v>
      </c>
      <c r="P15" s="35">
        <f t="shared" si="2"/>
        <v>44.1</v>
      </c>
      <c r="Q15" s="35">
        <f t="shared" si="1"/>
        <v>38.684210526315795</v>
      </c>
    </row>
    <row r="16" spans="1:17" s="2" customFormat="1" ht="48" customHeight="1" thickTop="1" thickBot="1" x14ac:dyDescent="0.4">
      <c r="A16" s="61">
        <v>1</v>
      </c>
      <c r="B16" s="62">
        <v>49</v>
      </c>
      <c r="C16" s="98" t="s">
        <v>71</v>
      </c>
      <c r="D16" s="64">
        <v>20</v>
      </c>
      <c r="E16" s="62">
        <f>19/1.14</f>
        <v>16.666666666666668</v>
      </c>
      <c r="F16" s="65"/>
      <c r="G16" s="89">
        <f>D16*E16</f>
        <v>333.33333333333337</v>
      </c>
      <c r="H16" s="2">
        <v>-1</v>
      </c>
      <c r="K16" s="1"/>
      <c r="L16" s="26">
        <v>6225000245044</v>
      </c>
      <c r="M16" s="25" t="s">
        <v>75</v>
      </c>
      <c r="N16" s="25">
        <v>49</v>
      </c>
      <c r="O16" s="34">
        <f t="shared" si="0"/>
        <v>-4.9000000000000004</v>
      </c>
      <c r="P16" s="35">
        <f t="shared" si="2"/>
        <v>44.1</v>
      </c>
      <c r="Q16" s="35">
        <f t="shared" si="1"/>
        <v>38.684210526315795</v>
      </c>
    </row>
    <row r="17" spans="1:17" s="2" customFormat="1" ht="45.75" customHeight="1" thickTop="1" thickBot="1" x14ac:dyDescent="0.4">
      <c r="A17" s="67">
        <v>2</v>
      </c>
      <c r="B17" s="62">
        <v>49</v>
      </c>
      <c r="C17" s="98" t="s">
        <v>73</v>
      </c>
      <c r="D17" s="70">
        <v>20</v>
      </c>
      <c r="E17" s="62">
        <f t="shared" ref="E17:E20" si="3">19/1.14</f>
        <v>16.666666666666668</v>
      </c>
      <c r="F17" s="71"/>
      <c r="G17" s="89">
        <f>D17*E17</f>
        <v>333.33333333333337</v>
      </c>
      <c r="H17" s="15"/>
      <c r="I17" s="15"/>
      <c r="J17" s="15"/>
      <c r="K17" s="1"/>
      <c r="L17" s="26">
        <v>6225000245044</v>
      </c>
      <c r="M17" s="25" t="s">
        <v>76</v>
      </c>
      <c r="N17" s="25">
        <v>49</v>
      </c>
      <c r="O17" s="34">
        <f t="shared" si="0"/>
        <v>-4.9000000000000004</v>
      </c>
      <c r="P17" s="35">
        <f t="shared" si="2"/>
        <v>44.1</v>
      </c>
      <c r="Q17" s="35">
        <f t="shared" si="1"/>
        <v>38.684210526315795</v>
      </c>
    </row>
    <row r="18" spans="1:17" s="2" customFormat="1" ht="27.75" customHeight="1" thickTop="1" thickBot="1" x14ac:dyDescent="0.4">
      <c r="A18" s="61">
        <v>3</v>
      </c>
      <c r="B18" s="62">
        <v>49</v>
      </c>
      <c r="C18" s="64" t="s">
        <v>75</v>
      </c>
      <c r="D18" s="64">
        <v>20</v>
      </c>
      <c r="E18" s="62">
        <f t="shared" si="3"/>
        <v>16.666666666666668</v>
      </c>
      <c r="F18" s="71"/>
      <c r="G18" s="89">
        <f t="shared" ref="G18:G21" si="4">D18*E18</f>
        <v>333.33333333333337</v>
      </c>
      <c r="H18" s="9"/>
      <c r="I18" s="9"/>
      <c r="J18" s="9"/>
      <c r="K18" s="1"/>
      <c r="L18" s="26">
        <v>6225000245068</v>
      </c>
      <c r="M18" s="25" t="s">
        <v>77</v>
      </c>
      <c r="N18" s="25">
        <v>49</v>
      </c>
      <c r="O18" s="34">
        <f t="shared" si="0"/>
        <v>-4.9000000000000004</v>
      </c>
      <c r="P18" s="35">
        <f t="shared" si="2"/>
        <v>44.1</v>
      </c>
      <c r="Q18" s="35">
        <f t="shared" si="1"/>
        <v>38.684210526315795</v>
      </c>
    </row>
    <row r="19" spans="1:17" s="2" customFormat="1" ht="27.75" customHeight="1" thickTop="1" thickBot="1" x14ac:dyDescent="0.4">
      <c r="A19" s="67">
        <v>4</v>
      </c>
      <c r="B19" s="62">
        <v>49</v>
      </c>
      <c r="C19" s="64" t="s">
        <v>77</v>
      </c>
      <c r="D19" s="70">
        <v>20</v>
      </c>
      <c r="E19" s="62">
        <f t="shared" si="3"/>
        <v>16.666666666666668</v>
      </c>
      <c r="F19" s="71"/>
      <c r="G19" s="89">
        <f t="shared" si="4"/>
        <v>333.33333333333337</v>
      </c>
      <c r="H19" s="9"/>
      <c r="I19" s="9"/>
      <c r="J19" s="9"/>
      <c r="K19" s="1"/>
      <c r="L19" s="26">
        <v>6225000245068</v>
      </c>
      <c r="M19" s="25" t="s">
        <v>78</v>
      </c>
      <c r="N19" s="25">
        <v>49</v>
      </c>
      <c r="O19" s="34">
        <f t="shared" si="0"/>
        <v>-4.9000000000000004</v>
      </c>
      <c r="P19" s="35">
        <f t="shared" si="2"/>
        <v>44.1</v>
      </c>
      <c r="Q19" s="35">
        <f t="shared" si="1"/>
        <v>38.684210526315795</v>
      </c>
    </row>
    <row r="20" spans="1:17" s="2" customFormat="1" ht="27.75" customHeight="1" thickTop="1" thickBot="1" x14ac:dyDescent="0.4">
      <c r="A20" s="61">
        <v>5</v>
      </c>
      <c r="B20" s="62">
        <v>49</v>
      </c>
      <c r="C20" s="64" t="s">
        <v>79</v>
      </c>
      <c r="D20" s="64">
        <v>20</v>
      </c>
      <c r="E20" s="62">
        <f t="shared" si="3"/>
        <v>16.666666666666668</v>
      </c>
      <c r="F20" s="73"/>
      <c r="G20" s="89">
        <f t="shared" si="4"/>
        <v>333.33333333333337</v>
      </c>
      <c r="H20" s="9"/>
      <c r="I20" s="9"/>
      <c r="J20" s="9"/>
      <c r="K20" s="1"/>
      <c r="L20" s="26">
        <v>6225000245075</v>
      </c>
      <c r="M20" s="25" t="s">
        <v>79</v>
      </c>
      <c r="N20" s="25">
        <v>49</v>
      </c>
      <c r="O20" s="34">
        <f t="shared" si="0"/>
        <v>-4.9000000000000004</v>
      </c>
      <c r="P20" s="35">
        <f t="shared" si="2"/>
        <v>44.1</v>
      </c>
      <c r="Q20" s="35">
        <f t="shared" si="1"/>
        <v>38.684210526315795</v>
      </c>
    </row>
    <row r="21" spans="1:17" s="2" customFormat="1" ht="27.75" customHeight="1" thickTop="1" thickBot="1" x14ac:dyDescent="0.4">
      <c r="A21" s="61">
        <v>6</v>
      </c>
      <c r="B21" s="62"/>
      <c r="C21" s="64"/>
      <c r="D21" s="64"/>
      <c r="E21" s="62"/>
      <c r="F21" s="73"/>
      <c r="G21" s="89">
        <f t="shared" si="4"/>
        <v>0</v>
      </c>
      <c r="H21" s="9"/>
      <c r="I21" s="9"/>
      <c r="J21" s="9"/>
      <c r="K21" s="1"/>
      <c r="L21" s="26">
        <v>6225000245075</v>
      </c>
      <c r="M21" s="25" t="s">
        <v>80</v>
      </c>
      <c r="N21" s="25">
        <v>49</v>
      </c>
      <c r="O21" s="34">
        <f t="shared" si="0"/>
        <v>-4.9000000000000004</v>
      </c>
      <c r="P21" s="35">
        <f t="shared" si="2"/>
        <v>44.1</v>
      </c>
      <c r="Q21" s="35">
        <f t="shared" si="1"/>
        <v>38.684210526315795</v>
      </c>
    </row>
    <row r="22" spans="1:17" s="2" customFormat="1" ht="27.75" customHeight="1" thickTop="1" thickBot="1" x14ac:dyDescent="0.4">
      <c r="A22" s="61">
        <v>7</v>
      </c>
      <c r="B22" s="62" t="str">
        <f t="shared" ref="B22:B26" si="5">IFERROR(VLOOKUP($C22,$M$8:$P$96,2,FALSE),"")</f>
        <v/>
      </c>
      <c r="C22" s="69"/>
      <c r="D22" s="64"/>
      <c r="E22" s="62" t="str">
        <f t="shared" ref="E22:E24" si="6">IFERROR(VLOOKUP($C23,$M$8:$Q$96,5,FALSE),"")</f>
        <v/>
      </c>
      <c r="F22" s="73"/>
      <c r="G22" s="66"/>
      <c r="H22" s="9"/>
      <c r="I22" s="9"/>
      <c r="J22" s="9"/>
      <c r="K22" s="1"/>
      <c r="L22" s="26">
        <v>6225000245075</v>
      </c>
      <c r="M22" s="25" t="s">
        <v>23</v>
      </c>
      <c r="N22" s="25">
        <v>49</v>
      </c>
      <c r="O22" s="34">
        <f t="shared" si="0"/>
        <v>-4.9000000000000004</v>
      </c>
      <c r="P22" s="35">
        <f t="shared" si="2"/>
        <v>44.1</v>
      </c>
      <c r="Q22" s="35">
        <f t="shared" si="1"/>
        <v>38.684210526315795</v>
      </c>
    </row>
    <row r="23" spans="1:17" s="2" customFormat="1" ht="27.75" customHeight="1" thickTop="1" thickBot="1" x14ac:dyDescent="0.3">
      <c r="A23" s="67">
        <v>8</v>
      </c>
      <c r="B23" s="62" t="str">
        <f t="shared" si="5"/>
        <v/>
      </c>
      <c r="C23" s="69"/>
      <c r="D23" s="70"/>
      <c r="E23" s="62" t="str">
        <f t="shared" si="6"/>
        <v/>
      </c>
      <c r="F23" s="73"/>
      <c r="G23" s="66"/>
      <c r="H23" s="9"/>
      <c r="I23" s="9"/>
      <c r="J23" s="9"/>
      <c r="K23" s="15"/>
      <c r="L23" s="26">
        <v>6225000245075</v>
      </c>
      <c r="M23" s="25" t="s">
        <v>24</v>
      </c>
      <c r="N23" s="25">
        <v>45</v>
      </c>
      <c r="O23" s="34">
        <f t="shared" si="0"/>
        <v>-4.5</v>
      </c>
      <c r="P23" s="35">
        <f t="shared" si="2"/>
        <v>40.5</v>
      </c>
      <c r="Q23" s="35">
        <f t="shared" si="1"/>
        <v>35.526315789473685</v>
      </c>
    </row>
    <row r="24" spans="1:17" s="2" customFormat="1" ht="27.75" customHeight="1" thickTop="1" thickBot="1" x14ac:dyDescent="0.3">
      <c r="A24" s="61">
        <v>9</v>
      </c>
      <c r="B24" s="68" t="str">
        <f t="shared" si="5"/>
        <v/>
      </c>
      <c r="C24" s="69"/>
      <c r="D24" s="64"/>
      <c r="E24" s="62" t="str">
        <f t="shared" si="6"/>
        <v/>
      </c>
      <c r="F24" s="73"/>
      <c r="G24" s="66"/>
      <c r="H24" s="9"/>
      <c r="I24" s="9"/>
      <c r="J24" s="9"/>
      <c r="K24" s="9"/>
      <c r="L24" s="26">
        <v>6224009014156</v>
      </c>
      <c r="M24" s="25" t="s">
        <v>25</v>
      </c>
      <c r="N24" s="25">
        <v>7</v>
      </c>
      <c r="O24" s="34"/>
      <c r="P24" s="35">
        <f t="shared" si="2"/>
        <v>7</v>
      </c>
      <c r="Q24" s="35">
        <f t="shared" si="1"/>
        <v>6.1403508771929829</v>
      </c>
    </row>
    <row r="25" spans="1:17" s="2" customFormat="1" ht="27.75" customHeight="1" thickTop="1" thickBot="1" x14ac:dyDescent="0.3">
      <c r="A25" s="67">
        <v>10</v>
      </c>
      <c r="B25" s="76" t="str">
        <f t="shared" si="5"/>
        <v/>
      </c>
      <c r="C25" s="77"/>
      <c r="D25" s="70"/>
      <c r="E25" s="62" t="str">
        <f>IFERROR(VLOOKUP($C26,$M$8:$Q$96,5,FALSE),"")</f>
        <v/>
      </c>
      <c r="F25" s="78"/>
      <c r="G25" s="66"/>
      <c r="H25" s="9"/>
      <c r="I25" s="9"/>
      <c r="J25" s="9"/>
      <c r="K25" s="9"/>
      <c r="L25" s="26"/>
      <c r="M25" s="25" t="s">
        <v>26</v>
      </c>
      <c r="N25" s="25">
        <v>2.75</v>
      </c>
      <c r="O25" s="34"/>
      <c r="P25" s="35">
        <f t="shared" si="2"/>
        <v>2.75</v>
      </c>
      <c r="Q25" s="35">
        <f t="shared" si="1"/>
        <v>2.4122807017543861</v>
      </c>
    </row>
    <row r="26" spans="1:17" s="2" customFormat="1" ht="27.75" customHeight="1" thickTop="1" thickBot="1" x14ac:dyDescent="0.3">
      <c r="A26" s="61"/>
      <c r="B26" s="62" t="str">
        <f t="shared" si="5"/>
        <v/>
      </c>
      <c r="C26" s="82" t="s">
        <v>45</v>
      </c>
      <c r="D26" s="64"/>
      <c r="F26" s="79"/>
      <c r="G26" s="66">
        <f>SUM(G16:G25)</f>
        <v>1666.666666666667</v>
      </c>
      <c r="H26" s="9"/>
      <c r="I26" s="9"/>
      <c r="J26" s="9"/>
      <c r="K26" s="9"/>
      <c r="L26" s="26"/>
      <c r="M26" s="25" t="s">
        <v>27</v>
      </c>
      <c r="N26" s="25">
        <v>3.25</v>
      </c>
      <c r="O26" s="34"/>
      <c r="P26" s="35">
        <f t="shared" si="2"/>
        <v>3.25</v>
      </c>
      <c r="Q26" s="35">
        <f t="shared" si="1"/>
        <v>2.8508771929824563</v>
      </c>
    </row>
    <row r="27" spans="1:17" s="2" customFormat="1" ht="27.75" customHeight="1" thickTop="1" thickBot="1" x14ac:dyDescent="0.3">
      <c r="A27" s="67"/>
      <c r="B27" s="68"/>
      <c r="C27" s="83"/>
      <c r="D27" s="70"/>
      <c r="E27" s="68"/>
      <c r="F27" s="73"/>
      <c r="G27" s="66"/>
      <c r="H27" s="9"/>
      <c r="I27" s="9"/>
      <c r="J27" s="9"/>
      <c r="K27" s="9"/>
      <c r="L27" s="26"/>
      <c r="M27" s="25"/>
      <c r="N27" s="25"/>
      <c r="O27" s="34"/>
      <c r="P27" s="35"/>
      <c r="Q27" s="35"/>
    </row>
    <row r="28" spans="1:17" s="2" customFormat="1" ht="27.75" customHeight="1" thickTop="1" thickBot="1" x14ac:dyDescent="0.3">
      <c r="A28" s="67"/>
      <c r="B28" s="68"/>
      <c r="C28" s="83"/>
      <c r="D28" s="70"/>
      <c r="E28" s="68"/>
      <c r="F28" s="73"/>
      <c r="G28" s="72"/>
      <c r="H28" s="9"/>
      <c r="I28" s="9"/>
      <c r="J28" s="9"/>
      <c r="K28" s="9"/>
      <c r="L28" s="26"/>
      <c r="M28" s="25"/>
      <c r="N28" s="25"/>
      <c r="O28" s="34"/>
      <c r="P28" s="35"/>
      <c r="Q28" s="35"/>
    </row>
    <row r="29" spans="1:17" s="2" customFormat="1" ht="27.75" customHeight="1" thickTop="1" thickBot="1" x14ac:dyDescent="0.3">
      <c r="A29" s="46"/>
      <c r="B29" s="47" t="str">
        <f>IFERROR(VLOOKUP($C27,$M$8:$P$96,2,FALSE),"")</f>
        <v/>
      </c>
      <c r="C29" s="83"/>
      <c r="D29" s="80"/>
      <c r="E29" s="47" t="str">
        <f t="shared" ref="E29" si="7">IFERROR(VLOOKUP($C29,$M$8:$Q$96,5,FALSE),"")</f>
        <v/>
      </c>
      <c r="F29" s="81"/>
      <c r="G29" s="72"/>
      <c r="H29" s="9"/>
      <c r="I29" s="9"/>
      <c r="J29" s="9"/>
      <c r="K29" s="9"/>
      <c r="L29" s="26">
        <v>6222018815887</v>
      </c>
      <c r="M29" s="25" t="s">
        <v>82</v>
      </c>
      <c r="N29" s="25">
        <v>300</v>
      </c>
      <c r="O29" s="34"/>
      <c r="P29" s="35"/>
      <c r="Q29" s="35">
        <f t="shared" si="1"/>
        <v>0</v>
      </c>
    </row>
    <row r="30" spans="1:17" s="2" customFormat="1" ht="27.75" customHeight="1" thickTop="1" thickBot="1" x14ac:dyDescent="0.4">
      <c r="A30" s="1"/>
      <c r="B30" s="1"/>
      <c r="C30" s="1"/>
      <c r="D30" s="166" t="s">
        <v>11</v>
      </c>
      <c r="E30" s="167"/>
      <c r="F30" s="48"/>
      <c r="G30" s="49">
        <f>G26-G27-G28</f>
        <v>1666.666666666667</v>
      </c>
      <c r="L30" s="26" t="s">
        <v>43</v>
      </c>
      <c r="M30" s="25" t="s">
        <v>83</v>
      </c>
      <c r="N30" s="25">
        <v>300</v>
      </c>
      <c r="O30" s="34"/>
      <c r="P30" s="35">
        <f t="shared" si="2"/>
        <v>300</v>
      </c>
      <c r="Q30" s="35">
        <f t="shared" si="1"/>
        <v>263.15789473684214</v>
      </c>
    </row>
    <row r="31" spans="1:17" s="2" customFormat="1" ht="27.75" customHeight="1" thickTop="1" thickBot="1" x14ac:dyDescent="0.4">
      <c r="A31" s="1"/>
      <c r="C31" s="1"/>
      <c r="D31" s="158" t="s">
        <v>12</v>
      </c>
      <c r="E31" s="159"/>
      <c r="F31" s="50"/>
      <c r="G31" s="51">
        <f>G30*14%</f>
        <v>233.3333333333334</v>
      </c>
      <c r="L31" s="26">
        <v>6222018815887</v>
      </c>
      <c r="M31" s="27" t="s">
        <v>84</v>
      </c>
      <c r="N31" s="25">
        <v>6</v>
      </c>
      <c r="O31" s="34"/>
      <c r="P31" s="35">
        <f t="shared" si="2"/>
        <v>6</v>
      </c>
      <c r="Q31" s="35">
        <f t="shared" si="1"/>
        <v>5.2631578947368425</v>
      </c>
    </row>
    <row r="32" spans="1:17" s="2" customFormat="1" ht="27.75" hidden="1" customHeight="1" thickTop="1" thickBot="1" x14ac:dyDescent="0.4">
      <c r="A32" s="1"/>
      <c r="C32" s="1"/>
      <c r="D32" s="160"/>
      <c r="E32" s="161"/>
      <c r="F32" s="50"/>
      <c r="G32" s="51"/>
      <c r="L32" s="26" t="s">
        <v>43</v>
      </c>
      <c r="M32" s="27" t="s">
        <v>85</v>
      </c>
      <c r="N32" s="25">
        <v>25</v>
      </c>
      <c r="O32" s="34"/>
      <c r="P32" s="35">
        <f t="shared" si="2"/>
        <v>25</v>
      </c>
      <c r="Q32" s="35">
        <f t="shared" si="1"/>
        <v>21.92982456140351</v>
      </c>
    </row>
    <row r="33" spans="1:17" s="2" customFormat="1" ht="27.75" customHeight="1" thickTop="1" thickBot="1" x14ac:dyDescent="0.4">
      <c r="A33" s="1"/>
      <c r="B33" s="60" t="s">
        <v>64</v>
      </c>
      <c r="C33" s="1"/>
      <c r="D33" s="160"/>
      <c r="E33" s="161"/>
      <c r="F33" s="87"/>
      <c r="G33" s="58"/>
      <c r="L33" s="26"/>
      <c r="M33" s="27" t="s">
        <v>32</v>
      </c>
      <c r="N33" s="25">
        <v>205</v>
      </c>
      <c r="O33" s="34"/>
      <c r="P33" s="35">
        <f t="shared" si="2"/>
        <v>205</v>
      </c>
      <c r="Q33" s="35">
        <f t="shared" si="1"/>
        <v>179.8245614035088</v>
      </c>
    </row>
    <row r="34" spans="1:17" s="2" customFormat="1" ht="27.75" customHeight="1" thickTop="1" thickBot="1" x14ac:dyDescent="0.4">
      <c r="A34" s="1"/>
      <c r="B34" s="75"/>
      <c r="C34" s="1"/>
      <c r="D34" s="163" t="s">
        <v>13</v>
      </c>
      <c r="E34" s="164"/>
      <c r="F34" s="88"/>
      <c r="G34" s="56">
        <f>G30+G31</f>
        <v>1900.0000000000005</v>
      </c>
      <c r="L34" s="26"/>
      <c r="M34" s="27" t="s">
        <v>33</v>
      </c>
      <c r="N34" s="25">
        <v>205</v>
      </c>
      <c r="O34" s="34"/>
      <c r="P34" s="35">
        <f t="shared" si="2"/>
        <v>205</v>
      </c>
      <c r="Q34" s="35">
        <f t="shared" si="1"/>
        <v>179.8245614035088</v>
      </c>
    </row>
    <row r="35" spans="1:17" s="2" customFormat="1" ht="27.75" customHeight="1" thickTop="1" thickBot="1" x14ac:dyDescent="0.4">
      <c r="A35" s="1"/>
      <c r="B35" s="75"/>
      <c r="C35" s="1"/>
      <c r="D35" s="1"/>
      <c r="E35" s="1"/>
      <c r="F35" s="1"/>
      <c r="G35" s="1"/>
      <c r="L35" s="28"/>
      <c r="M35" s="27" t="s">
        <v>34</v>
      </c>
      <c r="N35" s="25">
        <v>205</v>
      </c>
      <c r="O35" s="34"/>
      <c r="P35" s="35">
        <f t="shared" si="2"/>
        <v>205</v>
      </c>
      <c r="Q35" s="35">
        <f t="shared" si="1"/>
        <v>179.8245614035088</v>
      </c>
    </row>
    <row r="36" spans="1:17" s="2" customFormat="1" ht="27.75" customHeight="1" thickTop="1" thickBot="1" x14ac:dyDescent="0.4">
      <c r="A36" s="1"/>
      <c r="B36" s="1"/>
      <c r="C36" s="16"/>
      <c r="D36" s="16"/>
      <c r="E36" s="16"/>
      <c r="F36" s="1"/>
      <c r="G36" s="1"/>
      <c r="L36" s="28"/>
      <c r="M36" s="27" t="s">
        <v>35</v>
      </c>
      <c r="N36" s="25">
        <v>207</v>
      </c>
      <c r="O36" s="34"/>
      <c r="P36" s="35">
        <f t="shared" si="2"/>
        <v>207</v>
      </c>
      <c r="Q36" s="35">
        <f t="shared" si="1"/>
        <v>181.57894736842107</v>
      </c>
    </row>
    <row r="37" spans="1:17" s="2" customFormat="1" ht="27.75" customHeight="1" thickTop="1" thickBot="1" x14ac:dyDescent="0.3">
      <c r="A37" s="162" t="s">
        <v>14</v>
      </c>
      <c r="B37" s="162"/>
      <c r="C37" s="162"/>
      <c r="D37" s="162"/>
      <c r="E37" s="162"/>
      <c r="F37" s="162"/>
      <c r="G37" s="162"/>
      <c r="L37" s="28"/>
      <c r="M37" s="27" t="s">
        <v>36</v>
      </c>
      <c r="N37" s="25">
        <v>207</v>
      </c>
      <c r="O37" s="34"/>
      <c r="P37" s="35">
        <f t="shared" si="2"/>
        <v>207</v>
      </c>
      <c r="Q37" s="35">
        <f t="shared" si="1"/>
        <v>181.57894736842107</v>
      </c>
    </row>
    <row r="38" spans="1:17" s="2" customFormat="1" ht="27.75" customHeight="1" thickTop="1" thickBot="1" x14ac:dyDescent="0.4">
      <c r="A38" s="1"/>
      <c r="B38" s="1"/>
      <c r="C38" s="86"/>
      <c r="D38" s="86"/>
      <c r="E38" s="1"/>
      <c r="F38" s="1"/>
      <c r="G38" s="1"/>
      <c r="L38" s="28"/>
      <c r="M38" s="25" t="s">
        <v>37</v>
      </c>
      <c r="N38" s="25">
        <v>70</v>
      </c>
      <c r="O38" s="34"/>
      <c r="P38" s="35">
        <f t="shared" si="2"/>
        <v>70</v>
      </c>
      <c r="Q38" s="35">
        <f t="shared" si="1"/>
        <v>61.403508771929829</v>
      </c>
    </row>
    <row r="39" spans="1:17" s="2" customFormat="1" ht="27.75" customHeight="1" thickTop="1" thickBot="1" x14ac:dyDescent="0.4">
      <c r="A39" s="1"/>
      <c r="B39" s="1"/>
      <c r="C39" s="12"/>
      <c r="D39" s="12"/>
      <c r="E39" s="13"/>
      <c r="F39" s="1"/>
      <c r="G39" s="1"/>
      <c r="L39" s="28"/>
      <c r="M39" s="25" t="s">
        <v>38</v>
      </c>
      <c r="N39" s="25">
        <v>70</v>
      </c>
      <c r="O39" s="34"/>
      <c r="P39" s="35">
        <f t="shared" si="2"/>
        <v>70</v>
      </c>
      <c r="Q39" s="35">
        <f t="shared" si="1"/>
        <v>61.403508771929829</v>
      </c>
    </row>
    <row r="40" spans="1:17" s="2" customFormat="1" ht="27.75" customHeight="1" thickTop="1" thickBot="1" x14ac:dyDescent="0.4">
      <c r="A40" s="1"/>
      <c r="B40" s="1"/>
      <c r="C40" s="14" t="s">
        <v>15</v>
      </c>
      <c r="D40" s="13"/>
      <c r="E40" s="18" t="s">
        <v>16</v>
      </c>
      <c r="F40" s="1"/>
      <c r="G40" s="1"/>
      <c r="L40" s="28"/>
      <c r="M40" s="25" t="s">
        <v>39</v>
      </c>
      <c r="N40" s="25">
        <v>70</v>
      </c>
      <c r="O40" s="34"/>
      <c r="P40" s="35">
        <f t="shared" si="2"/>
        <v>70</v>
      </c>
      <c r="Q40" s="35">
        <f t="shared" si="1"/>
        <v>61.403508771929829</v>
      </c>
    </row>
    <row r="41" spans="1:17" s="2" customFormat="1" ht="27.75" customHeight="1" thickTop="1" thickBot="1" x14ac:dyDescent="0.4">
      <c r="A41" s="1"/>
      <c r="B41" s="1"/>
      <c r="C41" s="1"/>
      <c r="D41" s="1"/>
      <c r="E41" s="1"/>
      <c r="F41" s="1"/>
      <c r="G41" s="1"/>
      <c r="L41" s="28"/>
      <c r="M41" s="25" t="s">
        <v>40</v>
      </c>
      <c r="N41" s="25">
        <v>70</v>
      </c>
      <c r="O41" s="34"/>
      <c r="P41" s="35">
        <f t="shared" si="2"/>
        <v>70</v>
      </c>
      <c r="Q41" s="35">
        <f t="shared" si="1"/>
        <v>61.403508771929829</v>
      </c>
    </row>
    <row r="42" spans="1:17" s="2" customFormat="1" ht="27.75" customHeight="1" thickTop="1" thickBot="1" x14ac:dyDescent="0.4">
      <c r="A42" s="1"/>
      <c r="B42" s="1"/>
      <c r="C42" s="1"/>
      <c r="L42" s="29">
        <v>6224009014019</v>
      </c>
      <c r="M42" s="25" t="s">
        <v>41</v>
      </c>
      <c r="N42" s="25">
        <v>28.5</v>
      </c>
      <c r="O42" s="34"/>
      <c r="P42" s="35">
        <f t="shared" si="2"/>
        <v>28.5</v>
      </c>
      <c r="Q42" s="35">
        <f t="shared" si="1"/>
        <v>25.000000000000004</v>
      </c>
    </row>
    <row r="43" spans="1:17" ht="27.75" customHeight="1" thickTop="1" thickBot="1" x14ac:dyDescent="0.4">
      <c r="K43" s="2"/>
      <c r="L43" s="29">
        <v>6224009014019</v>
      </c>
      <c r="M43" s="25" t="s">
        <v>81</v>
      </c>
      <c r="N43" s="25">
        <v>28.5</v>
      </c>
      <c r="O43" s="34"/>
      <c r="P43" s="35">
        <f t="shared" si="2"/>
        <v>28.5</v>
      </c>
      <c r="Q43" s="35">
        <f t="shared" si="1"/>
        <v>25.000000000000004</v>
      </c>
    </row>
    <row r="44" spans="1:17" ht="27" customHeight="1" thickTop="1" thickBot="1" x14ac:dyDescent="0.4">
      <c r="G44" s="10"/>
      <c r="K44" s="2"/>
      <c r="L44" s="29">
        <v>6224009014323</v>
      </c>
      <c r="M44" s="25" t="s">
        <v>88</v>
      </c>
      <c r="N44" s="25">
        <v>69</v>
      </c>
      <c r="O44" s="34"/>
      <c r="P44" s="35"/>
      <c r="Q44" s="35"/>
    </row>
    <row r="45" spans="1:17" ht="24" customHeight="1" thickTop="1" thickBot="1" x14ac:dyDescent="0.4">
      <c r="B45" s="11"/>
      <c r="C45" s="11"/>
      <c r="D45" s="11"/>
      <c r="E45" s="11"/>
      <c r="G45" s="24"/>
      <c r="K45" s="2"/>
      <c r="L45" s="29">
        <v>6224009014323</v>
      </c>
      <c r="M45" s="25" t="s">
        <v>89</v>
      </c>
      <c r="N45" s="25">
        <v>69</v>
      </c>
      <c r="O45" s="34"/>
      <c r="P45" s="35"/>
      <c r="Q45" s="35"/>
    </row>
    <row r="46" spans="1:17" ht="24" customHeight="1" thickTop="1" thickBot="1" x14ac:dyDescent="0.4">
      <c r="K46" s="2"/>
      <c r="L46" s="29">
        <v>6224009014422</v>
      </c>
      <c r="M46" s="25" t="s">
        <v>98</v>
      </c>
      <c r="N46" s="25">
        <v>69</v>
      </c>
      <c r="O46" s="34"/>
      <c r="P46" s="35"/>
      <c r="Q46" s="35"/>
    </row>
    <row r="47" spans="1:17" ht="17.25" customHeight="1" thickTop="1" thickBot="1" x14ac:dyDescent="0.4">
      <c r="K47" s="2"/>
      <c r="L47" s="29">
        <v>6224009014422</v>
      </c>
      <c r="M47" s="25" t="s">
        <v>99</v>
      </c>
      <c r="N47" s="25">
        <v>69</v>
      </c>
      <c r="O47" s="34"/>
      <c r="P47" s="35"/>
      <c r="Q47" s="35"/>
    </row>
    <row r="48" spans="1:17" ht="17.25" customHeight="1" thickTop="1" thickBot="1" x14ac:dyDescent="0.4">
      <c r="K48" s="2"/>
      <c r="L48" s="29">
        <v>6225000245013</v>
      </c>
      <c r="M48" s="25" t="s">
        <v>96</v>
      </c>
      <c r="N48" s="25">
        <v>39</v>
      </c>
      <c r="O48" s="25"/>
      <c r="P48" s="30"/>
      <c r="Q48" s="30"/>
    </row>
    <row r="49" spans="12:17" ht="17.25" customHeight="1" thickTop="1" thickBot="1" x14ac:dyDescent="0.4">
      <c r="L49" s="29">
        <v>6225000245013</v>
      </c>
      <c r="M49" s="25" t="s">
        <v>97</v>
      </c>
      <c r="N49" s="25">
        <v>39</v>
      </c>
      <c r="O49" s="25"/>
      <c r="P49" s="30"/>
      <c r="Q49" s="30"/>
    </row>
    <row r="50" spans="12:17" ht="21.75" customHeight="1" thickTop="1" thickBot="1" x14ac:dyDescent="0.4">
      <c r="L50" s="28"/>
      <c r="M50" s="25"/>
      <c r="N50" s="25"/>
      <c r="O50" s="25"/>
      <c r="P50" s="30"/>
      <c r="Q50" s="30"/>
    </row>
    <row r="51" spans="12:17" ht="22.5" thickTop="1" thickBot="1" x14ac:dyDescent="0.4">
      <c r="L51" s="29"/>
      <c r="M51" s="25"/>
      <c r="N51" s="25"/>
      <c r="O51" s="25"/>
      <c r="P51" s="30"/>
      <c r="Q51" s="30"/>
    </row>
    <row r="52" spans="12:17" ht="22.5" thickTop="1" thickBot="1" x14ac:dyDescent="0.4">
      <c r="L52" s="29"/>
      <c r="M52" s="25"/>
      <c r="N52" s="25"/>
      <c r="O52" s="25"/>
      <c r="P52" s="30"/>
      <c r="Q52" s="30"/>
    </row>
    <row r="53" spans="12:17" ht="22.5" thickTop="1" thickBot="1" x14ac:dyDescent="0.4">
      <c r="L53" s="36"/>
      <c r="M53" s="37"/>
      <c r="N53" s="37"/>
      <c r="O53" s="37"/>
      <c r="P53" s="38"/>
      <c r="Q53" s="38"/>
    </row>
    <row r="54" spans="12:17" x14ac:dyDescent="0.35">
      <c r="M54" s="1"/>
      <c r="N54" s="1"/>
      <c r="O54" s="1"/>
      <c r="P54" s="1"/>
      <c r="Q54" s="1"/>
    </row>
    <row r="55" spans="12:17" x14ac:dyDescent="0.35">
      <c r="L55" s="21"/>
    </row>
    <row r="56" spans="12:17" x14ac:dyDescent="0.35">
      <c r="L56" s="21"/>
    </row>
    <row r="57" spans="12:17" x14ac:dyDescent="0.35">
      <c r="L57" s="21"/>
    </row>
    <row r="58" spans="12:17" x14ac:dyDescent="0.35">
      <c r="L58" s="21"/>
    </row>
  </sheetData>
  <mergeCells count="7">
    <mergeCell ref="A37:G37"/>
    <mergeCell ref="A7:G7"/>
    <mergeCell ref="D30:E30"/>
    <mergeCell ref="D31:E31"/>
    <mergeCell ref="D32:E32"/>
    <mergeCell ref="D33:E33"/>
    <mergeCell ref="D34:E34"/>
  </mergeCells>
  <conditionalFormatting sqref="D17 D29 F29 F30:G34 D33:E34 F26:G26 E27:F28 G28:G29 E16:G20 E22:G25">
    <cfRule type="cellIs" dxfId="108" priority="22" operator="equal">
      <formula>0</formula>
    </cfRule>
  </conditionalFormatting>
  <conditionalFormatting sqref="D17">
    <cfRule type="cellIs" dxfId="107" priority="21" operator="equal">
      <formula>0</formula>
    </cfRule>
  </conditionalFormatting>
  <conditionalFormatting sqref="D16">
    <cfRule type="cellIs" dxfId="106" priority="20" operator="equal">
      <formula>0</formula>
    </cfRule>
  </conditionalFormatting>
  <conditionalFormatting sqref="B29 B16:B20 B22:B25">
    <cfRule type="cellIs" dxfId="105" priority="19" operator="equal">
      <formula>0</formula>
    </cfRule>
  </conditionalFormatting>
  <conditionalFormatting sqref="E29">
    <cfRule type="cellIs" dxfId="104" priority="18" operator="equal">
      <formula>0</formula>
    </cfRule>
  </conditionalFormatting>
  <conditionalFormatting sqref="D30:D32">
    <cfRule type="cellIs" dxfId="103" priority="17" operator="equal">
      <formula>0</formula>
    </cfRule>
  </conditionalFormatting>
  <conditionalFormatting sqref="E33:E34">
    <cfRule type="cellIs" dxfId="102" priority="16" operator="equal">
      <formula>0</formula>
    </cfRule>
  </conditionalFormatting>
  <conditionalFormatting sqref="D33">
    <cfRule type="cellIs" dxfId="101" priority="15" operator="equal">
      <formula>0</formula>
    </cfRule>
  </conditionalFormatting>
  <conditionalFormatting sqref="C29">
    <cfRule type="cellIs" dxfId="100" priority="14" operator="equal">
      <formula>0</formula>
    </cfRule>
  </conditionalFormatting>
  <conditionalFormatting sqref="C29">
    <cfRule type="cellIs" dxfId="99" priority="13" operator="equal">
      <formula>0</formula>
    </cfRule>
  </conditionalFormatting>
  <conditionalFormatting sqref="B26:B28">
    <cfRule type="cellIs" dxfId="98" priority="12" operator="equal">
      <formula>0</formula>
    </cfRule>
  </conditionalFormatting>
  <conditionalFormatting sqref="D26:D28">
    <cfRule type="cellIs" dxfId="97" priority="11" operator="equal">
      <formula>0</formula>
    </cfRule>
  </conditionalFormatting>
  <conditionalFormatting sqref="D19 D23 D25">
    <cfRule type="cellIs" dxfId="96" priority="10" operator="equal">
      <formula>0</formula>
    </cfRule>
  </conditionalFormatting>
  <conditionalFormatting sqref="D19 D23 D25">
    <cfRule type="cellIs" dxfId="95" priority="9" operator="equal">
      <formula>0</formula>
    </cfRule>
  </conditionalFormatting>
  <conditionalFormatting sqref="D18 D20 D22 D24">
    <cfRule type="cellIs" dxfId="94" priority="8" operator="equal">
      <formula>0</formula>
    </cfRule>
  </conditionalFormatting>
  <conditionalFormatting sqref="C16:C17">
    <cfRule type="cellIs" dxfId="93" priority="7" operator="equal">
      <formula>0</formula>
    </cfRule>
  </conditionalFormatting>
  <conditionalFormatting sqref="C18:C20">
    <cfRule type="cellIs" dxfId="92" priority="6" operator="equal">
      <formula>0</formula>
    </cfRule>
  </conditionalFormatting>
  <conditionalFormatting sqref="G27">
    <cfRule type="cellIs" dxfId="91" priority="5" operator="equal">
      <formula>0</formula>
    </cfRule>
  </conditionalFormatting>
  <conditionalFormatting sqref="E21:G21">
    <cfRule type="cellIs" dxfId="90" priority="4" operator="equal">
      <formula>0</formula>
    </cfRule>
  </conditionalFormatting>
  <conditionalFormatting sqref="B21">
    <cfRule type="cellIs" dxfId="89" priority="3" operator="equal">
      <formula>0</formula>
    </cfRule>
  </conditionalFormatting>
  <conditionalFormatting sqref="D21">
    <cfRule type="cellIs" dxfId="88" priority="2" operator="equal">
      <formula>0</formula>
    </cfRule>
  </conditionalFormatting>
  <conditionalFormatting sqref="C21">
    <cfRule type="cellIs" dxfId="87" priority="1" operator="equal">
      <formula>0</formula>
    </cfRule>
  </conditionalFormatting>
  <dataValidations count="2">
    <dataValidation type="list" allowBlank="1" showInputMessage="1" showErrorMessage="1" sqref="C41 C34">
      <formula1>$M$8:$M$36</formula1>
    </dataValidation>
    <dataValidation type="list" allowBlank="1" showInputMessage="1" showErrorMessage="1" sqref="C18:C25">
      <formula1>$M$8:$M$154</formula1>
    </dataValidation>
  </dataValidations>
  <printOptions horizontalCentered="1" verticalCentered="1"/>
  <pageMargins left="0.43307086614173201" right="0.39370078740157499" top="0.118110236220472" bottom="0.74803149606299202" header="0.31496062992126" footer="0.31496062992126"/>
  <pageSetup scale="58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'بيانات العملاء'!$A$2:$A$8000</xm:f>
          </x14:formula1>
          <xm:sqref>C9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 filterMode="1">
    <pageSetUpPr fitToPage="1"/>
  </sheetPr>
  <dimension ref="A1:P70"/>
  <sheetViews>
    <sheetView rightToLeft="1" view="pageBreakPreview" zoomScale="70" zoomScaleNormal="70" zoomScaleSheetLayoutView="70" workbookViewId="0">
      <selection activeCell="C8" sqref="C8"/>
    </sheetView>
  </sheetViews>
  <sheetFormatPr defaultColWidth="9.140625" defaultRowHeight="21" x14ac:dyDescent="0.35"/>
  <cols>
    <col min="1" max="1" width="5" style="1" bestFit="1" customWidth="1"/>
    <col min="2" max="2" width="14.140625" style="1" customWidth="1"/>
    <col min="3" max="3" width="95.28515625" style="1" bestFit="1" customWidth="1"/>
    <col min="4" max="4" width="21.85546875" style="1" customWidth="1"/>
    <col min="5" max="5" width="21.140625" style="1" customWidth="1"/>
    <col min="6" max="6" width="21.85546875" style="1" customWidth="1"/>
    <col min="7" max="7" width="9.140625" style="1"/>
    <col min="8" max="8" width="29.42578125" style="123" bestFit="1" customWidth="1"/>
    <col min="9" max="9" width="9.140625" style="126"/>
    <col min="10" max="10" width="8.5703125" style="1" bestFit="1" customWidth="1"/>
    <col min="11" max="11" width="26.140625" style="99" bestFit="1" customWidth="1"/>
    <col min="12" max="12" width="73.42578125" style="2" customWidth="1"/>
    <col min="13" max="16" width="22" style="4" customWidth="1"/>
    <col min="17" max="16384" width="9.140625" style="1"/>
  </cols>
  <sheetData>
    <row r="1" spans="1:16" x14ac:dyDescent="0.35">
      <c r="A1" s="3" t="s">
        <v>0</v>
      </c>
    </row>
    <row r="2" spans="1:16" x14ac:dyDescent="0.35">
      <c r="A2" s="3" t="s">
        <v>49</v>
      </c>
    </row>
    <row r="3" spans="1:16" x14ac:dyDescent="0.35">
      <c r="A3" s="3" t="s">
        <v>50</v>
      </c>
    </row>
    <row r="4" spans="1:16" x14ac:dyDescent="0.35">
      <c r="A4" s="3" t="s">
        <v>1</v>
      </c>
    </row>
    <row r="6" spans="1:16" ht="21.75" thickBot="1" x14ac:dyDescent="0.4"/>
    <row r="7" spans="1:16" ht="55.5" customHeight="1" thickBot="1" x14ac:dyDescent="0.4">
      <c r="A7" s="155">
        <v>2513</v>
      </c>
      <c r="B7" s="155"/>
      <c r="C7" s="155"/>
      <c r="D7" s="155"/>
      <c r="E7" s="155"/>
      <c r="F7" s="155"/>
      <c r="G7" s="17"/>
      <c r="H7" s="124"/>
      <c r="I7" s="128"/>
      <c r="J7" s="17"/>
      <c r="K7" s="131" t="s">
        <v>44</v>
      </c>
      <c r="L7" s="31" t="s">
        <v>7</v>
      </c>
      <c r="M7" s="32" t="s">
        <v>6</v>
      </c>
      <c r="N7" s="32" t="s">
        <v>65</v>
      </c>
      <c r="O7" s="33" t="s">
        <v>48</v>
      </c>
      <c r="P7" s="33" t="s">
        <v>9</v>
      </c>
    </row>
    <row r="8" spans="1:16" ht="32.25" customHeight="1" thickTop="1" thickBot="1" x14ac:dyDescent="0.4">
      <c r="B8" s="42" t="s">
        <v>62</v>
      </c>
      <c r="C8" s="22">
        <f ca="1">TODAY()</f>
        <v>44830</v>
      </c>
      <c r="D8" s="5"/>
      <c r="E8" s="42" t="s">
        <v>54</v>
      </c>
      <c r="F8" s="44" t="str">
        <f>VLOOKUP($C$9,'بيانات العملاء'!$A$2:$E$4000,MATCH(E8,'بيانات العملاء'!$A$1:$E$1,0),FALSE)</f>
        <v>القاهره</v>
      </c>
      <c r="K8" s="26">
        <v>6225000245013</v>
      </c>
      <c r="L8" s="25" t="s">
        <v>17</v>
      </c>
      <c r="M8" s="25">
        <v>45.9</v>
      </c>
      <c r="N8" s="34">
        <f>M8*(-10%)</f>
        <v>-4.59</v>
      </c>
      <c r="O8" s="35">
        <f>+N8+M8</f>
        <v>41.31</v>
      </c>
      <c r="P8" s="35">
        <f>O8/1.14</f>
        <v>36.236842105263165</v>
      </c>
    </row>
    <row r="9" spans="1:16" ht="32.25" customHeight="1" thickTop="1" thickBot="1" x14ac:dyDescent="0.4">
      <c r="B9" s="43" t="s">
        <v>63</v>
      </c>
      <c r="C9" s="6" t="s">
        <v>141</v>
      </c>
      <c r="D9" s="5"/>
      <c r="E9" s="42" t="s">
        <v>55</v>
      </c>
      <c r="F9" s="44" t="str">
        <f>VLOOKUP($C$9,'بيانات العملاء'!$A$2:$E$4000,MATCH(E9,'بيانات العملاء'!$A$1:$E$1,0),FALSE)</f>
        <v>التجمع الاول</v>
      </c>
      <c r="K9" s="26">
        <v>6225000245013</v>
      </c>
      <c r="L9" s="25" t="s">
        <v>112</v>
      </c>
      <c r="M9" s="25">
        <v>45.9</v>
      </c>
      <c r="N9" s="34">
        <f t="shared" ref="N9:N39" si="0">M9*(-10%)</f>
        <v>-4.59</v>
      </c>
      <c r="O9" s="35">
        <f>+N9+M9</f>
        <v>41.31</v>
      </c>
      <c r="P9" s="35">
        <f t="shared" ref="P9:P63" si="1">O9/1.14</f>
        <v>36.236842105263165</v>
      </c>
    </row>
    <row r="10" spans="1:16" ht="45" customHeight="1" thickTop="1" thickBot="1" x14ac:dyDescent="0.4">
      <c r="B10" s="43" t="s">
        <v>56</v>
      </c>
      <c r="C10" s="44" t="str">
        <f>VLOOKUP($C$9,'بيانات العملاء'!$A$2:$E$4000,MATCH(B10,'بيانات العملاء'!$A$1:$E$1,0),FALSE)</f>
        <v>التجمع الاول بجوار اكاديميه الشرطه عند تون بلازا مدخل سي -التجمع الاول</v>
      </c>
      <c r="D10" s="20"/>
      <c r="E10" s="84" t="s">
        <v>2</v>
      </c>
      <c r="F10" s="85"/>
      <c r="K10" s="26">
        <v>6225000245020</v>
      </c>
      <c r="L10" s="25" t="s">
        <v>18</v>
      </c>
      <c r="M10" s="25">
        <v>49.6</v>
      </c>
      <c r="N10" s="34">
        <f t="shared" si="0"/>
        <v>-4.9600000000000009</v>
      </c>
      <c r="O10" s="35">
        <f t="shared" ref="O10:O59" si="2">+N10+M10</f>
        <v>44.64</v>
      </c>
      <c r="P10" s="35">
        <f t="shared" si="1"/>
        <v>39.15789473684211</v>
      </c>
    </row>
    <row r="11" spans="1:16" ht="21.95" customHeight="1" thickTop="1" thickBot="1" x14ac:dyDescent="0.4">
      <c r="B11" s="42" t="s">
        <v>53</v>
      </c>
      <c r="C11" s="44" t="str">
        <f>VLOOKUP($C$9,'بيانات العملاء'!$A$2:$E$4000,MATCH(B11,'بيانات العملاء'!$A$1:$E$1,0),FALSE)</f>
        <v>مودرن تريد</v>
      </c>
      <c r="D11" s="5"/>
      <c r="E11" s="42" t="s">
        <v>46</v>
      </c>
      <c r="F11" s="3" t="s">
        <v>66</v>
      </c>
      <c r="K11" s="26">
        <v>6225000245020</v>
      </c>
      <c r="L11" s="25" t="s">
        <v>113</v>
      </c>
      <c r="M11" s="25">
        <v>49.6</v>
      </c>
      <c r="N11" s="34">
        <f t="shared" si="0"/>
        <v>-4.9600000000000009</v>
      </c>
      <c r="O11" s="35">
        <f t="shared" si="2"/>
        <v>44.64</v>
      </c>
      <c r="P11" s="35">
        <f t="shared" si="1"/>
        <v>39.15789473684211</v>
      </c>
    </row>
    <row r="12" spans="1:16" ht="21.95" customHeight="1" thickTop="1" thickBot="1" x14ac:dyDescent="0.4">
      <c r="B12" s="7" t="s">
        <v>3</v>
      </c>
      <c r="C12" s="5"/>
      <c r="D12" s="5"/>
      <c r="E12" s="42" t="s">
        <v>47</v>
      </c>
      <c r="F12" s="22">
        <f ca="1">TODAY()</f>
        <v>44830</v>
      </c>
      <c r="G12" s="19"/>
      <c r="K12" s="26">
        <v>6225000245037</v>
      </c>
      <c r="L12" s="25" t="s">
        <v>19</v>
      </c>
      <c r="M12" s="25">
        <v>49.6</v>
      </c>
      <c r="N12" s="34">
        <f t="shared" si="0"/>
        <v>-4.9600000000000009</v>
      </c>
      <c r="O12" s="35">
        <f t="shared" si="2"/>
        <v>44.64</v>
      </c>
      <c r="P12" s="35">
        <f t="shared" si="1"/>
        <v>39.15789473684211</v>
      </c>
    </row>
    <row r="13" spans="1:16" ht="22.5" customHeight="1" thickTop="1" thickBot="1" x14ac:dyDescent="0.4">
      <c r="B13" s="45" t="s">
        <v>4</v>
      </c>
      <c r="C13" s="8" t="s">
        <v>110</v>
      </c>
      <c r="D13" s="5"/>
      <c r="E13" s="45"/>
      <c r="F13" s="3"/>
      <c r="K13" s="26">
        <v>6225000245037</v>
      </c>
      <c r="L13" s="25" t="s">
        <v>20</v>
      </c>
      <c r="M13" s="25">
        <v>49.6</v>
      </c>
      <c r="N13" s="34">
        <f t="shared" si="0"/>
        <v>-4.9600000000000009</v>
      </c>
      <c r="O13" s="35">
        <f t="shared" si="2"/>
        <v>44.64</v>
      </c>
      <c r="P13" s="35">
        <f t="shared" si="1"/>
        <v>39.15789473684211</v>
      </c>
    </row>
    <row r="14" spans="1:16" ht="17.25" customHeight="1" thickTop="1" thickBot="1" x14ac:dyDescent="0.4">
      <c r="K14" s="26">
        <v>6225000245044</v>
      </c>
      <c r="L14" s="25" t="s">
        <v>21</v>
      </c>
      <c r="M14" s="25">
        <v>49.6</v>
      </c>
      <c r="N14" s="34">
        <f t="shared" si="0"/>
        <v>-4.9600000000000009</v>
      </c>
      <c r="O14" s="35">
        <f t="shared" si="2"/>
        <v>44.64</v>
      </c>
      <c r="P14" s="35">
        <f t="shared" si="1"/>
        <v>39.15789473684211</v>
      </c>
    </row>
    <row r="15" spans="1:16" ht="43.5" thickTop="1" thickBot="1" x14ac:dyDescent="0.4">
      <c r="A15" s="52" t="s">
        <v>5</v>
      </c>
      <c r="B15" s="53" t="s">
        <v>6</v>
      </c>
      <c r="C15" s="53" t="s">
        <v>7</v>
      </c>
      <c r="D15" s="53" t="s">
        <v>8</v>
      </c>
      <c r="E15" s="54" t="s">
        <v>51</v>
      </c>
      <c r="F15" s="55" t="s">
        <v>10</v>
      </c>
      <c r="H15" s="123" t="s">
        <v>44</v>
      </c>
      <c r="I15" s="126" t="s">
        <v>111</v>
      </c>
      <c r="K15" s="26">
        <v>6225000245044</v>
      </c>
      <c r="L15" s="25" t="s">
        <v>22</v>
      </c>
      <c r="M15" s="25">
        <v>49.6</v>
      </c>
      <c r="N15" s="34">
        <f t="shared" si="0"/>
        <v>-4.9600000000000009</v>
      </c>
      <c r="O15" s="35">
        <f t="shared" si="2"/>
        <v>44.64</v>
      </c>
      <c r="P15" s="35">
        <f t="shared" si="1"/>
        <v>39.15789473684211</v>
      </c>
    </row>
    <row r="16" spans="1:16" s="2" customFormat="1" ht="27.75" customHeight="1" thickTop="1" thickBot="1" x14ac:dyDescent="0.4">
      <c r="A16" s="61">
        <f>SUBTOTAL(103,$C$16:$C16)</f>
        <v>1</v>
      </c>
      <c r="B16" s="62">
        <f>IFERROR(VLOOKUP($C16,$L$7:$P$69,2,0),0)</f>
        <v>45.9</v>
      </c>
      <c r="C16" s="63" t="str">
        <f>IFERROR(IF(LEFT($C15,4)="بونص",VLOOKUP($H16,$K$7:$P$69,2,0),VLOOKUP($H16,$K$7:$P$69,2,0)),"")</f>
        <v xml:space="preserve">دراي بوست فوط صحيه لبعد الولادة 10 فوطة </v>
      </c>
      <c r="D16" s="64">
        <v>6</v>
      </c>
      <c r="E16" s="62">
        <f>B16/1.14</f>
        <v>40.263157894736842</v>
      </c>
      <c r="F16" s="66">
        <f>D16*E16</f>
        <v>241.57894736842104</v>
      </c>
      <c r="H16" s="125">
        <v>6225000245013</v>
      </c>
      <c r="I16" s="127">
        <f>IF(LEFT($C16,4)="بونص",ROUND(E16,2)*D16,0)*0.14</f>
        <v>0</v>
      </c>
      <c r="J16" s="1"/>
      <c r="K16" s="26">
        <v>6225000245051</v>
      </c>
      <c r="L16" s="25" t="s">
        <v>106</v>
      </c>
      <c r="M16" s="25">
        <v>49.6</v>
      </c>
      <c r="N16" s="34">
        <f t="shared" si="0"/>
        <v>-4.9600000000000009</v>
      </c>
      <c r="O16" s="35">
        <f t="shared" si="2"/>
        <v>44.64</v>
      </c>
      <c r="P16" s="35">
        <f t="shared" si="1"/>
        <v>39.15789473684211</v>
      </c>
    </row>
    <row r="17" spans="1:16" s="2" customFormat="1" ht="27.75" hidden="1" customHeight="1" thickTop="1" thickBot="1" x14ac:dyDescent="0.4">
      <c r="A17" s="67">
        <f>SUBTOTAL(103,$C$16:$C17)</f>
        <v>1</v>
      </c>
      <c r="B17" s="68">
        <f t="shared" ref="B17:B40" si="3">IFERROR(VLOOKUP($C17,$L$7:$P$69,2,0),0)</f>
        <v>45.9</v>
      </c>
      <c r="C17" s="25" t="str">
        <f>IFERROR(IF(LEFT($C16,4)="بونص",VLOOKUP($H17,$K$7:$P$69,2,0),CONCATENATE("بونص ",VLOOKUP($H16,$K$7:$P$69,2,0))),"")</f>
        <v xml:space="preserve">بونص دراي بوست فوط صحيه لبعد الولادة 10 فوطة </v>
      </c>
      <c r="D17" s="64"/>
      <c r="E17" s="62">
        <f t="shared" ref="E17:E40" si="4">B17/1.14</f>
        <v>40.263157894736842</v>
      </c>
      <c r="F17" s="66">
        <f t="shared" ref="F17:F23" si="5">D17*E17</f>
        <v>0</v>
      </c>
      <c r="G17" s="15"/>
      <c r="H17" s="125"/>
      <c r="I17" s="129">
        <f t="shared" ref="I17:I40" si="6">IF(LEFT($C17,4)="بونص",ROUND(E17,2)*D17,0)*0.14</f>
        <v>0</v>
      </c>
      <c r="J17" s="1"/>
      <c r="K17" s="26">
        <v>6225000245051</v>
      </c>
      <c r="L17" s="25" t="s">
        <v>107</v>
      </c>
      <c r="M17" s="25">
        <v>49.6</v>
      </c>
      <c r="N17" s="34">
        <f t="shared" si="0"/>
        <v>-4.9600000000000009</v>
      </c>
      <c r="O17" s="35">
        <f t="shared" si="2"/>
        <v>44.64</v>
      </c>
      <c r="P17" s="35">
        <f t="shared" si="1"/>
        <v>39.15789473684211</v>
      </c>
    </row>
    <row r="18" spans="1:16" s="2" customFormat="1" ht="27.75" hidden="1" customHeight="1" thickTop="1" thickBot="1" x14ac:dyDescent="0.4">
      <c r="A18" s="67">
        <f>SUBTOTAL(103,$C$16:$C18)</f>
        <v>1</v>
      </c>
      <c r="B18" s="68">
        <f t="shared" si="3"/>
        <v>49.6</v>
      </c>
      <c r="C18" s="25" t="str">
        <f t="shared" ref="C18:C39" si="7">IFERROR(IF(LEFT($C17,4)="بونص",VLOOKUP($H18,$K$7:$P$69,2,0),CONCATENATE("بونص ",VLOOKUP($H17,$K$7:$P$69,2,0))),"")</f>
        <v xml:space="preserve">دراي جو ملابس صحية مقاس (M) عبوة  5+1 قطعة </v>
      </c>
      <c r="D18" s="64"/>
      <c r="E18" s="62">
        <f t="shared" si="4"/>
        <v>43.508771929824569</v>
      </c>
      <c r="F18" s="66">
        <f t="shared" si="5"/>
        <v>0</v>
      </c>
      <c r="G18" s="9"/>
      <c r="H18" s="125">
        <v>6225000245020</v>
      </c>
      <c r="I18" s="130">
        <f t="shared" si="6"/>
        <v>0</v>
      </c>
      <c r="J18" s="1"/>
      <c r="K18" s="26">
        <v>6225000245068</v>
      </c>
      <c r="L18" s="25" t="s">
        <v>108</v>
      </c>
      <c r="M18" s="25">
        <v>49.6</v>
      </c>
      <c r="N18" s="34">
        <f t="shared" si="0"/>
        <v>-4.9600000000000009</v>
      </c>
      <c r="O18" s="35">
        <f t="shared" si="2"/>
        <v>44.64</v>
      </c>
      <c r="P18" s="35">
        <f t="shared" si="1"/>
        <v>39.15789473684211</v>
      </c>
    </row>
    <row r="19" spans="1:16" s="2" customFormat="1" ht="27.75" hidden="1" customHeight="1" thickTop="1" thickBot="1" x14ac:dyDescent="0.4">
      <c r="A19" s="67">
        <f>SUBTOTAL(103,$C$16:$C19)</f>
        <v>1</v>
      </c>
      <c r="B19" s="68">
        <f t="shared" si="3"/>
        <v>49.6</v>
      </c>
      <c r="C19" s="25" t="str">
        <f t="shared" si="7"/>
        <v xml:space="preserve">بونص دراي جو ملابس صحية مقاس (M) عبوة  5+1 قطعة </v>
      </c>
      <c r="D19" s="64"/>
      <c r="E19" s="62">
        <f t="shared" si="4"/>
        <v>43.508771929824569</v>
      </c>
      <c r="F19" s="66">
        <f t="shared" si="5"/>
        <v>0</v>
      </c>
      <c r="G19" s="9"/>
      <c r="H19" s="125"/>
      <c r="I19" s="130">
        <f t="shared" si="6"/>
        <v>0</v>
      </c>
      <c r="J19" s="1"/>
      <c r="K19" s="26">
        <v>6225000245068</v>
      </c>
      <c r="L19" s="25" t="s">
        <v>109</v>
      </c>
      <c r="M19" s="25">
        <v>49.6</v>
      </c>
      <c r="N19" s="34">
        <f t="shared" si="0"/>
        <v>-4.9600000000000009</v>
      </c>
      <c r="O19" s="35">
        <f t="shared" si="2"/>
        <v>44.64</v>
      </c>
      <c r="P19" s="35">
        <f t="shared" si="1"/>
        <v>39.15789473684211</v>
      </c>
    </row>
    <row r="20" spans="1:16" s="2" customFormat="1" ht="27.75" hidden="1" customHeight="1" thickTop="1" thickBot="1" x14ac:dyDescent="0.4">
      <c r="A20" s="67">
        <f>SUBTOTAL(103,$C$16:$C20)</f>
        <v>1</v>
      </c>
      <c r="B20" s="68">
        <f t="shared" si="3"/>
        <v>49.6</v>
      </c>
      <c r="C20" s="25" t="str">
        <f t="shared" si="7"/>
        <v>دراي جو ملابس صحية  مقاس (L) عبوة  5+1 قطعة</v>
      </c>
      <c r="D20" s="64"/>
      <c r="E20" s="62">
        <f t="shared" si="4"/>
        <v>43.508771929824569</v>
      </c>
      <c r="F20" s="66">
        <f t="shared" si="5"/>
        <v>0</v>
      </c>
      <c r="G20" s="9"/>
      <c r="H20" s="125">
        <v>6225000245037</v>
      </c>
      <c r="I20" s="130">
        <f t="shared" si="6"/>
        <v>0</v>
      </c>
      <c r="J20" s="1"/>
      <c r="K20" s="26">
        <v>6225000245075</v>
      </c>
      <c r="L20" s="25" t="s">
        <v>23</v>
      </c>
      <c r="M20" s="25">
        <v>49.6</v>
      </c>
      <c r="N20" s="34">
        <f t="shared" si="0"/>
        <v>-4.9600000000000009</v>
      </c>
      <c r="O20" s="35">
        <f t="shared" si="2"/>
        <v>44.64</v>
      </c>
      <c r="P20" s="35">
        <f t="shared" si="1"/>
        <v>39.15789473684211</v>
      </c>
    </row>
    <row r="21" spans="1:16" s="2" customFormat="1" ht="27.75" hidden="1" customHeight="1" thickTop="1" thickBot="1" x14ac:dyDescent="0.4">
      <c r="A21" s="67">
        <f>SUBTOTAL(103,$C$16:$C21)</f>
        <v>1</v>
      </c>
      <c r="B21" s="68">
        <f t="shared" si="3"/>
        <v>49.6</v>
      </c>
      <c r="C21" s="25" t="str">
        <f t="shared" si="7"/>
        <v>بونص دراي جو ملابس صحية  مقاس (L) عبوة  5+1 قطعة</v>
      </c>
      <c r="D21" s="64"/>
      <c r="E21" s="62">
        <f t="shared" si="4"/>
        <v>43.508771929824569</v>
      </c>
      <c r="F21" s="66">
        <f t="shared" si="5"/>
        <v>0</v>
      </c>
      <c r="G21" s="9"/>
      <c r="H21" s="125"/>
      <c r="I21" s="130">
        <f t="shared" si="6"/>
        <v>0</v>
      </c>
      <c r="J21" s="1"/>
      <c r="K21" s="26">
        <v>6225000245075</v>
      </c>
      <c r="L21" s="25" t="s">
        <v>24</v>
      </c>
      <c r="M21" s="25">
        <v>49.6</v>
      </c>
      <c r="N21" s="34">
        <f t="shared" si="0"/>
        <v>-4.9600000000000009</v>
      </c>
      <c r="O21" s="35">
        <f t="shared" si="2"/>
        <v>44.64</v>
      </c>
      <c r="P21" s="35">
        <f t="shared" si="1"/>
        <v>39.15789473684211</v>
      </c>
    </row>
    <row r="22" spans="1:16" s="2" customFormat="1" ht="27.75" customHeight="1" thickTop="1" thickBot="1" x14ac:dyDescent="0.4">
      <c r="A22" s="67">
        <f>SUBTOTAL(103,$C$16:$C22)</f>
        <v>2</v>
      </c>
      <c r="B22" s="68">
        <f t="shared" si="3"/>
        <v>49.6</v>
      </c>
      <c r="C22" s="25" t="str">
        <f t="shared" si="7"/>
        <v>دراي جو ملابس صحية مقاس (XL) عبوة  5+1 قطعة</v>
      </c>
      <c r="D22" s="64">
        <v>6</v>
      </c>
      <c r="E22" s="62">
        <f t="shared" si="4"/>
        <v>43.508771929824569</v>
      </c>
      <c r="F22" s="66">
        <f t="shared" si="5"/>
        <v>261.0526315789474</v>
      </c>
      <c r="G22" s="9"/>
      <c r="H22" s="125">
        <v>6225000245044</v>
      </c>
      <c r="I22" s="130">
        <f t="shared" si="6"/>
        <v>0</v>
      </c>
      <c r="J22" s="1"/>
      <c r="K22" s="26">
        <v>6225000245075</v>
      </c>
      <c r="L22" s="25" t="s">
        <v>23</v>
      </c>
      <c r="M22" s="25">
        <v>49.6</v>
      </c>
      <c r="N22" s="34">
        <f t="shared" si="0"/>
        <v>-4.9600000000000009</v>
      </c>
      <c r="O22" s="35">
        <f t="shared" si="2"/>
        <v>44.64</v>
      </c>
      <c r="P22" s="35">
        <f t="shared" si="1"/>
        <v>39.15789473684211</v>
      </c>
    </row>
    <row r="23" spans="1:16" s="2" customFormat="1" ht="27.75" hidden="1" customHeight="1" thickTop="1" thickBot="1" x14ac:dyDescent="0.4">
      <c r="A23" s="67">
        <f>SUBTOTAL(103,$C$16:$C23)</f>
        <v>2</v>
      </c>
      <c r="B23" s="68">
        <f t="shared" si="3"/>
        <v>49.6</v>
      </c>
      <c r="C23" s="25" t="str">
        <f t="shared" si="7"/>
        <v>بونص دراي جو ملابس صحية مقاس (XL) عبوة  5+1 قطعة</v>
      </c>
      <c r="D23" s="64"/>
      <c r="E23" s="62">
        <f t="shared" si="4"/>
        <v>43.508771929824569</v>
      </c>
      <c r="F23" s="66">
        <f t="shared" si="5"/>
        <v>0</v>
      </c>
      <c r="G23" s="9"/>
      <c r="H23" s="125"/>
      <c r="I23" s="130">
        <f t="shared" si="6"/>
        <v>0</v>
      </c>
      <c r="J23" s="1"/>
      <c r="K23" s="26">
        <v>6225000245075</v>
      </c>
      <c r="L23" s="25" t="s">
        <v>24</v>
      </c>
      <c r="M23" s="25">
        <v>49.6</v>
      </c>
      <c r="N23" s="34">
        <f t="shared" si="0"/>
        <v>-4.9600000000000009</v>
      </c>
      <c r="O23" s="35">
        <f t="shared" si="2"/>
        <v>44.64</v>
      </c>
      <c r="P23" s="35">
        <f t="shared" si="1"/>
        <v>39.15789473684211</v>
      </c>
    </row>
    <row r="24" spans="1:16" s="2" customFormat="1" ht="27.75" hidden="1" customHeight="1" thickTop="1" thickBot="1" x14ac:dyDescent="0.4">
      <c r="A24" s="67">
        <f>SUBTOTAL(103,$C$16:$C24)</f>
        <v>2</v>
      </c>
      <c r="B24" s="68">
        <f t="shared" si="3"/>
        <v>49.6</v>
      </c>
      <c r="C24" s="25" t="str">
        <f t="shared" si="7"/>
        <v>دراي جو ملابس صحية مقاس (2XL) عبوة  5 قطعة</v>
      </c>
      <c r="D24" s="64"/>
      <c r="E24" s="62">
        <f t="shared" si="4"/>
        <v>43.508771929824569</v>
      </c>
      <c r="F24" s="66">
        <f t="shared" ref="F24:F30" si="8">D24*E24</f>
        <v>0</v>
      </c>
      <c r="G24" s="15"/>
      <c r="H24" s="125">
        <v>6225000245051</v>
      </c>
      <c r="I24" s="129">
        <f t="shared" si="6"/>
        <v>0</v>
      </c>
      <c r="J24" s="1"/>
      <c r="K24" s="26">
        <v>6225000245044</v>
      </c>
      <c r="L24" s="25" t="s">
        <v>107</v>
      </c>
      <c r="M24" s="25">
        <v>49.6</v>
      </c>
      <c r="N24" s="34">
        <f t="shared" ref="N24:N30" si="9">M24*(-10%)</f>
        <v>-4.9600000000000009</v>
      </c>
      <c r="O24" s="35">
        <f t="shared" ref="O24:O30" si="10">+N24+M24</f>
        <v>44.64</v>
      </c>
      <c r="P24" s="35">
        <f t="shared" ref="P24:P30" si="11">O24/1.14</f>
        <v>39.15789473684211</v>
      </c>
    </row>
    <row r="25" spans="1:16" s="2" customFormat="1" ht="27.75" hidden="1" customHeight="1" thickTop="1" thickBot="1" x14ac:dyDescent="0.4">
      <c r="A25" s="67">
        <f>SUBTOTAL(103,$C$16:$C25)</f>
        <v>2</v>
      </c>
      <c r="B25" s="68">
        <f t="shared" si="3"/>
        <v>49.6</v>
      </c>
      <c r="C25" s="25" t="str">
        <f t="shared" si="7"/>
        <v>بونص دراي جو ملابس صحية مقاس (2XL) عبوة  5 قطعة</v>
      </c>
      <c r="D25" s="64"/>
      <c r="E25" s="62">
        <f t="shared" si="4"/>
        <v>43.508771929824569</v>
      </c>
      <c r="F25" s="66">
        <f t="shared" si="8"/>
        <v>0</v>
      </c>
      <c r="G25" s="9"/>
      <c r="H25" s="125"/>
      <c r="I25" s="130">
        <f t="shared" si="6"/>
        <v>0</v>
      </c>
      <c r="J25" s="1"/>
      <c r="K25" s="26">
        <v>6225000245068</v>
      </c>
      <c r="L25" s="25" t="s">
        <v>108</v>
      </c>
      <c r="M25" s="25">
        <v>49.6</v>
      </c>
      <c r="N25" s="34">
        <f t="shared" si="9"/>
        <v>-4.9600000000000009</v>
      </c>
      <c r="O25" s="35">
        <f t="shared" si="10"/>
        <v>44.64</v>
      </c>
      <c r="P25" s="35">
        <f t="shared" si="11"/>
        <v>39.15789473684211</v>
      </c>
    </row>
    <row r="26" spans="1:16" s="2" customFormat="1" ht="27.75" customHeight="1" thickTop="1" thickBot="1" x14ac:dyDescent="0.4">
      <c r="A26" s="67">
        <f>SUBTOTAL(103,$C$16:$C26)</f>
        <v>3</v>
      </c>
      <c r="B26" s="68">
        <f t="shared" si="3"/>
        <v>49.6</v>
      </c>
      <c r="C26" s="25" t="str">
        <f t="shared" si="7"/>
        <v>دراي جو ملابس صحية مقاس (3XL) عبوة  5 قطعة</v>
      </c>
      <c r="D26" s="64">
        <v>6</v>
      </c>
      <c r="E26" s="62">
        <f t="shared" si="4"/>
        <v>43.508771929824569</v>
      </c>
      <c r="F26" s="66">
        <f t="shared" si="8"/>
        <v>261.0526315789474</v>
      </c>
      <c r="G26" s="9"/>
      <c r="H26" s="125">
        <v>6225000245068</v>
      </c>
      <c r="I26" s="130">
        <f t="shared" si="6"/>
        <v>0</v>
      </c>
      <c r="J26" s="1"/>
      <c r="K26" s="26">
        <v>6225000245068</v>
      </c>
      <c r="L26" s="25" t="s">
        <v>109</v>
      </c>
      <c r="M26" s="25">
        <v>49.6</v>
      </c>
      <c r="N26" s="34">
        <f t="shared" si="9"/>
        <v>-4.9600000000000009</v>
      </c>
      <c r="O26" s="35">
        <f t="shared" si="10"/>
        <v>44.64</v>
      </c>
      <c r="P26" s="35">
        <f t="shared" si="11"/>
        <v>39.15789473684211</v>
      </c>
    </row>
    <row r="27" spans="1:16" s="2" customFormat="1" ht="27.75" hidden="1" customHeight="1" thickTop="1" thickBot="1" x14ac:dyDescent="0.4">
      <c r="A27" s="67">
        <f>SUBTOTAL(103,$C$16:$C27)</f>
        <v>3</v>
      </c>
      <c r="B27" s="68">
        <f t="shared" si="3"/>
        <v>49.6</v>
      </c>
      <c r="C27" s="25" t="str">
        <f t="shared" si="7"/>
        <v>بونص دراي جو ملابس صحية مقاس (3XL) عبوة  5 قطعة</v>
      </c>
      <c r="D27" s="64"/>
      <c r="E27" s="62">
        <f t="shared" si="4"/>
        <v>43.508771929824569</v>
      </c>
      <c r="F27" s="66">
        <f t="shared" si="8"/>
        <v>0</v>
      </c>
      <c r="G27" s="9"/>
      <c r="H27" s="125"/>
      <c r="I27" s="130">
        <f t="shared" si="6"/>
        <v>0</v>
      </c>
      <c r="J27" s="1"/>
      <c r="K27" s="26">
        <v>6225000245075</v>
      </c>
      <c r="L27" s="25" t="s">
        <v>23</v>
      </c>
      <c r="M27" s="25">
        <v>49.6</v>
      </c>
      <c r="N27" s="34">
        <f t="shared" si="9"/>
        <v>-4.9600000000000009</v>
      </c>
      <c r="O27" s="35">
        <f t="shared" si="10"/>
        <v>44.64</v>
      </c>
      <c r="P27" s="35">
        <f t="shared" si="11"/>
        <v>39.15789473684211</v>
      </c>
    </row>
    <row r="28" spans="1:16" s="2" customFormat="1" ht="27.75" hidden="1" customHeight="1" thickTop="1" thickBot="1" x14ac:dyDescent="0.4">
      <c r="A28" s="67">
        <f>SUBTOTAL(103,$C$16:$C28)</f>
        <v>3</v>
      </c>
      <c r="B28" s="68">
        <f t="shared" si="3"/>
        <v>49.6</v>
      </c>
      <c r="C28" s="25" t="str">
        <f t="shared" si="7"/>
        <v>دراي جو ملابس صحية مقاس (4XL) عبوة  5 قطعة</v>
      </c>
      <c r="D28" s="64"/>
      <c r="E28" s="62">
        <f t="shared" si="4"/>
        <v>43.508771929824569</v>
      </c>
      <c r="F28" s="66">
        <f t="shared" si="8"/>
        <v>0</v>
      </c>
      <c r="G28" s="9"/>
      <c r="H28" s="125">
        <v>6225000245075</v>
      </c>
      <c r="I28" s="130">
        <f t="shared" si="6"/>
        <v>0</v>
      </c>
      <c r="J28" s="1"/>
      <c r="K28" s="26">
        <v>6225000245075</v>
      </c>
      <c r="L28" s="25" t="s">
        <v>24</v>
      </c>
      <c r="M28" s="25">
        <v>49.6</v>
      </c>
      <c r="N28" s="34">
        <f t="shared" si="9"/>
        <v>-4.9600000000000009</v>
      </c>
      <c r="O28" s="35">
        <f t="shared" si="10"/>
        <v>44.64</v>
      </c>
      <c r="P28" s="35">
        <f t="shared" si="11"/>
        <v>39.15789473684211</v>
      </c>
    </row>
    <row r="29" spans="1:16" s="2" customFormat="1" ht="27.75" hidden="1" customHeight="1" thickTop="1" thickBot="1" x14ac:dyDescent="0.4">
      <c r="A29" s="67">
        <f>SUBTOTAL(103,$C$16:$C29)</f>
        <v>3</v>
      </c>
      <c r="B29" s="68">
        <f t="shared" si="3"/>
        <v>49.6</v>
      </c>
      <c r="C29" s="25" t="str">
        <f t="shared" si="7"/>
        <v>بونص دراي جو ملابس صحية مقاس (4XL) عبوة  5 قطعة</v>
      </c>
      <c r="D29" s="64"/>
      <c r="E29" s="62">
        <f t="shared" si="4"/>
        <v>43.508771929824569</v>
      </c>
      <c r="F29" s="66">
        <f t="shared" si="8"/>
        <v>0</v>
      </c>
      <c r="G29" s="9"/>
      <c r="H29" s="125"/>
      <c r="I29" s="130">
        <f t="shared" si="6"/>
        <v>0</v>
      </c>
      <c r="J29" s="1"/>
      <c r="K29" s="26">
        <v>6225000245075</v>
      </c>
      <c r="L29" s="25" t="s">
        <v>23</v>
      </c>
      <c r="M29" s="25">
        <v>49.6</v>
      </c>
      <c r="N29" s="34">
        <f t="shared" si="9"/>
        <v>-4.9600000000000009</v>
      </c>
      <c r="O29" s="35">
        <f t="shared" si="10"/>
        <v>44.64</v>
      </c>
      <c r="P29" s="35">
        <f t="shared" si="11"/>
        <v>39.15789473684211</v>
      </c>
    </row>
    <row r="30" spans="1:16" s="2" customFormat="1" ht="27.75" hidden="1" customHeight="1" thickTop="1" thickBot="1" x14ac:dyDescent="0.4">
      <c r="A30" s="67">
        <f>SUBTOTAL(103,$C$16:$C30)</f>
        <v>3</v>
      </c>
      <c r="B30" s="68">
        <f t="shared" si="3"/>
        <v>69.599999999999994</v>
      </c>
      <c r="C30" s="25" t="str">
        <f t="shared" si="7"/>
        <v>دراى فريش جيل غسول نسائي للمناطق الحميمية - الكاموميل والمسك - 200 ميليلتر</v>
      </c>
      <c r="D30" s="64"/>
      <c r="E30" s="62">
        <f t="shared" si="4"/>
        <v>61.05263157894737</v>
      </c>
      <c r="F30" s="66">
        <f t="shared" si="8"/>
        <v>0</v>
      </c>
      <c r="G30" s="9"/>
      <c r="H30" s="125">
        <v>6224009014323</v>
      </c>
      <c r="I30" s="130">
        <f t="shared" si="6"/>
        <v>0</v>
      </c>
      <c r="J30" s="1"/>
      <c r="K30" s="26">
        <v>6225000245075</v>
      </c>
      <c r="L30" s="25" t="s">
        <v>24</v>
      </c>
      <c r="M30" s="25">
        <v>49.6</v>
      </c>
      <c r="N30" s="34">
        <f t="shared" si="9"/>
        <v>-4.9600000000000009</v>
      </c>
      <c r="O30" s="35">
        <f t="shared" si="10"/>
        <v>44.64</v>
      </c>
      <c r="P30" s="35">
        <f t="shared" si="11"/>
        <v>39.15789473684211</v>
      </c>
    </row>
    <row r="31" spans="1:16" s="2" customFormat="1" ht="27.75" hidden="1" customHeight="1" thickTop="1" thickBot="1" x14ac:dyDescent="0.4">
      <c r="A31" s="67">
        <f>SUBTOTAL(103,$C$16:$C31)</f>
        <v>3</v>
      </c>
      <c r="B31" s="68">
        <f t="shared" si="3"/>
        <v>69.599999999999994</v>
      </c>
      <c r="C31" s="25" t="str">
        <f t="shared" si="7"/>
        <v>بونص دراى فريش جيل غسول نسائي للمناطق الحميمية - الكاموميل والمسك - 200 ميليلتر</v>
      </c>
      <c r="D31" s="64"/>
      <c r="E31" s="62">
        <f t="shared" si="4"/>
        <v>61.05263157894737</v>
      </c>
      <c r="F31" s="66">
        <f t="shared" ref="F31:F33" si="12">D31*E31</f>
        <v>0</v>
      </c>
      <c r="G31" s="15"/>
      <c r="H31" s="125"/>
      <c r="I31" s="129">
        <f t="shared" si="6"/>
        <v>0</v>
      </c>
      <c r="J31" s="1"/>
      <c r="K31" s="26">
        <v>6225000245044</v>
      </c>
      <c r="L31" s="25" t="s">
        <v>107</v>
      </c>
      <c r="M31" s="25">
        <v>49.6</v>
      </c>
      <c r="N31" s="34">
        <f t="shared" si="0"/>
        <v>-4.9600000000000009</v>
      </c>
      <c r="O31" s="35">
        <f t="shared" si="2"/>
        <v>44.64</v>
      </c>
      <c r="P31" s="35">
        <f t="shared" si="1"/>
        <v>39.15789473684211</v>
      </c>
    </row>
    <row r="32" spans="1:16" s="2" customFormat="1" ht="27.75" customHeight="1" thickTop="1" thickBot="1" x14ac:dyDescent="0.4">
      <c r="A32" s="67">
        <f>SUBTOTAL(103,$C$16:$C32)</f>
        <v>4</v>
      </c>
      <c r="B32" s="68">
        <f t="shared" si="3"/>
        <v>69.599999999999994</v>
      </c>
      <c r="C32" s="25" t="str">
        <f t="shared" si="7"/>
        <v>دراى فريش جيل غسول نسائي للمناطق الحميمية - الكاموميل والأزهار - 200 ميليلتر</v>
      </c>
      <c r="D32" s="64">
        <v>6</v>
      </c>
      <c r="E32" s="62">
        <f t="shared" si="4"/>
        <v>61.05263157894737</v>
      </c>
      <c r="F32" s="66">
        <f t="shared" si="12"/>
        <v>366.31578947368422</v>
      </c>
      <c r="G32" s="9"/>
      <c r="H32" s="125">
        <v>6224009014422</v>
      </c>
      <c r="I32" s="130">
        <f t="shared" si="6"/>
        <v>0</v>
      </c>
      <c r="J32" s="1"/>
      <c r="K32" s="26">
        <v>6225000245068</v>
      </c>
      <c r="L32" s="25" t="s">
        <v>108</v>
      </c>
      <c r="M32" s="25">
        <v>49.6</v>
      </c>
      <c r="N32" s="34">
        <f t="shared" si="0"/>
        <v>-4.9600000000000009</v>
      </c>
      <c r="O32" s="35">
        <f t="shared" si="2"/>
        <v>44.64</v>
      </c>
      <c r="P32" s="35">
        <f t="shared" si="1"/>
        <v>39.15789473684211</v>
      </c>
    </row>
    <row r="33" spans="1:16" s="2" customFormat="1" ht="27.75" hidden="1" customHeight="1" thickTop="1" thickBot="1" x14ac:dyDescent="0.4">
      <c r="A33" s="67">
        <f>SUBTOTAL(103,$C$16:$C33)</f>
        <v>4</v>
      </c>
      <c r="B33" s="68">
        <f t="shared" si="3"/>
        <v>69.599999999999994</v>
      </c>
      <c r="C33" s="25" t="str">
        <f t="shared" si="7"/>
        <v>بونص دراى فريش جيل غسول نسائي للمناطق الحميمية - الكاموميل والأزهار - 200 ميليلتر</v>
      </c>
      <c r="D33" s="64"/>
      <c r="E33" s="62">
        <f t="shared" si="4"/>
        <v>61.05263157894737</v>
      </c>
      <c r="F33" s="66">
        <f t="shared" si="12"/>
        <v>0</v>
      </c>
      <c r="G33" s="9"/>
      <c r="H33" s="125"/>
      <c r="I33" s="130">
        <f t="shared" si="6"/>
        <v>0</v>
      </c>
      <c r="J33" s="1"/>
      <c r="K33" s="26">
        <v>6225000245068</v>
      </c>
      <c r="L33" s="25" t="s">
        <v>109</v>
      </c>
      <c r="M33" s="25">
        <v>49.6</v>
      </c>
      <c r="N33" s="34">
        <f t="shared" si="0"/>
        <v>-4.9600000000000009</v>
      </c>
      <c r="O33" s="35">
        <f t="shared" si="2"/>
        <v>44.64</v>
      </c>
      <c r="P33" s="35">
        <f t="shared" si="1"/>
        <v>39.15789473684211</v>
      </c>
    </row>
    <row r="34" spans="1:16" s="2" customFormat="1" ht="27.75" hidden="1" customHeight="1" thickTop="1" thickBot="1" x14ac:dyDescent="0.4">
      <c r="A34" s="67">
        <f>SUBTOTAL(103,$C$16:$C34)</f>
        <v>4</v>
      </c>
      <c r="B34" s="68">
        <f t="shared" si="3"/>
        <v>12.3</v>
      </c>
      <c r="C34" s="25" t="str">
        <f t="shared" si="7"/>
        <v>دراى ماكسي فوط صحية للدورة الشهرية - سميكة - 9 فوط - مقاس طويل</v>
      </c>
      <c r="D34" s="64"/>
      <c r="E34" s="62">
        <f t="shared" si="4"/>
        <v>10.789473684210527</v>
      </c>
      <c r="F34" s="66">
        <f t="shared" ref="F34:F39" si="13">D34*E34</f>
        <v>0</v>
      </c>
      <c r="G34" s="9"/>
      <c r="H34" s="125">
        <v>6225000245099</v>
      </c>
      <c r="I34" s="130">
        <f t="shared" si="6"/>
        <v>0</v>
      </c>
      <c r="J34" s="1"/>
      <c r="K34" s="26">
        <v>6225000245075</v>
      </c>
      <c r="L34" s="25" t="s">
        <v>23</v>
      </c>
      <c r="M34" s="25">
        <v>49.6</v>
      </c>
      <c r="N34" s="34">
        <f t="shared" si="0"/>
        <v>-4.9600000000000009</v>
      </c>
      <c r="O34" s="35">
        <f t="shared" si="2"/>
        <v>44.64</v>
      </c>
      <c r="P34" s="35">
        <f t="shared" si="1"/>
        <v>39.15789473684211</v>
      </c>
    </row>
    <row r="35" spans="1:16" s="2" customFormat="1" ht="27.75" hidden="1" customHeight="1" thickTop="1" thickBot="1" x14ac:dyDescent="0.4">
      <c r="A35" s="67">
        <f>SUBTOTAL(103,$C$16:$C35)</f>
        <v>4</v>
      </c>
      <c r="B35" s="68">
        <f t="shared" si="3"/>
        <v>12.3</v>
      </c>
      <c r="C35" s="25" t="str">
        <f t="shared" si="7"/>
        <v>بونص دراى ماكسي فوط صحية للدورة الشهرية - سميكة - 9 فوط - مقاس طويل</v>
      </c>
      <c r="D35" s="64"/>
      <c r="E35" s="62">
        <f t="shared" si="4"/>
        <v>10.789473684210527</v>
      </c>
      <c r="F35" s="66">
        <f t="shared" ref="F35:F36" si="14">D35*E35</f>
        <v>0</v>
      </c>
      <c r="G35" s="9"/>
      <c r="H35" s="103"/>
      <c r="I35" s="130">
        <f t="shared" si="6"/>
        <v>0</v>
      </c>
      <c r="J35" s="1"/>
      <c r="K35" s="26">
        <v>6225000245075</v>
      </c>
      <c r="L35" s="25" t="s">
        <v>24</v>
      </c>
      <c r="M35" s="25">
        <v>49.6</v>
      </c>
      <c r="N35" s="34">
        <f t="shared" ref="N35:N36" si="15">M35*(-10%)</f>
        <v>-4.9600000000000009</v>
      </c>
      <c r="O35" s="35">
        <f t="shared" ref="O35:O36" si="16">+N35+M35</f>
        <v>44.64</v>
      </c>
      <c r="P35" s="35">
        <f t="shared" ref="P35:P36" si="17">O35/1.14</f>
        <v>39.15789473684211</v>
      </c>
    </row>
    <row r="36" spans="1:16" s="2" customFormat="1" ht="27.75" hidden="1" customHeight="1" thickTop="1" thickBot="1" x14ac:dyDescent="0.4">
      <c r="A36" s="67">
        <f>SUBTOTAL(103,$C$16:$C36)</f>
        <v>4</v>
      </c>
      <c r="B36" s="68">
        <f>IFERROR(VLOOKUP($C36,$L$7:$P$69,2,0),0)</f>
        <v>49</v>
      </c>
      <c r="C36" s="25" t="str">
        <f t="shared" si="7"/>
        <v>دراى فريش مناديل مبللة نسائية للمناطق الحميمية - الكاموميل والمسك - 20 منديل</v>
      </c>
      <c r="D36" s="64"/>
      <c r="E36" s="62">
        <f t="shared" si="4"/>
        <v>42.982456140350884</v>
      </c>
      <c r="F36" s="66">
        <f t="shared" si="14"/>
        <v>0</v>
      </c>
      <c r="G36" s="9"/>
      <c r="H36" s="125">
        <v>6224009014316</v>
      </c>
      <c r="I36" s="130">
        <f t="shared" si="6"/>
        <v>0</v>
      </c>
      <c r="J36" s="1"/>
      <c r="K36" s="26">
        <v>6225000245075</v>
      </c>
      <c r="L36" s="25" t="s">
        <v>23</v>
      </c>
      <c r="M36" s="25">
        <v>49.6</v>
      </c>
      <c r="N36" s="34">
        <f t="shared" si="15"/>
        <v>-4.9600000000000009</v>
      </c>
      <c r="O36" s="35">
        <f t="shared" si="16"/>
        <v>44.64</v>
      </c>
      <c r="P36" s="35">
        <f t="shared" si="17"/>
        <v>39.15789473684211</v>
      </c>
    </row>
    <row r="37" spans="1:16" s="2" customFormat="1" ht="27.75" hidden="1" customHeight="1" thickTop="1" thickBot="1" x14ac:dyDescent="0.4">
      <c r="A37" s="67">
        <f>SUBTOTAL(103,$C$16:$C37)</f>
        <v>4</v>
      </c>
      <c r="B37" s="68">
        <f t="shared" si="3"/>
        <v>49</v>
      </c>
      <c r="C37" s="25" t="str">
        <f t="shared" si="7"/>
        <v>بونص دراى فريش مناديل مبللة نسائية للمناطق الحميمية - الكاموميل والمسك - 20 منديل</v>
      </c>
      <c r="D37" s="64"/>
      <c r="E37" s="62">
        <f t="shared" si="4"/>
        <v>42.982456140350884</v>
      </c>
      <c r="F37" s="66">
        <f t="shared" si="13"/>
        <v>0</v>
      </c>
      <c r="G37" s="9"/>
      <c r="H37" s="125"/>
      <c r="I37" s="130">
        <f t="shared" si="6"/>
        <v>0</v>
      </c>
      <c r="J37" s="1"/>
      <c r="K37" s="26">
        <v>6225000245075</v>
      </c>
      <c r="L37" s="25" t="s">
        <v>24</v>
      </c>
      <c r="M37" s="25">
        <v>49.6</v>
      </c>
      <c r="N37" s="34">
        <f t="shared" si="0"/>
        <v>-4.9600000000000009</v>
      </c>
      <c r="O37" s="35">
        <f t="shared" si="2"/>
        <v>44.64</v>
      </c>
      <c r="P37" s="35">
        <f t="shared" si="1"/>
        <v>39.15789473684211</v>
      </c>
    </row>
    <row r="38" spans="1:16" s="2" customFormat="1" ht="27.75" hidden="1" customHeight="1" thickTop="1" thickBot="1" x14ac:dyDescent="0.4">
      <c r="A38" s="67">
        <f>SUBTOTAL(103,$C$16:$C38)</f>
        <v>4</v>
      </c>
      <c r="B38" s="68">
        <f t="shared" si="3"/>
        <v>49</v>
      </c>
      <c r="C38" s="25" t="str">
        <f t="shared" si="7"/>
        <v>دراى فريش مناديل مبللة نسائية للمناطق الحميمية - الكاموميل واالزهار - 20 منديل</v>
      </c>
      <c r="D38" s="64"/>
      <c r="E38" s="62">
        <f t="shared" si="4"/>
        <v>42.982456140350884</v>
      </c>
      <c r="F38" s="66">
        <f t="shared" si="13"/>
        <v>0</v>
      </c>
      <c r="G38" s="9"/>
      <c r="H38" s="125">
        <v>6224009014408</v>
      </c>
      <c r="I38" s="130">
        <f t="shared" si="6"/>
        <v>0</v>
      </c>
      <c r="J38" s="1"/>
      <c r="K38" s="26">
        <v>6225000245075</v>
      </c>
      <c r="L38" s="25" t="s">
        <v>23</v>
      </c>
      <c r="M38" s="25">
        <v>49.6</v>
      </c>
      <c r="N38" s="34">
        <f t="shared" si="0"/>
        <v>-4.9600000000000009</v>
      </c>
      <c r="O38" s="35">
        <f t="shared" si="2"/>
        <v>44.64</v>
      </c>
      <c r="P38" s="35">
        <f t="shared" si="1"/>
        <v>39.15789473684211</v>
      </c>
    </row>
    <row r="39" spans="1:16" s="2" customFormat="1" ht="27.75" hidden="1" customHeight="1" thickTop="1" thickBot="1" x14ac:dyDescent="0.4">
      <c r="A39" s="67">
        <f>SUBTOTAL(103,$C$16:$C39)</f>
        <v>4</v>
      </c>
      <c r="B39" s="68">
        <f t="shared" si="3"/>
        <v>49</v>
      </c>
      <c r="C39" s="25" t="str">
        <f t="shared" si="7"/>
        <v>بونص دراى فريش مناديل مبللة نسائية للمناطق الحميمية - الكاموميل واالزهار - 20 منديل</v>
      </c>
      <c r="D39" s="64"/>
      <c r="E39" s="62">
        <f t="shared" si="4"/>
        <v>42.982456140350884</v>
      </c>
      <c r="F39" s="66">
        <f t="shared" si="13"/>
        <v>0</v>
      </c>
      <c r="G39" s="9"/>
      <c r="H39" s="125"/>
      <c r="I39" s="130">
        <f t="shared" si="6"/>
        <v>0</v>
      </c>
      <c r="J39" s="1"/>
      <c r="K39" s="26">
        <v>6225000245075</v>
      </c>
      <c r="L39" s="25" t="s">
        <v>24</v>
      </c>
      <c r="M39" s="25">
        <v>49.6</v>
      </c>
      <c r="N39" s="34">
        <f t="shared" si="0"/>
        <v>-4.9600000000000009</v>
      </c>
      <c r="O39" s="35">
        <f t="shared" si="2"/>
        <v>44.64</v>
      </c>
      <c r="P39" s="35">
        <f t="shared" si="1"/>
        <v>39.15789473684211</v>
      </c>
    </row>
    <row r="40" spans="1:16" s="2" customFormat="1" ht="27.75" hidden="1" customHeight="1" thickTop="1" thickBot="1" x14ac:dyDescent="0.4">
      <c r="A40" s="67">
        <f>SUBTOTAL(103,$C$16:$C40)</f>
        <v>4</v>
      </c>
      <c r="B40" s="68">
        <f t="shared" si="3"/>
        <v>0</v>
      </c>
      <c r="C40" s="25" t="str">
        <f t="shared" ref="C40" si="18">IFERROR(IF(LEFT($C39,4)="بونص",VLOOKUP($H40,$K$7:$P$69,2,0),CONCATENATE("بونص ",VLOOKUP($H39,$K$7:$P$69,2,0))),"")</f>
        <v/>
      </c>
      <c r="D40" s="64"/>
      <c r="E40" s="62">
        <f t="shared" si="4"/>
        <v>0</v>
      </c>
      <c r="F40" s="66">
        <f t="shared" ref="F40:F41" si="19">IFERROR(E40*D40,"")</f>
        <v>0</v>
      </c>
      <c r="G40" s="9"/>
      <c r="H40" s="103"/>
      <c r="I40" s="130">
        <f t="shared" si="6"/>
        <v>0</v>
      </c>
      <c r="J40" s="1"/>
      <c r="K40" s="26">
        <v>6224009014156</v>
      </c>
      <c r="L40" s="25" t="s">
        <v>25</v>
      </c>
      <c r="M40" s="25">
        <v>7</v>
      </c>
      <c r="N40" s="34"/>
      <c r="O40" s="35">
        <f t="shared" si="2"/>
        <v>7</v>
      </c>
      <c r="P40" s="35">
        <f t="shared" si="1"/>
        <v>6.1403508771929829</v>
      </c>
    </row>
    <row r="41" spans="1:16" s="2" customFormat="1" ht="27.75" hidden="1" customHeight="1" thickTop="1" thickBot="1" x14ac:dyDescent="0.4">
      <c r="A41" s="113"/>
      <c r="B41" s="114">
        <f>IFERROR(VLOOKUP($C41,L16:$P$69,2,0),0)</f>
        <v>0</v>
      </c>
      <c r="C41" s="107"/>
      <c r="D41" s="121"/>
      <c r="E41" s="114" t="str">
        <f>IFERROR(VLOOKUP($C41,$L$8:$P$112,5,FALSE),"")</f>
        <v/>
      </c>
      <c r="F41" s="106" t="str">
        <f t="shared" si="19"/>
        <v/>
      </c>
      <c r="G41" s="9"/>
      <c r="H41" s="103"/>
      <c r="I41" s="130"/>
      <c r="J41" s="1"/>
      <c r="K41" s="26"/>
      <c r="L41" s="25" t="s">
        <v>26</v>
      </c>
      <c r="M41" s="25">
        <v>2.75</v>
      </c>
      <c r="N41" s="34"/>
      <c r="O41" s="35">
        <f t="shared" si="2"/>
        <v>2.75</v>
      </c>
      <c r="P41" s="35">
        <f t="shared" si="1"/>
        <v>2.4122807017543861</v>
      </c>
    </row>
    <row r="42" spans="1:16" s="2" customFormat="1" ht="27.75" hidden="1" customHeight="1" thickTop="1" thickBot="1" x14ac:dyDescent="0.4">
      <c r="A42" s="90"/>
      <c r="B42" s="118" t="str">
        <f>IFERROR(VLOOKUP($C42,$L$8:$O$112,2,FALSE),"")</f>
        <v/>
      </c>
      <c r="C42" s="119" t="s">
        <v>45</v>
      </c>
      <c r="D42" s="92"/>
      <c r="E42" s="120" t="str">
        <f>IFERROR(VLOOKUP($C42,$L$8:$P$112,5,FALSE),"")</f>
        <v/>
      </c>
      <c r="F42" s="97">
        <f>SUM(F16:F41)</f>
        <v>1130</v>
      </c>
      <c r="G42" s="9"/>
      <c r="H42" s="103"/>
      <c r="I42" s="130"/>
      <c r="J42" s="1"/>
      <c r="K42" s="26"/>
      <c r="L42" s="25" t="s">
        <v>27</v>
      </c>
      <c r="M42" s="25">
        <v>3.25</v>
      </c>
      <c r="N42" s="34"/>
      <c r="O42" s="35">
        <f t="shared" si="2"/>
        <v>3.25</v>
      </c>
      <c r="P42" s="35">
        <f t="shared" si="1"/>
        <v>2.8508771929824563</v>
      </c>
    </row>
    <row r="43" spans="1:16" s="2" customFormat="1" ht="27.75" hidden="1" customHeight="1" thickTop="1" thickBot="1" x14ac:dyDescent="0.4">
      <c r="A43" s="67"/>
      <c r="B43" s="68"/>
      <c r="C43" s="25"/>
      <c r="D43" s="64"/>
      <c r="E43" s="108"/>
      <c r="F43" s="66"/>
      <c r="G43" s="9"/>
      <c r="H43" s="103"/>
      <c r="I43" s="130"/>
      <c r="J43" s="1"/>
      <c r="K43" s="26"/>
      <c r="L43" s="25"/>
      <c r="M43" s="25"/>
      <c r="N43" s="34"/>
      <c r="O43" s="35"/>
      <c r="P43" s="35"/>
    </row>
    <row r="44" spans="1:16" s="2" customFormat="1" ht="27.75" hidden="1" customHeight="1" thickTop="1" thickBot="1" x14ac:dyDescent="0.4">
      <c r="A44" s="67"/>
      <c r="B44" s="68"/>
      <c r="C44" s="25"/>
      <c r="D44" s="64"/>
      <c r="E44" s="108"/>
      <c r="F44" s="66"/>
      <c r="G44" s="9"/>
      <c r="H44" s="103"/>
      <c r="I44" s="130"/>
      <c r="J44" s="1"/>
      <c r="K44" s="26"/>
      <c r="L44" s="25"/>
      <c r="M44" s="25"/>
      <c r="N44" s="34"/>
      <c r="O44" s="35"/>
      <c r="P44" s="35"/>
    </row>
    <row r="45" spans="1:16" s="2" customFormat="1" ht="27.75" hidden="1" customHeight="1" thickTop="1" thickBot="1" x14ac:dyDescent="0.4">
      <c r="A45" s="113"/>
      <c r="B45" s="114" t="str">
        <f>IFERROR(VLOOKUP($C43,$L$8:$O$112,2,FALSE),"")</f>
        <v/>
      </c>
      <c r="C45" s="107"/>
      <c r="D45" s="115"/>
      <c r="E45" s="116" t="str">
        <f>IFERROR(VLOOKUP($C45,$L$8:$P$112,5,FALSE),"")</f>
        <v/>
      </c>
      <c r="F45" s="117"/>
      <c r="G45" s="9"/>
      <c r="H45" s="103"/>
      <c r="I45" s="130"/>
      <c r="J45" s="1"/>
      <c r="K45" s="26">
        <v>6222018815887</v>
      </c>
      <c r="L45" s="25" t="s">
        <v>28</v>
      </c>
      <c r="M45" s="25">
        <v>300</v>
      </c>
      <c r="N45" s="34"/>
      <c r="O45" s="35"/>
      <c r="P45" s="35">
        <f t="shared" si="1"/>
        <v>0</v>
      </c>
    </row>
    <row r="46" spans="1:16" s="2" customFormat="1" ht="27.75" customHeight="1" thickTop="1" thickBot="1" x14ac:dyDescent="0.4">
      <c r="A46" s="1"/>
      <c r="B46" s="1"/>
      <c r="C46" s="1"/>
      <c r="D46" s="168" t="s">
        <v>11</v>
      </c>
      <c r="E46" s="169"/>
      <c r="F46" s="105">
        <f>F42</f>
        <v>1130</v>
      </c>
      <c r="H46" s="125"/>
      <c r="I46" s="127"/>
      <c r="K46" s="26" t="s">
        <v>43</v>
      </c>
      <c r="L46" s="25" t="s">
        <v>29</v>
      </c>
      <c r="M46" s="25">
        <v>75</v>
      </c>
      <c r="N46" s="34"/>
      <c r="O46" s="35">
        <f t="shared" si="2"/>
        <v>75</v>
      </c>
      <c r="P46" s="35">
        <f t="shared" si="1"/>
        <v>65.789473684210535</v>
      </c>
    </row>
    <row r="47" spans="1:16" s="2" customFormat="1" ht="27.75" customHeight="1" thickTop="1" thickBot="1" x14ac:dyDescent="0.4">
      <c r="A47" s="1"/>
      <c r="C47" s="1"/>
      <c r="D47" s="170" t="s">
        <v>12</v>
      </c>
      <c r="E47" s="171"/>
      <c r="F47" s="109">
        <f>F46*14%</f>
        <v>158.20000000000002</v>
      </c>
      <c r="H47" s="125"/>
      <c r="I47" s="127"/>
      <c r="K47" s="26">
        <v>6222018815887</v>
      </c>
      <c r="L47" s="27" t="s">
        <v>30</v>
      </c>
      <c r="M47" s="25">
        <v>25</v>
      </c>
      <c r="N47" s="34"/>
      <c r="O47" s="35">
        <f t="shared" si="2"/>
        <v>25</v>
      </c>
      <c r="P47" s="35">
        <f t="shared" si="1"/>
        <v>21.92982456140351</v>
      </c>
    </row>
    <row r="48" spans="1:16" s="2" customFormat="1" ht="27.75" hidden="1" customHeight="1" thickTop="1" thickBot="1" x14ac:dyDescent="0.4">
      <c r="A48" s="1"/>
      <c r="C48" s="1"/>
      <c r="D48" s="172"/>
      <c r="E48" s="173"/>
      <c r="F48" s="110"/>
      <c r="H48" s="125"/>
      <c r="I48" s="127"/>
      <c r="K48" s="26" t="s">
        <v>43</v>
      </c>
      <c r="L48" s="27" t="s">
        <v>31</v>
      </c>
      <c r="M48" s="25">
        <v>25</v>
      </c>
      <c r="N48" s="34"/>
      <c r="O48" s="35">
        <f t="shared" si="2"/>
        <v>25</v>
      </c>
      <c r="P48" s="35">
        <f t="shared" si="1"/>
        <v>21.92982456140351</v>
      </c>
    </row>
    <row r="49" spans="1:16" s="2" customFormat="1" ht="27.75" hidden="1" customHeight="1" thickTop="1" thickBot="1" x14ac:dyDescent="0.4">
      <c r="A49" s="1"/>
      <c r="B49" s="60"/>
      <c r="C49" s="1"/>
      <c r="D49" s="172"/>
      <c r="E49" s="173"/>
      <c r="F49" s="111"/>
      <c r="H49" s="125"/>
      <c r="I49" s="127"/>
      <c r="K49" s="26"/>
      <c r="L49" s="27" t="s">
        <v>32</v>
      </c>
      <c r="M49" s="25">
        <v>205</v>
      </c>
      <c r="N49" s="34"/>
      <c r="O49" s="35">
        <f t="shared" si="2"/>
        <v>205</v>
      </c>
      <c r="P49" s="35">
        <f t="shared" si="1"/>
        <v>179.8245614035088</v>
      </c>
    </row>
    <row r="50" spans="1:16" s="2" customFormat="1" ht="27.75" customHeight="1" thickTop="1" thickBot="1" x14ac:dyDescent="0.4">
      <c r="A50" s="1"/>
      <c r="B50" s="60" t="s">
        <v>64</v>
      </c>
      <c r="C50" s="1"/>
      <c r="D50" s="174" t="s">
        <v>13</v>
      </c>
      <c r="E50" s="175"/>
      <c r="F50" s="112">
        <f>F46+F47</f>
        <v>1288.2</v>
      </c>
      <c r="H50" s="125"/>
      <c r="I50" s="127"/>
      <c r="K50" s="26"/>
      <c r="L50" s="27" t="s">
        <v>33</v>
      </c>
      <c r="M50" s="25">
        <v>205</v>
      </c>
      <c r="N50" s="34"/>
      <c r="O50" s="35">
        <f t="shared" si="2"/>
        <v>205</v>
      </c>
      <c r="P50" s="35">
        <f t="shared" si="1"/>
        <v>179.8245614035088</v>
      </c>
    </row>
    <row r="51" spans="1:16" s="2" customFormat="1" ht="27.75" customHeight="1" thickTop="1" thickBot="1" x14ac:dyDescent="0.4">
      <c r="A51" s="1"/>
      <c r="B51" s="75" t="s">
        <v>104</v>
      </c>
      <c r="C51" s="1"/>
      <c r="D51" s="1"/>
      <c r="E51" s="1"/>
      <c r="F51" s="1"/>
      <c r="H51" s="125"/>
      <c r="I51" s="127"/>
      <c r="K51" s="26"/>
      <c r="L51" s="27" t="s">
        <v>34</v>
      </c>
      <c r="M51" s="25">
        <v>205</v>
      </c>
      <c r="N51" s="34"/>
      <c r="O51" s="35">
        <f t="shared" si="2"/>
        <v>205</v>
      </c>
      <c r="P51" s="35">
        <f t="shared" si="1"/>
        <v>179.8245614035088</v>
      </c>
    </row>
    <row r="52" spans="1:16" s="2" customFormat="1" ht="27.75" customHeight="1" thickTop="1" thickBot="1" x14ac:dyDescent="0.4">
      <c r="A52" s="1"/>
      <c r="B52" s="1"/>
      <c r="C52" s="16"/>
      <c r="D52" s="16"/>
      <c r="E52" s="151"/>
      <c r="F52" s="1"/>
      <c r="H52" s="125"/>
      <c r="I52" s="127"/>
      <c r="K52" s="26">
        <v>6224009014316</v>
      </c>
      <c r="L52" s="27" t="s">
        <v>114</v>
      </c>
      <c r="M52" s="25">
        <v>49</v>
      </c>
      <c r="N52" s="34">
        <f t="shared" ref="N52:N55" si="20">M52*(-10%)</f>
        <v>-4.9000000000000004</v>
      </c>
      <c r="O52" s="35">
        <f t="shared" si="2"/>
        <v>44.1</v>
      </c>
      <c r="P52" s="35">
        <f t="shared" si="1"/>
        <v>38.684210526315795</v>
      </c>
    </row>
    <row r="53" spans="1:16" s="2" customFormat="1" ht="27.75" customHeight="1" thickTop="1" thickBot="1" x14ac:dyDescent="0.3">
      <c r="A53" s="162" t="s">
        <v>14</v>
      </c>
      <c r="B53" s="162"/>
      <c r="C53" s="162"/>
      <c r="D53" s="162"/>
      <c r="E53" s="162"/>
      <c r="F53" s="162"/>
      <c r="H53" s="125"/>
      <c r="I53" s="127"/>
      <c r="K53" s="26">
        <v>6224009014316</v>
      </c>
      <c r="L53" s="27" t="s">
        <v>115</v>
      </c>
      <c r="M53" s="25">
        <v>49</v>
      </c>
      <c r="N53" s="34">
        <f t="shared" si="20"/>
        <v>-4.9000000000000004</v>
      </c>
      <c r="O53" s="35">
        <f t="shared" si="2"/>
        <v>44.1</v>
      </c>
      <c r="P53" s="35">
        <f t="shared" si="1"/>
        <v>38.684210526315795</v>
      </c>
    </row>
    <row r="54" spans="1:16" s="2" customFormat="1" ht="27.75" customHeight="1" thickTop="1" thickBot="1" x14ac:dyDescent="0.4">
      <c r="A54" s="1"/>
      <c r="B54" s="1"/>
      <c r="C54" s="85"/>
      <c r="D54" s="85"/>
      <c r="E54" s="1"/>
      <c r="F54" s="1"/>
      <c r="H54" s="125"/>
      <c r="I54" s="127"/>
      <c r="K54" s="26">
        <v>6224009014408</v>
      </c>
      <c r="L54" s="25" t="s">
        <v>116</v>
      </c>
      <c r="M54" s="25">
        <v>49</v>
      </c>
      <c r="N54" s="34">
        <f t="shared" si="20"/>
        <v>-4.9000000000000004</v>
      </c>
      <c r="O54" s="35">
        <f t="shared" si="2"/>
        <v>44.1</v>
      </c>
      <c r="P54" s="35">
        <f t="shared" si="1"/>
        <v>38.684210526315795</v>
      </c>
    </row>
    <row r="55" spans="1:16" s="2" customFormat="1" ht="27.75" customHeight="1" thickTop="1" thickBot="1" x14ac:dyDescent="0.4">
      <c r="A55" s="1"/>
      <c r="B55" s="1"/>
      <c r="C55" s="12"/>
      <c r="D55" s="12"/>
      <c r="E55" s="13"/>
      <c r="F55" s="1"/>
      <c r="H55" s="125"/>
      <c r="I55" s="127"/>
      <c r="K55" s="26">
        <v>6224009014408</v>
      </c>
      <c r="L55" s="25" t="s">
        <v>117</v>
      </c>
      <c r="M55" s="25">
        <v>49</v>
      </c>
      <c r="N55" s="34">
        <f t="shared" si="20"/>
        <v>-4.9000000000000004</v>
      </c>
      <c r="O55" s="35">
        <f t="shared" si="2"/>
        <v>44.1</v>
      </c>
      <c r="P55" s="35">
        <f t="shared" si="1"/>
        <v>38.684210526315795</v>
      </c>
    </row>
    <row r="56" spans="1:16" s="2" customFormat="1" ht="27.75" customHeight="1" thickTop="1" thickBot="1" x14ac:dyDescent="0.4">
      <c r="A56" s="1"/>
      <c r="B56" s="1"/>
      <c r="C56" s="14" t="s">
        <v>15</v>
      </c>
      <c r="D56" s="13"/>
      <c r="E56" s="18" t="s">
        <v>16</v>
      </c>
      <c r="F56" s="1"/>
      <c r="H56" s="125"/>
      <c r="I56" s="127"/>
      <c r="K56" s="26"/>
      <c r="L56" s="25" t="s">
        <v>39</v>
      </c>
      <c r="M56" s="25">
        <v>70</v>
      </c>
      <c r="N56" s="34"/>
      <c r="O56" s="35">
        <f t="shared" si="2"/>
        <v>70</v>
      </c>
      <c r="P56" s="35">
        <f t="shared" si="1"/>
        <v>61.403508771929829</v>
      </c>
    </row>
    <row r="57" spans="1:16" s="2" customFormat="1" ht="27.75" customHeight="1" thickTop="1" thickBot="1" x14ac:dyDescent="0.4">
      <c r="A57" s="1"/>
      <c r="B57" s="1"/>
      <c r="C57" s="1"/>
      <c r="D57" s="1"/>
      <c r="E57" s="1"/>
      <c r="F57" s="1"/>
      <c r="H57" s="125"/>
      <c r="I57" s="127"/>
      <c r="K57" s="26"/>
      <c r="L57" s="25" t="s">
        <v>40</v>
      </c>
      <c r="M57" s="25">
        <v>70</v>
      </c>
      <c r="N57" s="34"/>
      <c r="O57" s="35">
        <f t="shared" si="2"/>
        <v>70</v>
      </c>
      <c r="P57" s="35">
        <f t="shared" si="1"/>
        <v>61.403508771929829</v>
      </c>
    </row>
    <row r="58" spans="1:16" s="2" customFormat="1" ht="27.75" customHeight="1" thickTop="1" thickBot="1" x14ac:dyDescent="0.4">
      <c r="A58" s="1"/>
      <c r="B58" s="1"/>
      <c r="C58" s="1"/>
      <c r="H58" s="125"/>
      <c r="I58" s="127"/>
      <c r="K58" s="26">
        <v>6224009014019</v>
      </c>
      <c r="L58" s="25" t="s">
        <v>41</v>
      </c>
      <c r="M58" s="25">
        <v>28.5</v>
      </c>
      <c r="N58" s="34"/>
      <c r="O58" s="35">
        <f t="shared" si="2"/>
        <v>28.5</v>
      </c>
      <c r="P58" s="35">
        <f t="shared" si="1"/>
        <v>25.000000000000004</v>
      </c>
    </row>
    <row r="59" spans="1:16" ht="27.75" customHeight="1" thickTop="1" thickBot="1" x14ac:dyDescent="0.4">
      <c r="J59" s="2"/>
      <c r="K59" s="26">
        <v>6224009014019</v>
      </c>
      <c r="L59" s="25" t="s">
        <v>42</v>
      </c>
      <c r="M59" s="25">
        <v>28.5</v>
      </c>
      <c r="N59" s="34"/>
      <c r="O59" s="35">
        <f t="shared" si="2"/>
        <v>28.5</v>
      </c>
      <c r="P59" s="35">
        <f t="shared" si="1"/>
        <v>25.000000000000004</v>
      </c>
    </row>
    <row r="60" spans="1:16" ht="27" customHeight="1" thickTop="1" thickBot="1" x14ac:dyDescent="0.4">
      <c r="F60" s="10"/>
      <c r="J60" s="2"/>
      <c r="K60" s="26">
        <v>6224009014323</v>
      </c>
      <c r="L60" s="25" t="s">
        <v>88</v>
      </c>
      <c r="M60" s="25">
        <v>69.599999999999994</v>
      </c>
      <c r="N60" s="34">
        <f>M60*(-19.898%)</f>
        <v>-13.849007999999998</v>
      </c>
      <c r="O60" s="35">
        <f t="shared" ref="O60:O63" si="21">SUM(M60:N60)</f>
        <v>55.750991999999997</v>
      </c>
      <c r="P60" s="35">
        <f t="shared" si="1"/>
        <v>48.904378947368421</v>
      </c>
    </row>
    <row r="61" spans="1:16" ht="24" customHeight="1" thickTop="1" thickBot="1" x14ac:dyDescent="0.4">
      <c r="B61" s="11"/>
      <c r="C61" s="11"/>
      <c r="D61" s="11"/>
      <c r="E61" s="11"/>
      <c r="F61" s="24"/>
      <c r="J61" s="2"/>
      <c r="K61" s="26">
        <v>6224009014323</v>
      </c>
      <c r="L61" s="25" t="s">
        <v>89</v>
      </c>
      <c r="M61" s="25">
        <v>69.599999999999994</v>
      </c>
      <c r="N61" s="34">
        <f>M61*(-19.898%)</f>
        <v>-13.849007999999998</v>
      </c>
      <c r="O61" s="35">
        <f t="shared" si="21"/>
        <v>55.750991999999997</v>
      </c>
      <c r="P61" s="35">
        <f t="shared" si="1"/>
        <v>48.904378947368421</v>
      </c>
    </row>
    <row r="62" spans="1:16" ht="24" customHeight="1" thickTop="1" thickBot="1" x14ac:dyDescent="0.4">
      <c r="J62" s="2"/>
      <c r="K62" s="26">
        <v>6224009014422</v>
      </c>
      <c r="L62" s="25" t="s">
        <v>98</v>
      </c>
      <c r="M62" s="25">
        <v>69.599999999999994</v>
      </c>
      <c r="N62" s="34">
        <f>M62*(-19.898%)</f>
        <v>-13.849007999999998</v>
      </c>
      <c r="O62" s="35">
        <f t="shared" si="21"/>
        <v>55.750991999999997</v>
      </c>
      <c r="P62" s="35">
        <f t="shared" si="1"/>
        <v>48.904378947368421</v>
      </c>
    </row>
    <row r="63" spans="1:16" ht="17.25" customHeight="1" thickTop="1" thickBot="1" x14ac:dyDescent="0.4">
      <c r="J63" s="2"/>
      <c r="K63" s="26">
        <v>6224009014422</v>
      </c>
      <c r="L63" s="25" t="s">
        <v>99</v>
      </c>
      <c r="M63" s="25">
        <v>69.599999999999994</v>
      </c>
      <c r="N63" s="34">
        <f>M63*(-19.898%)</f>
        <v>-13.849007999999998</v>
      </c>
      <c r="O63" s="35">
        <f t="shared" si="21"/>
        <v>55.750991999999997</v>
      </c>
      <c r="P63" s="35">
        <f t="shared" si="1"/>
        <v>48.904378947368421</v>
      </c>
    </row>
    <row r="64" spans="1:16" ht="17.25" customHeight="1" thickTop="1" thickBot="1" x14ac:dyDescent="0.4">
      <c r="J64" s="2"/>
      <c r="K64" s="26"/>
      <c r="L64" s="25"/>
      <c r="M64" s="25"/>
      <c r="N64" s="25"/>
      <c r="O64" s="30"/>
      <c r="P64" s="30"/>
    </row>
    <row r="65" spans="11:16" ht="17.25" customHeight="1" thickTop="1" thickBot="1" x14ac:dyDescent="0.4">
      <c r="K65" s="26"/>
      <c r="L65" s="25"/>
      <c r="M65" s="25"/>
      <c r="N65" s="25"/>
      <c r="O65" s="30"/>
      <c r="P65" s="30"/>
    </row>
    <row r="66" spans="11:16" ht="21.75" customHeight="1" thickTop="1" thickBot="1" x14ac:dyDescent="0.4">
      <c r="K66" s="26">
        <v>6225000245099</v>
      </c>
      <c r="L66" s="25" t="s">
        <v>100</v>
      </c>
      <c r="M66" s="25">
        <v>12.3</v>
      </c>
      <c r="N66" s="25">
        <f t="shared" ref="N66:N67" si="22">M66*(-10%)</f>
        <v>-1.2300000000000002</v>
      </c>
      <c r="O66" s="30">
        <f t="shared" ref="O66:O67" si="23">SUM(M66:N66)</f>
        <v>11.07</v>
      </c>
      <c r="P66" s="30">
        <f t="shared" ref="P66:P67" si="24">O66/1.14</f>
        <v>9.7105263157894743</v>
      </c>
    </row>
    <row r="67" spans="11:16" ht="22.5" thickTop="1" thickBot="1" x14ac:dyDescent="0.4">
      <c r="K67" s="26">
        <v>6225000245099</v>
      </c>
      <c r="L67" s="25" t="s">
        <v>101</v>
      </c>
      <c r="M67" s="25">
        <v>12.3</v>
      </c>
      <c r="N67" s="25">
        <f t="shared" si="22"/>
        <v>-1.2300000000000002</v>
      </c>
      <c r="O67" s="30">
        <f t="shared" si="23"/>
        <v>11.07</v>
      </c>
      <c r="P67" s="30">
        <f t="shared" si="24"/>
        <v>9.7105263157894743</v>
      </c>
    </row>
    <row r="68" spans="11:16" ht="22.5" thickTop="1" thickBot="1" x14ac:dyDescent="0.4">
      <c r="K68" s="26"/>
      <c r="L68" s="25"/>
      <c r="M68" s="25"/>
      <c r="N68" s="25"/>
      <c r="O68" s="30"/>
      <c r="P68" s="30"/>
    </row>
    <row r="69" spans="11:16" ht="22.5" thickTop="1" thickBot="1" x14ac:dyDescent="0.4">
      <c r="K69" s="132"/>
      <c r="L69" s="37"/>
      <c r="M69" s="37"/>
      <c r="N69" s="37"/>
      <c r="O69" s="38"/>
      <c r="P69" s="38"/>
    </row>
    <row r="70" spans="11:16" x14ac:dyDescent="0.35">
      <c r="L70" s="1"/>
      <c r="M70" s="1"/>
      <c r="N70" s="1"/>
      <c r="O70" s="1"/>
      <c r="P70" s="1"/>
    </row>
  </sheetData>
  <autoFilter ref="A15:F42">
    <filterColumn colId="3">
      <customFilters>
        <customFilter operator="notEqual" val=" "/>
      </customFilters>
    </filterColumn>
  </autoFilter>
  <mergeCells count="7">
    <mergeCell ref="A53:F53"/>
    <mergeCell ref="A7:F7"/>
    <mergeCell ref="D46:E46"/>
    <mergeCell ref="D47:E47"/>
    <mergeCell ref="D48:E48"/>
    <mergeCell ref="D49:E49"/>
    <mergeCell ref="D50:E50"/>
  </mergeCells>
  <conditionalFormatting sqref="D45 D49:E50 F16 F31:F34 F37:F50">
    <cfRule type="cellIs" dxfId="86" priority="34" operator="equal">
      <formula>0</formula>
    </cfRule>
  </conditionalFormatting>
  <conditionalFormatting sqref="D16">
    <cfRule type="cellIs" dxfId="85" priority="32" operator="equal">
      <formula>0</formula>
    </cfRule>
  </conditionalFormatting>
  <conditionalFormatting sqref="B16 B31:B34 B37:B45">
    <cfRule type="cellIs" dxfId="84" priority="31" operator="equal">
      <formula>0</formula>
    </cfRule>
  </conditionalFormatting>
  <conditionalFormatting sqref="D40:D41">
    <cfRule type="cellIs" dxfId="83" priority="30" operator="equal">
      <formula>0</formula>
    </cfRule>
  </conditionalFormatting>
  <conditionalFormatting sqref="E16 E31:E34 E37:E45">
    <cfRule type="cellIs" dxfId="82" priority="29" operator="equal">
      <formula>0</formula>
    </cfRule>
  </conditionalFormatting>
  <conditionalFormatting sqref="D46:D48">
    <cfRule type="cellIs" dxfId="81" priority="28" operator="equal">
      <formula>0</formula>
    </cfRule>
  </conditionalFormatting>
  <conditionalFormatting sqref="E49:E50">
    <cfRule type="cellIs" dxfId="80" priority="27" operator="equal">
      <formula>0</formula>
    </cfRule>
  </conditionalFormatting>
  <conditionalFormatting sqref="D49">
    <cfRule type="cellIs" dxfId="79" priority="26" operator="equal">
      <formula>0</formula>
    </cfRule>
  </conditionalFormatting>
  <conditionalFormatting sqref="F45">
    <cfRule type="cellIs" dxfId="78" priority="25" operator="equal">
      <formula>0</formula>
    </cfRule>
  </conditionalFormatting>
  <conditionalFormatting sqref="F45">
    <cfRule type="cellIs" dxfId="77" priority="24" operator="equal">
      <formula>0</formula>
    </cfRule>
  </conditionalFormatting>
  <conditionalFormatting sqref="F45">
    <cfRule type="cellIs" dxfId="76" priority="23" operator="equal">
      <formula>0</formula>
    </cfRule>
  </conditionalFormatting>
  <conditionalFormatting sqref="C45">
    <cfRule type="cellIs" dxfId="75" priority="22" operator="equal">
      <formula>0</formula>
    </cfRule>
  </conditionalFormatting>
  <conditionalFormatting sqref="C45">
    <cfRule type="cellIs" dxfId="74" priority="21" operator="equal">
      <formula>0</formula>
    </cfRule>
  </conditionalFormatting>
  <conditionalFormatting sqref="D42:D44">
    <cfRule type="cellIs" dxfId="73" priority="18" operator="equal">
      <formula>0</formula>
    </cfRule>
  </conditionalFormatting>
  <conditionalFormatting sqref="E42:E44">
    <cfRule type="cellIs" dxfId="72" priority="17" operator="equal">
      <formula>0</formula>
    </cfRule>
  </conditionalFormatting>
  <conditionalFormatting sqref="D31:D34 D37:D45">
    <cfRule type="cellIs" dxfId="71" priority="16" operator="equal">
      <formula>0</formula>
    </cfRule>
  </conditionalFormatting>
  <conditionalFormatting sqref="B42">
    <cfRule type="cellIs" dxfId="70" priority="15" operator="equal">
      <formula>0</formula>
    </cfRule>
  </conditionalFormatting>
  <conditionalFormatting sqref="B43">
    <cfRule type="cellIs" dxfId="69" priority="14" operator="equal">
      <formula>0</formula>
    </cfRule>
  </conditionalFormatting>
  <conditionalFormatting sqref="B44">
    <cfRule type="cellIs" dxfId="68" priority="13" operator="equal">
      <formula>0</formula>
    </cfRule>
  </conditionalFormatting>
  <conditionalFormatting sqref="F24:F30">
    <cfRule type="cellIs" dxfId="67" priority="12" operator="equal">
      <formula>0</formula>
    </cfRule>
  </conditionalFormatting>
  <conditionalFormatting sqref="B24:B30">
    <cfRule type="cellIs" dxfId="66" priority="11" operator="equal">
      <formula>0</formula>
    </cfRule>
  </conditionalFormatting>
  <conditionalFormatting sqref="E24:E30">
    <cfRule type="cellIs" dxfId="65" priority="10" operator="equal">
      <formula>0</formula>
    </cfRule>
  </conditionalFormatting>
  <conditionalFormatting sqref="D24:D30">
    <cfRule type="cellIs" dxfId="64" priority="9" operator="equal">
      <formula>0</formula>
    </cfRule>
  </conditionalFormatting>
  <conditionalFormatting sqref="F17:F23">
    <cfRule type="cellIs" dxfId="63" priority="8" operator="equal">
      <formula>0</formula>
    </cfRule>
  </conditionalFormatting>
  <conditionalFormatting sqref="B17:B23">
    <cfRule type="cellIs" dxfId="62" priority="7" operator="equal">
      <formula>0</formula>
    </cfRule>
  </conditionalFormatting>
  <conditionalFormatting sqref="E17:E23">
    <cfRule type="cellIs" dxfId="61" priority="6" operator="equal">
      <formula>0</formula>
    </cfRule>
  </conditionalFormatting>
  <conditionalFormatting sqref="D17:D23">
    <cfRule type="cellIs" dxfId="60" priority="5" operator="equal">
      <formula>0</formula>
    </cfRule>
  </conditionalFormatting>
  <conditionalFormatting sqref="F35:F36">
    <cfRule type="cellIs" dxfId="59" priority="4" operator="equal">
      <formula>0</formula>
    </cfRule>
  </conditionalFormatting>
  <conditionalFormatting sqref="B35:B36">
    <cfRule type="cellIs" dxfId="58" priority="3" operator="equal">
      <formula>0</formula>
    </cfRule>
  </conditionalFormatting>
  <conditionalFormatting sqref="E35:E36">
    <cfRule type="cellIs" dxfId="57" priority="2" operator="equal">
      <formula>0</formula>
    </cfRule>
  </conditionalFormatting>
  <conditionalFormatting sqref="D35:D36">
    <cfRule type="cellIs" dxfId="56" priority="1" operator="equal">
      <formula>0</formula>
    </cfRule>
  </conditionalFormatting>
  <dataValidations count="2">
    <dataValidation type="list" allowBlank="1" showInputMessage="1" showErrorMessage="1" sqref="C57 C50">
      <formula1>$L$8:$L$52</formula1>
    </dataValidation>
    <dataValidation type="list" allowBlank="1" showInputMessage="1" showErrorMessage="1" sqref="C40:C41 C16">
      <formula1>$L$8:$L$170</formula1>
    </dataValidation>
  </dataValidations>
  <printOptions horizontalCentered="1" verticalCentered="1"/>
  <pageMargins left="0.43307086614173229" right="0.39370078740157483" top="0.11811023622047245" bottom="0.74803149606299213" header="0.31496062992125984" footer="0.31496062992125984"/>
  <pageSetup scale="54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'بيانات العملاء'!$A$2:$A$8000</xm:f>
          </x14:formula1>
          <xm:sqref>C9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P70"/>
  <sheetViews>
    <sheetView rightToLeft="1" view="pageBreakPreview" zoomScale="70" zoomScaleNormal="70" zoomScaleSheetLayoutView="70" workbookViewId="0">
      <selection activeCell="D23" sqref="D23"/>
    </sheetView>
  </sheetViews>
  <sheetFormatPr defaultColWidth="9.140625" defaultRowHeight="21" x14ac:dyDescent="0.35"/>
  <cols>
    <col min="1" max="1" width="5" style="1" bestFit="1" customWidth="1"/>
    <col min="2" max="2" width="14.140625" style="1" customWidth="1"/>
    <col min="3" max="3" width="95.28515625" style="1" bestFit="1" customWidth="1"/>
    <col min="4" max="4" width="21.85546875" style="1" customWidth="1"/>
    <col min="5" max="5" width="21.140625" style="1" customWidth="1"/>
    <col min="6" max="6" width="21.85546875" style="1" customWidth="1"/>
    <col min="7" max="7" width="9.140625" style="1"/>
    <col min="8" max="8" width="29.42578125" style="123" bestFit="1" customWidth="1"/>
    <col min="9" max="9" width="9.140625" style="126"/>
    <col min="10" max="10" width="8.5703125" style="1" bestFit="1" customWidth="1"/>
    <col min="11" max="11" width="26.140625" style="99" bestFit="1" customWidth="1"/>
    <col min="12" max="12" width="73.42578125" style="2" customWidth="1"/>
    <col min="13" max="16" width="22" style="4" customWidth="1"/>
    <col min="17" max="16384" width="9.140625" style="1"/>
  </cols>
  <sheetData>
    <row r="1" spans="1:16" x14ac:dyDescent="0.35">
      <c r="A1" s="3" t="s">
        <v>0</v>
      </c>
    </row>
    <row r="2" spans="1:16" x14ac:dyDescent="0.35">
      <c r="A2" s="3" t="s">
        <v>49</v>
      </c>
    </row>
    <row r="3" spans="1:16" x14ac:dyDescent="0.35">
      <c r="A3" s="3" t="s">
        <v>50</v>
      </c>
    </row>
    <row r="4" spans="1:16" x14ac:dyDescent="0.35">
      <c r="A4" s="3" t="s">
        <v>1</v>
      </c>
    </row>
    <row r="6" spans="1:16" ht="21.75" thickBot="1" x14ac:dyDescent="0.4"/>
    <row r="7" spans="1:16" ht="55.5" customHeight="1" thickBot="1" x14ac:dyDescent="0.4">
      <c r="A7" s="165">
        <v>104</v>
      </c>
      <c r="B7" s="165"/>
      <c r="C7" s="165"/>
      <c r="D7" s="165"/>
      <c r="E7" s="165"/>
      <c r="F7" s="165"/>
      <c r="G7" s="165"/>
      <c r="H7" s="124"/>
      <c r="I7" s="128"/>
      <c r="J7" s="17"/>
      <c r="K7" s="131" t="s">
        <v>44</v>
      </c>
      <c r="L7" s="31" t="s">
        <v>7</v>
      </c>
      <c r="M7" s="32" t="s">
        <v>6</v>
      </c>
      <c r="N7" s="32" t="s">
        <v>65</v>
      </c>
      <c r="O7" s="33" t="s">
        <v>48</v>
      </c>
      <c r="P7" s="33" t="s">
        <v>9</v>
      </c>
    </row>
    <row r="8" spans="1:16" ht="32.25" customHeight="1" thickTop="1" thickBot="1" x14ac:dyDescent="0.4">
      <c r="B8" s="42" t="s">
        <v>62</v>
      </c>
      <c r="C8" s="22">
        <f ca="1">TODAY()</f>
        <v>44830</v>
      </c>
      <c r="D8" s="5"/>
      <c r="E8" s="42" t="s">
        <v>54</v>
      </c>
      <c r="F8" s="44" t="str">
        <f>VLOOKUP($C$9,'بيانات العملاء'!$A$2:$E$4000,MATCH(E8,'بيانات العملاء'!$A$1:$E$1,0),FALSE)</f>
        <v>القاهره</v>
      </c>
      <c r="K8" s="26">
        <v>6225000245013</v>
      </c>
      <c r="L8" s="25" t="s">
        <v>17</v>
      </c>
      <c r="M8" s="25">
        <v>45.9</v>
      </c>
      <c r="N8" s="34">
        <f>M8*(-10%)</f>
        <v>-4.59</v>
      </c>
      <c r="O8" s="35">
        <f>+N8+M8</f>
        <v>41.31</v>
      </c>
      <c r="P8" s="35">
        <f>O8/1.14</f>
        <v>36.236842105263165</v>
      </c>
    </row>
    <row r="9" spans="1:16" ht="32.25" customHeight="1" thickTop="1" thickBot="1" x14ac:dyDescent="0.4">
      <c r="B9" s="43" t="s">
        <v>63</v>
      </c>
      <c r="C9" s="6" t="s">
        <v>141</v>
      </c>
      <c r="D9" s="5"/>
      <c r="E9" s="42" t="s">
        <v>55</v>
      </c>
      <c r="F9" s="44" t="str">
        <f>VLOOKUP($C$9,'بيانات العملاء'!$A$2:$E$4000,MATCH(E9,'بيانات العملاء'!$A$1:$E$1,0),FALSE)</f>
        <v>التجمع الاول</v>
      </c>
      <c r="K9" s="26">
        <v>6225000245013</v>
      </c>
      <c r="L9" s="25" t="s">
        <v>112</v>
      </c>
      <c r="M9" s="25">
        <v>45.9</v>
      </c>
      <c r="N9" s="34">
        <f t="shared" ref="N9:N39" si="0">M9*(-10%)</f>
        <v>-4.59</v>
      </c>
      <c r="O9" s="35">
        <f>+N9+M9</f>
        <v>41.31</v>
      </c>
      <c r="P9" s="35">
        <f t="shared" ref="P9:P63" si="1">O9/1.14</f>
        <v>36.236842105263165</v>
      </c>
    </row>
    <row r="10" spans="1:16" ht="45" customHeight="1" thickTop="1" thickBot="1" x14ac:dyDescent="0.4">
      <c r="B10" s="43" t="s">
        <v>56</v>
      </c>
      <c r="C10" s="44" t="str">
        <f>VLOOKUP($C$9,'بيانات العملاء'!$A$2:$E$4000,MATCH(B10,'بيانات العملاء'!$A$1:$E$1,0),FALSE)</f>
        <v>التجمع الاول بجوار اكاديميه الشرطه عند تون بلازا مدخل سي -التجمع الاول</v>
      </c>
      <c r="D10" s="20"/>
      <c r="E10" s="84" t="s">
        <v>2</v>
      </c>
      <c r="F10" s="153"/>
      <c r="K10" s="26">
        <v>6225000245020</v>
      </c>
      <c r="L10" s="25" t="s">
        <v>18</v>
      </c>
      <c r="M10" s="25">
        <v>49.6</v>
      </c>
      <c r="N10" s="34">
        <f t="shared" si="0"/>
        <v>-4.9600000000000009</v>
      </c>
      <c r="O10" s="35">
        <f t="shared" ref="O10:O59" si="2">+N10+M10</f>
        <v>44.64</v>
      </c>
      <c r="P10" s="35">
        <f t="shared" si="1"/>
        <v>39.15789473684211</v>
      </c>
    </row>
    <row r="11" spans="1:16" ht="21.95" customHeight="1" thickTop="1" thickBot="1" x14ac:dyDescent="0.4">
      <c r="B11" s="42" t="s">
        <v>53</v>
      </c>
      <c r="C11" s="44" t="str">
        <f>VLOOKUP($C$9,'بيانات العملاء'!$A$2:$E$4000,MATCH(B11,'بيانات العملاء'!$A$1:$E$1,0),FALSE)</f>
        <v>مودرن تريد</v>
      </c>
      <c r="D11" s="5"/>
      <c r="E11" s="42" t="s">
        <v>46</v>
      </c>
      <c r="F11" s="3" t="s">
        <v>66</v>
      </c>
      <c r="K11" s="26">
        <v>6225000245020</v>
      </c>
      <c r="L11" s="25" t="s">
        <v>113</v>
      </c>
      <c r="M11" s="25">
        <v>49.6</v>
      </c>
      <c r="N11" s="34">
        <f t="shared" si="0"/>
        <v>-4.9600000000000009</v>
      </c>
      <c r="O11" s="35">
        <f t="shared" si="2"/>
        <v>44.64</v>
      </c>
      <c r="P11" s="35">
        <f t="shared" si="1"/>
        <v>39.15789473684211</v>
      </c>
    </row>
    <row r="12" spans="1:16" ht="21.95" customHeight="1" thickTop="1" thickBot="1" x14ac:dyDescent="0.4">
      <c r="B12" s="7" t="s">
        <v>3</v>
      </c>
      <c r="C12" s="5"/>
      <c r="D12" s="5"/>
      <c r="E12" s="42" t="s">
        <v>47</v>
      </c>
      <c r="F12" s="22">
        <f ca="1">TODAY()</f>
        <v>44830</v>
      </c>
      <c r="G12" s="19"/>
      <c r="K12" s="26">
        <v>6225000245037</v>
      </c>
      <c r="L12" s="25" t="s">
        <v>19</v>
      </c>
      <c r="M12" s="25">
        <v>49.6</v>
      </c>
      <c r="N12" s="34">
        <f t="shared" si="0"/>
        <v>-4.9600000000000009</v>
      </c>
      <c r="O12" s="35">
        <f t="shared" si="2"/>
        <v>44.64</v>
      </c>
      <c r="P12" s="35">
        <f t="shared" si="1"/>
        <v>39.15789473684211</v>
      </c>
    </row>
    <row r="13" spans="1:16" ht="22.5" customHeight="1" thickTop="1" thickBot="1" x14ac:dyDescent="0.4">
      <c r="B13" s="45" t="s">
        <v>4</v>
      </c>
      <c r="C13" s="8" t="s">
        <v>110</v>
      </c>
      <c r="D13" s="5"/>
      <c r="E13" s="45"/>
      <c r="F13" s="3"/>
      <c r="K13" s="26">
        <v>6225000245037</v>
      </c>
      <c r="L13" s="25" t="s">
        <v>20</v>
      </c>
      <c r="M13" s="25">
        <v>49.6</v>
      </c>
      <c r="N13" s="34">
        <f t="shared" si="0"/>
        <v>-4.9600000000000009</v>
      </c>
      <c r="O13" s="35">
        <f t="shared" si="2"/>
        <v>44.64</v>
      </c>
      <c r="P13" s="35">
        <f t="shared" si="1"/>
        <v>39.15789473684211</v>
      </c>
    </row>
    <row r="14" spans="1:16" ht="17.25" customHeight="1" thickTop="1" thickBot="1" x14ac:dyDescent="0.4">
      <c r="K14" s="26">
        <v>6225000245044</v>
      </c>
      <c r="L14" s="25" t="s">
        <v>21</v>
      </c>
      <c r="M14" s="25">
        <v>49.6</v>
      </c>
      <c r="N14" s="34">
        <f t="shared" si="0"/>
        <v>-4.9600000000000009</v>
      </c>
      <c r="O14" s="35">
        <f t="shared" si="2"/>
        <v>44.64</v>
      </c>
      <c r="P14" s="35">
        <f t="shared" si="1"/>
        <v>39.15789473684211</v>
      </c>
    </row>
    <row r="15" spans="1:16" ht="43.5" thickTop="1" thickBot="1" x14ac:dyDescent="0.4">
      <c r="A15" s="52" t="s">
        <v>5</v>
      </c>
      <c r="B15" s="53" t="s">
        <v>6</v>
      </c>
      <c r="C15" s="53" t="s">
        <v>7</v>
      </c>
      <c r="D15" s="53" t="s">
        <v>8</v>
      </c>
      <c r="E15" s="54" t="s">
        <v>51</v>
      </c>
      <c r="F15" s="55" t="s">
        <v>10</v>
      </c>
      <c r="H15" s="123" t="s">
        <v>44</v>
      </c>
      <c r="I15" s="126" t="s">
        <v>111</v>
      </c>
      <c r="K15" s="26">
        <v>6225000245044</v>
      </c>
      <c r="L15" s="25" t="s">
        <v>22</v>
      </c>
      <c r="M15" s="25">
        <v>49.6</v>
      </c>
      <c r="N15" s="34">
        <f t="shared" si="0"/>
        <v>-4.9600000000000009</v>
      </c>
      <c r="O15" s="35">
        <f t="shared" si="2"/>
        <v>44.64</v>
      </c>
      <c r="P15" s="35">
        <f t="shared" si="1"/>
        <v>39.15789473684211</v>
      </c>
    </row>
    <row r="16" spans="1:16" s="2" customFormat="1" ht="27.75" hidden="1" customHeight="1" thickTop="1" thickBot="1" x14ac:dyDescent="0.4">
      <c r="A16" s="61">
        <f>SUBTOTAL(103,$C$16:$C16)</f>
        <v>0</v>
      </c>
      <c r="B16" s="62">
        <f>IFERROR(VLOOKUP($C16,$L$7:$P$69,2,0),0)</f>
        <v>45.9</v>
      </c>
      <c r="C16" s="63" t="str">
        <f>IFERROR(IF(LEFT($C15,4)="بونص",VLOOKUP($H16,$K$7:$P$69,2,0),VLOOKUP($H16,$K$7:$P$69,2,0)),"")</f>
        <v xml:space="preserve">دراي بوست فوط صحيه لبعد الولادة 10 فوطة </v>
      </c>
      <c r="D16" s="64"/>
      <c r="E16" s="62">
        <f>B16/1.14</f>
        <v>40.263157894736842</v>
      </c>
      <c r="F16" s="66">
        <f>D16*E16</f>
        <v>0</v>
      </c>
      <c r="H16" s="125">
        <v>6225000245013</v>
      </c>
      <c r="I16" s="127">
        <f>IF(LEFT($C16,4)="بونص",ROUND(E16,2)*D16,0)*0.14</f>
        <v>0</v>
      </c>
      <c r="J16" s="1"/>
      <c r="K16" s="26">
        <v>6225000245051</v>
      </c>
      <c r="L16" s="25" t="s">
        <v>106</v>
      </c>
      <c r="M16" s="25">
        <v>49.6</v>
      </c>
      <c r="N16" s="34">
        <f t="shared" si="0"/>
        <v>-4.9600000000000009</v>
      </c>
      <c r="O16" s="35">
        <f t="shared" si="2"/>
        <v>44.64</v>
      </c>
      <c r="P16" s="35">
        <f t="shared" si="1"/>
        <v>39.15789473684211</v>
      </c>
    </row>
    <row r="17" spans="1:16" s="2" customFormat="1" ht="27.75" hidden="1" customHeight="1" thickTop="1" thickBot="1" x14ac:dyDescent="0.4">
      <c r="A17" s="67">
        <f>SUBTOTAL(103,$C$16:$C17)</f>
        <v>0</v>
      </c>
      <c r="B17" s="68">
        <f t="shared" ref="B17:B40" si="3">IFERROR(VLOOKUP($C17,$L$7:$P$69,2,0),0)</f>
        <v>45.9</v>
      </c>
      <c r="C17" s="25" t="str">
        <f>IFERROR(IF(LEFT($C16,4)="بونص",VLOOKUP($H17,$K$7:$P$69,2,0),CONCATENATE("بونص ",VLOOKUP($H16,$K$7:$P$69,2,0))),"")</f>
        <v xml:space="preserve">بونص دراي بوست فوط صحيه لبعد الولادة 10 فوطة </v>
      </c>
      <c r="D17" s="64"/>
      <c r="E17" s="62">
        <f t="shared" ref="E17:E40" si="4">B17/1.14</f>
        <v>40.263157894736842</v>
      </c>
      <c r="F17" s="66">
        <f t="shared" ref="F17:F39" si="5">D17*E17</f>
        <v>0</v>
      </c>
      <c r="G17" s="15"/>
      <c r="H17" s="125"/>
      <c r="I17" s="129">
        <f t="shared" ref="I17:I40" si="6">IF(LEFT($C17,4)="بونص",ROUND(E17,2)*D17,0)*0.14</f>
        <v>0</v>
      </c>
      <c r="J17" s="1"/>
      <c r="K17" s="26">
        <v>6225000245051</v>
      </c>
      <c r="L17" s="25" t="s">
        <v>107</v>
      </c>
      <c r="M17" s="25">
        <v>49.6</v>
      </c>
      <c r="N17" s="34">
        <f t="shared" si="0"/>
        <v>-4.9600000000000009</v>
      </c>
      <c r="O17" s="35">
        <f t="shared" si="2"/>
        <v>44.64</v>
      </c>
      <c r="P17" s="35">
        <f t="shared" si="1"/>
        <v>39.15789473684211</v>
      </c>
    </row>
    <row r="18" spans="1:16" s="2" customFormat="1" ht="27.75" hidden="1" customHeight="1" thickTop="1" thickBot="1" x14ac:dyDescent="0.4">
      <c r="A18" s="67">
        <f>SUBTOTAL(103,$C$16:$C18)</f>
        <v>0</v>
      </c>
      <c r="B18" s="68">
        <f t="shared" si="3"/>
        <v>49.6</v>
      </c>
      <c r="C18" s="25" t="str">
        <f t="shared" ref="C18:C40" si="7">IFERROR(IF(LEFT($C17,4)="بونص",VLOOKUP($H18,$K$7:$P$69,2,0),CONCATENATE("بونص ",VLOOKUP($H17,$K$7:$P$69,2,0))),"")</f>
        <v xml:space="preserve">دراي جو ملابس صحية مقاس (M) عبوة  5+1 قطعة </v>
      </c>
      <c r="D18" s="64"/>
      <c r="E18" s="62">
        <f t="shared" si="4"/>
        <v>43.508771929824569</v>
      </c>
      <c r="F18" s="66">
        <f t="shared" si="5"/>
        <v>0</v>
      </c>
      <c r="G18" s="9"/>
      <c r="H18" s="125">
        <v>6225000245020</v>
      </c>
      <c r="I18" s="130">
        <f t="shared" si="6"/>
        <v>0</v>
      </c>
      <c r="J18" s="1"/>
      <c r="K18" s="26">
        <v>6225000245068</v>
      </c>
      <c r="L18" s="25" t="s">
        <v>108</v>
      </c>
      <c r="M18" s="25">
        <v>49.6</v>
      </c>
      <c r="N18" s="34">
        <f t="shared" si="0"/>
        <v>-4.9600000000000009</v>
      </c>
      <c r="O18" s="35">
        <f t="shared" si="2"/>
        <v>44.64</v>
      </c>
      <c r="P18" s="35">
        <f t="shared" si="1"/>
        <v>39.15789473684211</v>
      </c>
    </row>
    <row r="19" spans="1:16" s="2" customFormat="1" ht="27.75" hidden="1" customHeight="1" thickTop="1" thickBot="1" x14ac:dyDescent="0.4">
      <c r="A19" s="67">
        <f>SUBTOTAL(103,$C$16:$C19)</f>
        <v>0</v>
      </c>
      <c r="B19" s="68">
        <f t="shared" si="3"/>
        <v>49.6</v>
      </c>
      <c r="C19" s="25" t="str">
        <f t="shared" si="7"/>
        <v xml:space="preserve">بونص دراي جو ملابس صحية مقاس (M) عبوة  5+1 قطعة </v>
      </c>
      <c r="D19" s="64"/>
      <c r="E19" s="62">
        <f t="shared" si="4"/>
        <v>43.508771929824569</v>
      </c>
      <c r="F19" s="66">
        <f t="shared" si="5"/>
        <v>0</v>
      </c>
      <c r="G19" s="9"/>
      <c r="H19" s="125"/>
      <c r="I19" s="130">
        <f t="shared" si="6"/>
        <v>0</v>
      </c>
      <c r="J19" s="1"/>
      <c r="K19" s="26">
        <v>6225000245068</v>
      </c>
      <c r="L19" s="25" t="s">
        <v>109</v>
      </c>
      <c r="M19" s="25">
        <v>49.6</v>
      </c>
      <c r="N19" s="34">
        <f t="shared" si="0"/>
        <v>-4.9600000000000009</v>
      </c>
      <c r="O19" s="35">
        <f t="shared" si="2"/>
        <v>44.64</v>
      </c>
      <c r="P19" s="35">
        <f t="shared" si="1"/>
        <v>39.15789473684211</v>
      </c>
    </row>
    <row r="20" spans="1:16" s="2" customFormat="1" ht="27.75" hidden="1" customHeight="1" thickTop="1" thickBot="1" x14ac:dyDescent="0.4">
      <c r="A20" s="67">
        <f>SUBTOTAL(103,$C$16:$C20)</f>
        <v>0</v>
      </c>
      <c r="B20" s="68">
        <f t="shared" si="3"/>
        <v>49.6</v>
      </c>
      <c r="C20" s="25" t="str">
        <f t="shared" si="7"/>
        <v>دراي جو ملابس صحية  مقاس (L) عبوة  5+1 قطعة</v>
      </c>
      <c r="D20" s="64"/>
      <c r="E20" s="62">
        <f t="shared" si="4"/>
        <v>43.508771929824569</v>
      </c>
      <c r="F20" s="66">
        <f t="shared" si="5"/>
        <v>0</v>
      </c>
      <c r="G20" s="9"/>
      <c r="H20" s="125">
        <v>6225000245037</v>
      </c>
      <c r="I20" s="130">
        <f t="shared" si="6"/>
        <v>0</v>
      </c>
      <c r="J20" s="1"/>
      <c r="K20" s="26">
        <v>6225000245075</v>
      </c>
      <c r="L20" s="25" t="s">
        <v>23</v>
      </c>
      <c r="M20" s="25">
        <v>49.6</v>
      </c>
      <c r="N20" s="34">
        <f t="shared" si="0"/>
        <v>-4.9600000000000009</v>
      </c>
      <c r="O20" s="35">
        <f t="shared" si="2"/>
        <v>44.64</v>
      </c>
      <c r="P20" s="35">
        <f t="shared" si="1"/>
        <v>39.15789473684211</v>
      </c>
    </row>
    <row r="21" spans="1:16" s="2" customFormat="1" ht="27.75" hidden="1" customHeight="1" thickTop="1" thickBot="1" x14ac:dyDescent="0.4">
      <c r="A21" s="67">
        <f>SUBTOTAL(103,$C$16:$C21)</f>
        <v>0</v>
      </c>
      <c r="B21" s="68">
        <f t="shared" si="3"/>
        <v>49.6</v>
      </c>
      <c r="C21" s="25" t="str">
        <f t="shared" si="7"/>
        <v>بونص دراي جو ملابس صحية  مقاس (L) عبوة  5+1 قطعة</v>
      </c>
      <c r="D21" s="64"/>
      <c r="E21" s="62">
        <f t="shared" si="4"/>
        <v>43.508771929824569</v>
      </c>
      <c r="F21" s="66">
        <f t="shared" si="5"/>
        <v>0</v>
      </c>
      <c r="G21" s="9"/>
      <c r="H21" s="125"/>
      <c r="I21" s="130">
        <f t="shared" si="6"/>
        <v>0</v>
      </c>
      <c r="J21" s="1"/>
      <c r="K21" s="26">
        <v>6225000245075</v>
      </c>
      <c r="L21" s="25" t="s">
        <v>24</v>
      </c>
      <c r="M21" s="25">
        <v>49.6</v>
      </c>
      <c r="N21" s="34">
        <f t="shared" si="0"/>
        <v>-4.9600000000000009</v>
      </c>
      <c r="O21" s="35">
        <f t="shared" si="2"/>
        <v>44.64</v>
      </c>
      <c r="P21" s="35">
        <f t="shared" si="1"/>
        <v>39.15789473684211</v>
      </c>
    </row>
    <row r="22" spans="1:16" s="2" customFormat="1" ht="27.75" customHeight="1" thickTop="1" thickBot="1" x14ac:dyDescent="0.4">
      <c r="A22" s="67">
        <f>SUBTOTAL(103,$C$16:$C22)</f>
        <v>1</v>
      </c>
      <c r="B22" s="68">
        <f t="shared" si="3"/>
        <v>49.6</v>
      </c>
      <c r="C22" s="25" t="str">
        <f t="shared" si="7"/>
        <v>دراي جو ملابس صحية مقاس (XL) عبوة  5+1 قطعة</v>
      </c>
      <c r="D22" s="64">
        <v>1</v>
      </c>
      <c r="E22" s="62">
        <f t="shared" si="4"/>
        <v>43.508771929824569</v>
      </c>
      <c r="F22" s="66">
        <f t="shared" si="5"/>
        <v>43.508771929824569</v>
      </c>
      <c r="G22" s="9"/>
      <c r="H22" s="125">
        <v>6225000245044</v>
      </c>
      <c r="I22" s="130">
        <f t="shared" si="6"/>
        <v>0</v>
      </c>
      <c r="J22" s="1"/>
      <c r="K22" s="26">
        <v>6225000245075</v>
      </c>
      <c r="L22" s="25" t="s">
        <v>23</v>
      </c>
      <c r="M22" s="25">
        <v>49.6</v>
      </c>
      <c r="N22" s="34">
        <f t="shared" si="0"/>
        <v>-4.9600000000000009</v>
      </c>
      <c r="O22" s="35">
        <f t="shared" si="2"/>
        <v>44.64</v>
      </c>
      <c r="P22" s="35">
        <f t="shared" si="1"/>
        <v>39.15789473684211</v>
      </c>
    </row>
    <row r="23" spans="1:16" s="2" customFormat="1" ht="27.75" hidden="1" customHeight="1" thickTop="1" thickBot="1" x14ac:dyDescent="0.4">
      <c r="A23" s="67">
        <f>SUBTOTAL(103,$C$16:$C23)</f>
        <v>1</v>
      </c>
      <c r="B23" s="68">
        <f t="shared" si="3"/>
        <v>49.6</v>
      </c>
      <c r="C23" s="25" t="str">
        <f t="shared" si="7"/>
        <v>بونص دراي جو ملابس صحية مقاس (XL) عبوة  5+1 قطعة</v>
      </c>
      <c r="D23" s="64"/>
      <c r="E23" s="62">
        <f t="shared" si="4"/>
        <v>43.508771929824569</v>
      </c>
      <c r="F23" s="66">
        <f t="shared" si="5"/>
        <v>0</v>
      </c>
      <c r="G23" s="9"/>
      <c r="H23" s="125"/>
      <c r="I23" s="130">
        <f t="shared" si="6"/>
        <v>0</v>
      </c>
      <c r="J23" s="1"/>
      <c r="K23" s="26">
        <v>6225000245075</v>
      </c>
      <c r="L23" s="25" t="s">
        <v>24</v>
      </c>
      <c r="M23" s="25">
        <v>49.6</v>
      </c>
      <c r="N23" s="34">
        <f t="shared" si="0"/>
        <v>-4.9600000000000009</v>
      </c>
      <c r="O23" s="35">
        <f t="shared" si="2"/>
        <v>44.64</v>
      </c>
      <c r="P23" s="35">
        <f t="shared" si="1"/>
        <v>39.15789473684211</v>
      </c>
    </row>
    <row r="24" spans="1:16" s="2" customFormat="1" ht="27.75" hidden="1" customHeight="1" thickTop="1" thickBot="1" x14ac:dyDescent="0.4">
      <c r="A24" s="67">
        <f>SUBTOTAL(103,$C$16:$C24)</f>
        <v>1</v>
      </c>
      <c r="B24" s="68">
        <f t="shared" si="3"/>
        <v>49.6</v>
      </c>
      <c r="C24" s="25" t="str">
        <f t="shared" si="7"/>
        <v>دراي جو ملابس صحية مقاس (2XL) عبوة  5 قطعة</v>
      </c>
      <c r="D24" s="64"/>
      <c r="E24" s="62">
        <f t="shared" si="4"/>
        <v>43.508771929824569</v>
      </c>
      <c r="F24" s="66">
        <f t="shared" si="5"/>
        <v>0</v>
      </c>
      <c r="G24" s="15"/>
      <c r="H24" s="125">
        <v>6225000245051</v>
      </c>
      <c r="I24" s="129">
        <f t="shared" si="6"/>
        <v>0</v>
      </c>
      <c r="J24" s="1"/>
      <c r="K24" s="26">
        <v>6225000245044</v>
      </c>
      <c r="L24" s="25" t="s">
        <v>107</v>
      </c>
      <c r="M24" s="25">
        <v>49.6</v>
      </c>
      <c r="N24" s="34">
        <f t="shared" si="0"/>
        <v>-4.9600000000000009</v>
      </c>
      <c r="O24" s="35">
        <f t="shared" si="2"/>
        <v>44.64</v>
      </c>
      <c r="P24" s="35">
        <f t="shared" si="1"/>
        <v>39.15789473684211</v>
      </c>
    </row>
    <row r="25" spans="1:16" s="2" customFormat="1" ht="27.75" hidden="1" customHeight="1" thickTop="1" thickBot="1" x14ac:dyDescent="0.4">
      <c r="A25" s="67">
        <f>SUBTOTAL(103,$C$16:$C25)</f>
        <v>1</v>
      </c>
      <c r="B25" s="68">
        <f t="shared" si="3"/>
        <v>49.6</v>
      </c>
      <c r="C25" s="25" t="str">
        <f t="shared" si="7"/>
        <v>بونص دراي جو ملابس صحية مقاس (2XL) عبوة  5 قطعة</v>
      </c>
      <c r="D25" s="64"/>
      <c r="E25" s="62">
        <f t="shared" si="4"/>
        <v>43.508771929824569</v>
      </c>
      <c r="F25" s="66">
        <f t="shared" si="5"/>
        <v>0</v>
      </c>
      <c r="G25" s="9"/>
      <c r="H25" s="125"/>
      <c r="I25" s="130">
        <f t="shared" si="6"/>
        <v>0</v>
      </c>
      <c r="J25" s="1"/>
      <c r="K25" s="26">
        <v>6225000245068</v>
      </c>
      <c r="L25" s="25" t="s">
        <v>108</v>
      </c>
      <c r="M25" s="25">
        <v>49.6</v>
      </c>
      <c r="N25" s="34">
        <f t="shared" si="0"/>
        <v>-4.9600000000000009</v>
      </c>
      <c r="O25" s="35">
        <f t="shared" si="2"/>
        <v>44.64</v>
      </c>
      <c r="P25" s="35">
        <f t="shared" si="1"/>
        <v>39.15789473684211</v>
      </c>
    </row>
    <row r="26" spans="1:16" s="2" customFormat="1" ht="27.75" hidden="1" customHeight="1" thickTop="1" thickBot="1" x14ac:dyDescent="0.4">
      <c r="A26" s="67">
        <f>SUBTOTAL(103,$C$16:$C26)</f>
        <v>1</v>
      </c>
      <c r="B26" s="68">
        <f t="shared" si="3"/>
        <v>49.6</v>
      </c>
      <c r="C26" s="25" t="str">
        <f t="shared" si="7"/>
        <v>دراي جو ملابس صحية مقاس (3XL) عبوة  5 قطعة</v>
      </c>
      <c r="D26" s="64"/>
      <c r="E26" s="62">
        <f t="shared" si="4"/>
        <v>43.508771929824569</v>
      </c>
      <c r="F26" s="66">
        <f t="shared" si="5"/>
        <v>0</v>
      </c>
      <c r="G26" s="9"/>
      <c r="H26" s="125">
        <v>6225000245068</v>
      </c>
      <c r="I26" s="130">
        <f t="shared" si="6"/>
        <v>0</v>
      </c>
      <c r="J26" s="1"/>
      <c r="K26" s="26">
        <v>6225000245068</v>
      </c>
      <c r="L26" s="25" t="s">
        <v>109</v>
      </c>
      <c r="M26" s="25">
        <v>49.6</v>
      </c>
      <c r="N26" s="34">
        <f t="shared" si="0"/>
        <v>-4.9600000000000009</v>
      </c>
      <c r="O26" s="35">
        <f t="shared" si="2"/>
        <v>44.64</v>
      </c>
      <c r="P26" s="35">
        <f t="shared" si="1"/>
        <v>39.15789473684211</v>
      </c>
    </row>
    <row r="27" spans="1:16" s="2" customFormat="1" ht="27.75" hidden="1" customHeight="1" thickTop="1" thickBot="1" x14ac:dyDescent="0.4">
      <c r="A27" s="67">
        <f>SUBTOTAL(103,$C$16:$C27)</f>
        <v>1</v>
      </c>
      <c r="B27" s="68">
        <f t="shared" si="3"/>
        <v>49.6</v>
      </c>
      <c r="C27" s="25" t="str">
        <f t="shared" si="7"/>
        <v>بونص دراي جو ملابس صحية مقاس (3XL) عبوة  5 قطعة</v>
      </c>
      <c r="D27" s="64"/>
      <c r="E27" s="62">
        <f t="shared" si="4"/>
        <v>43.508771929824569</v>
      </c>
      <c r="F27" s="66">
        <f t="shared" si="5"/>
        <v>0</v>
      </c>
      <c r="G27" s="9"/>
      <c r="H27" s="125"/>
      <c r="I27" s="130">
        <f t="shared" si="6"/>
        <v>0</v>
      </c>
      <c r="J27" s="1"/>
      <c r="K27" s="26">
        <v>6225000245075</v>
      </c>
      <c r="L27" s="25" t="s">
        <v>23</v>
      </c>
      <c r="M27" s="25">
        <v>49.6</v>
      </c>
      <c r="N27" s="34">
        <f t="shared" si="0"/>
        <v>-4.9600000000000009</v>
      </c>
      <c r="O27" s="35">
        <f t="shared" si="2"/>
        <v>44.64</v>
      </c>
      <c r="P27" s="35">
        <f t="shared" si="1"/>
        <v>39.15789473684211</v>
      </c>
    </row>
    <row r="28" spans="1:16" s="2" customFormat="1" ht="27.75" hidden="1" customHeight="1" thickTop="1" thickBot="1" x14ac:dyDescent="0.4">
      <c r="A28" s="67">
        <f>SUBTOTAL(103,$C$16:$C28)</f>
        <v>1</v>
      </c>
      <c r="B28" s="68">
        <f t="shared" si="3"/>
        <v>49.6</v>
      </c>
      <c r="C28" s="25" t="str">
        <f t="shared" si="7"/>
        <v>دراي جو ملابس صحية مقاس (4XL) عبوة  5 قطعة</v>
      </c>
      <c r="D28" s="64"/>
      <c r="E28" s="62">
        <f t="shared" si="4"/>
        <v>43.508771929824569</v>
      </c>
      <c r="F28" s="66">
        <f t="shared" si="5"/>
        <v>0</v>
      </c>
      <c r="G28" s="9"/>
      <c r="H28" s="125">
        <v>6225000245075</v>
      </c>
      <c r="I28" s="130">
        <f t="shared" si="6"/>
        <v>0</v>
      </c>
      <c r="J28" s="1"/>
      <c r="K28" s="26">
        <v>6225000245075</v>
      </c>
      <c r="L28" s="25" t="s">
        <v>24</v>
      </c>
      <c r="M28" s="25">
        <v>49.6</v>
      </c>
      <c r="N28" s="34">
        <f t="shared" si="0"/>
        <v>-4.9600000000000009</v>
      </c>
      <c r="O28" s="35">
        <f t="shared" si="2"/>
        <v>44.64</v>
      </c>
      <c r="P28" s="35">
        <f t="shared" si="1"/>
        <v>39.15789473684211</v>
      </c>
    </row>
    <row r="29" spans="1:16" s="2" customFormat="1" ht="27.75" hidden="1" customHeight="1" thickTop="1" thickBot="1" x14ac:dyDescent="0.4">
      <c r="A29" s="67">
        <f>SUBTOTAL(103,$C$16:$C29)</f>
        <v>1</v>
      </c>
      <c r="B29" s="68">
        <f t="shared" si="3"/>
        <v>49.6</v>
      </c>
      <c r="C29" s="25" t="str">
        <f t="shared" si="7"/>
        <v>بونص دراي جو ملابس صحية مقاس (4XL) عبوة  5 قطعة</v>
      </c>
      <c r="D29" s="64"/>
      <c r="E29" s="62">
        <f t="shared" si="4"/>
        <v>43.508771929824569</v>
      </c>
      <c r="F29" s="66">
        <f t="shared" si="5"/>
        <v>0</v>
      </c>
      <c r="G29" s="9"/>
      <c r="H29" s="125"/>
      <c r="I29" s="130">
        <f t="shared" si="6"/>
        <v>0</v>
      </c>
      <c r="J29" s="1"/>
      <c r="K29" s="26">
        <v>6225000245075</v>
      </c>
      <c r="L29" s="25" t="s">
        <v>23</v>
      </c>
      <c r="M29" s="25">
        <v>49.6</v>
      </c>
      <c r="N29" s="34">
        <f t="shared" si="0"/>
        <v>-4.9600000000000009</v>
      </c>
      <c r="O29" s="35">
        <f t="shared" si="2"/>
        <v>44.64</v>
      </c>
      <c r="P29" s="35">
        <f t="shared" si="1"/>
        <v>39.15789473684211</v>
      </c>
    </row>
    <row r="30" spans="1:16" s="2" customFormat="1" ht="27.75" hidden="1" customHeight="1" thickTop="1" thickBot="1" x14ac:dyDescent="0.4">
      <c r="A30" s="67">
        <f>SUBTOTAL(103,$C$16:$C30)</f>
        <v>1</v>
      </c>
      <c r="B30" s="68">
        <f t="shared" si="3"/>
        <v>69.599999999999994</v>
      </c>
      <c r="C30" s="25" t="str">
        <f t="shared" si="7"/>
        <v>دراى فريش جيل غسول نسائي للمناطق الحميمية - الكاموميل والمسك - 200 ميليلتر</v>
      </c>
      <c r="D30" s="64"/>
      <c r="E30" s="62">
        <f t="shared" si="4"/>
        <v>61.05263157894737</v>
      </c>
      <c r="F30" s="66">
        <f t="shared" si="5"/>
        <v>0</v>
      </c>
      <c r="G30" s="9"/>
      <c r="H30" s="125">
        <v>6224009014323</v>
      </c>
      <c r="I30" s="130">
        <f t="shared" si="6"/>
        <v>0</v>
      </c>
      <c r="J30" s="1"/>
      <c r="K30" s="26">
        <v>6225000245075</v>
      </c>
      <c r="L30" s="25" t="s">
        <v>24</v>
      </c>
      <c r="M30" s="25">
        <v>49.6</v>
      </c>
      <c r="N30" s="34">
        <f t="shared" si="0"/>
        <v>-4.9600000000000009</v>
      </c>
      <c r="O30" s="35">
        <f t="shared" si="2"/>
        <v>44.64</v>
      </c>
      <c r="P30" s="35">
        <f t="shared" si="1"/>
        <v>39.15789473684211</v>
      </c>
    </row>
    <row r="31" spans="1:16" s="2" customFormat="1" ht="27.75" hidden="1" customHeight="1" thickTop="1" thickBot="1" x14ac:dyDescent="0.4">
      <c r="A31" s="67">
        <f>SUBTOTAL(103,$C$16:$C31)</f>
        <v>1</v>
      </c>
      <c r="B31" s="68">
        <f t="shared" si="3"/>
        <v>69.599999999999994</v>
      </c>
      <c r="C31" s="25" t="str">
        <f t="shared" si="7"/>
        <v>بونص دراى فريش جيل غسول نسائي للمناطق الحميمية - الكاموميل والمسك - 200 ميليلتر</v>
      </c>
      <c r="D31" s="64"/>
      <c r="E31" s="62">
        <f t="shared" si="4"/>
        <v>61.05263157894737</v>
      </c>
      <c r="F31" s="66">
        <f t="shared" si="5"/>
        <v>0</v>
      </c>
      <c r="G31" s="15"/>
      <c r="H31" s="125"/>
      <c r="I31" s="129">
        <f t="shared" si="6"/>
        <v>0</v>
      </c>
      <c r="J31" s="1"/>
      <c r="K31" s="26">
        <v>6225000245044</v>
      </c>
      <c r="L31" s="25" t="s">
        <v>107</v>
      </c>
      <c r="M31" s="25">
        <v>49.6</v>
      </c>
      <c r="N31" s="34">
        <f t="shared" si="0"/>
        <v>-4.9600000000000009</v>
      </c>
      <c r="O31" s="35">
        <f t="shared" si="2"/>
        <v>44.64</v>
      </c>
      <c r="P31" s="35">
        <f t="shared" si="1"/>
        <v>39.15789473684211</v>
      </c>
    </row>
    <row r="32" spans="1:16" s="2" customFormat="1" ht="27.75" hidden="1" customHeight="1" thickTop="1" thickBot="1" x14ac:dyDescent="0.4">
      <c r="A32" s="67">
        <f>SUBTOTAL(103,$C$16:$C32)</f>
        <v>1</v>
      </c>
      <c r="B32" s="68">
        <f t="shared" si="3"/>
        <v>69.599999999999994</v>
      </c>
      <c r="C32" s="25" t="str">
        <f t="shared" si="7"/>
        <v>دراى فريش جيل غسول نسائي للمناطق الحميمية - الكاموميل والأزهار - 200 ميليلتر</v>
      </c>
      <c r="D32" s="64"/>
      <c r="E32" s="62">
        <f t="shared" si="4"/>
        <v>61.05263157894737</v>
      </c>
      <c r="F32" s="66">
        <f t="shared" si="5"/>
        <v>0</v>
      </c>
      <c r="G32" s="9"/>
      <c r="H32" s="125">
        <v>6224009014422</v>
      </c>
      <c r="I32" s="130">
        <f t="shared" si="6"/>
        <v>0</v>
      </c>
      <c r="J32" s="1"/>
      <c r="K32" s="26">
        <v>6225000245068</v>
      </c>
      <c r="L32" s="25" t="s">
        <v>108</v>
      </c>
      <c r="M32" s="25">
        <v>49.6</v>
      </c>
      <c r="N32" s="34">
        <f t="shared" si="0"/>
        <v>-4.9600000000000009</v>
      </c>
      <c r="O32" s="35">
        <f t="shared" si="2"/>
        <v>44.64</v>
      </c>
      <c r="P32" s="35">
        <f t="shared" si="1"/>
        <v>39.15789473684211</v>
      </c>
    </row>
    <row r="33" spans="1:16" s="2" customFormat="1" ht="27.75" hidden="1" customHeight="1" thickTop="1" thickBot="1" x14ac:dyDescent="0.4">
      <c r="A33" s="67">
        <f>SUBTOTAL(103,$C$16:$C33)</f>
        <v>1</v>
      </c>
      <c r="B33" s="68">
        <f t="shared" si="3"/>
        <v>69.599999999999994</v>
      </c>
      <c r="C33" s="25" t="str">
        <f t="shared" si="7"/>
        <v>بونص دراى فريش جيل غسول نسائي للمناطق الحميمية - الكاموميل والأزهار - 200 ميليلتر</v>
      </c>
      <c r="D33" s="64"/>
      <c r="E33" s="62">
        <f t="shared" si="4"/>
        <v>61.05263157894737</v>
      </c>
      <c r="F33" s="66">
        <f t="shared" si="5"/>
        <v>0</v>
      </c>
      <c r="G33" s="9"/>
      <c r="H33" s="125"/>
      <c r="I33" s="130">
        <f t="shared" si="6"/>
        <v>0</v>
      </c>
      <c r="J33" s="1"/>
      <c r="K33" s="26">
        <v>6225000245068</v>
      </c>
      <c r="L33" s="25" t="s">
        <v>109</v>
      </c>
      <c r="M33" s="25">
        <v>49.6</v>
      </c>
      <c r="N33" s="34">
        <f t="shared" si="0"/>
        <v>-4.9600000000000009</v>
      </c>
      <c r="O33" s="35">
        <f t="shared" si="2"/>
        <v>44.64</v>
      </c>
      <c r="P33" s="35">
        <f t="shared" si="1"/>
        <v>39.15789473684211</v>
      </c>
    </row>
    <row r="34" spans="1:16" s="2" customFormat="1" ht="27.75" hidden="1" customHeight="1" thickTop="1" thickBot="1" x14ac:dyDescent="0.4">
      <c r="A34" s="67">
        <f>SUBTOTAL(103,$C$16:$C34)</f>
        <v>1</v>
      </c>
      <c r="B34" s="68">
        <f t="shared" si="3"/>
        <v>12.3</v>
      </c>
      <c r="C34" s="25" t="str">
        <f t="shared" si="7"/>
        <v>دراى ماكسي فوط صحية للدورة الشهرية - سميكة - 9 فوط - مقاس طويل</v>
      </c>
      <c r="D34" s="64"/>
      <c r="E34" s="62">
        <f t="shared" si="4"/>
        <v>10.789473684210527</v>
      </c>
      <c r="F34" s="66">
        <f t="shared" si="5"/>
        <v>0</v>
      </c>
      <c r="G34" s="9"/>
      <c r="H34" s="125">
        <v>6225000245099</v>
      </c>
      <c r="I34" s="130">
        <f t="shared" si="6"/>
        <v>0</v>
      </c>
      <c r="J34" s="1"/>
      <c r="K34" s="26">
        <v>6225000245075</v>
      </c>
      <c r="L34" s="25" t="s">
        <v>23</v>
      </c>
      <c r="M34" s="25">
        <v>49.6</v>
      </c>
      <c r="N34" s="34">
        <f t="shared" si="0"/>
        <v>-4.9600000000000009</v>
      </c>
      <c r="O34" s="35">
        <f t="shared" si="2"/>
        <v>44.64</v>
      </c>
      <c r="P34" s="35">
        <f t="shared" si="1"/>
        <v>39.15789473684211</v>
      </c>
    </row>
    <row r="35" spans="1:16" s="2" customFormat="1" ht="27.75" hidden="1" customHeight="1" thickTop="1" thickBot="1" x14ac:dyDescent="0.4">
      <c r="A35" s="67">
        <f>SUBTOTAL(103,$C$16:$C35)</f>
        <v>1</v>
      </c>
      <c r="B35" s="68">
        <f t="shared" si="3"/>
        <v>12.3</v>
      </c>
      <c r="C35" s="25" t="str">
        <f t="shared" si="7"/>
        <v>بونص دراى ماكسي فوط صحية للدورة الشهرية - سميكة - 9 فوط - مقاس طويل</v>
      </c>
      <c r="D35" s="64"/>
      <c r="E35" s="62">
        <f t="shared" si="4"/>
        <v>10.789473684210527</v>
      </c>
      <c r="F35" s="66">
        <f t="shared" si="5"/>
        <v>0</v>
      </c>
      <c r="G35" s="9"/>
      <c r="H35" s="103"/>
      <c r="I35" s="130">
        <f t="shared" si="6"/>
        <v>0</v>
      </c>
      <c r="J35" s="1"/>
      <c r="K35" s="26">
        <v>6225000245075</v>
      </c>
      <c r="L35" s="25" t="s">
        <v>24</v>
      </c>
      <c r="M35" s="25">
        <v>49.6</v>
      </c>
      <c r="N35" s="34">
        <f t="shared" si="0"/>
        <v>-4.9600000000000009</v>
      </c>
      <c r="O35" s="35">
        <f t="shared" si="2"/>
        <v>44.64</v>
      </c>
      <c r="P35" s="35">
        <f t="shared" si="1"/>
        <v>39.15789473684211</v>
      </c>
    </row>
    <row r="36" spans="1:16" s="2" customFormat="1" ht="27.75" hidden="1" customHeight="1" thickTop="1" thickBot="1" x14ac:dyDescent="0.4">
      <c r="A36" s="67">
        <f>SUBTOTAL(103,$C$16:$C36)</f>
        <v>1</v>
      </c>
      <c r="B36" s="68">
        <f>IFERROR(VLOOKUP($C36,$L$7:$P$69,2,0),0)</f>
        <v>49</v>
      </c>
      <c r="C36" s="25" t="str">
        <f t="shared" si="7"/>
        <v>دراى فريش مناديل مبللة نسائية للمناطق الحميمية - الكاموميل والمسك - 20 منديل</v>
      </c>
      <c r="D36" s="64"/>
      <c r="E36" s="62">
        <f t="shared" si="4"/>
        <v>42.982456140350884</v>
      </c>
      <c r="F36" s="66">
        <f t="shared" si="5"/>
        <v>0</v>
      </c>
      <c r="G36" s="9"/>
      <c r="H36" s="125">
        <v>6224009014316</v>
      </c>
      <c r="I36" s="130">
        <f t="shared" si="6"/>
        <v>0</v>
      </c>
      <c r="J36" s="1"/>
      <c r="K36" s="26">
        <v>6225000245075</v>
      </c>
      <c r="L36" s="25" t="s">
        <v>23</v>
      </c>
      <c r="M36" s="25">
        <v>49.6</v>
      </c>
      <c r="N36" s="34">
        <f t="shared" si="0"/>
        <v>-4.9600000000000009</v>
      </c>
      <c r="O36" s="35">
        <f t="shared" si="2"/>
        <v>44.64</v>
      </c>
      <c r="P36" s="35">
        <f t="shared" si="1"/>
        <v>39.15789473684211</v>
      </c>
    </row>
    <row r="37" spans="1:16" s="2" customFormat="1" ht="27.75" hidden="1" customHeight="1" thickTop="1" thickBot="1" x14ac:dyDescent="0.4">
      <c r="A37" s="67">
        <f>SUBTOTAL(103,$C$16:$C37)</f>
        <v>1</v>
      </c>
      <c r="B37" s="68">
        <f t="shared" si="3"/>
        <v>49</v>
      </c>
      <c r="C37" s="25" t="str">
        <f t="shared" si="7"/>
        <v>بونص دراى فريش مناديل مبللة نسائية للمناطق الحميمية - الكاموميل والمسك - 20 منديل</v>
      </c>
      <c r="D37" s="64"/>
      <c r="E37" s="62">
        <f t="shared" si="4"/>
        <v>42.982456140350884</v>
      </c>
      <c r="F37" s="66">
        <f t="shared" si="5"/>
        <v>0</v>
      </c>
      <c r="G37" s="9"/>
      <c r="H37" s="125"/>
      <c r="I37" s="130">
        <f t="shared" si="6"/>
        <v>0</v>
      </c>
      <c r="J37" s="1"/>
      <c r="K37" s="26">
        <v>6225000245075</v>
      </c>
      <c r="L37" s="25" t="s">
        <v>24</v>
      </c>
      <c r="M37" s="25">
        <v>49.6</v>
      </c>
      <c r="N37" s="34">
        <f t="shared" si="0"/>
        <v>-4.9600000000000009</v>
      </c>
      <c r="O37" s="35">
        <f t="shared" si="2"/>
        <v>44.64</v>
      </c>
      <c r="P37" s="35">
        <f t="shared" si="1"/>
        <v>39.15789473684211</v>
      </c>
    </row>
    <row r="38" spans="1:16" s="2" customFormat="1" ht="27.75" hidden="1" customHeight="1" thickTop="1" thickBot="1" x14ac:dyDescent="0.4">
      <c r="A38" s="67">
        <f>SUBTOTAL(103,$C$16:$C38)</f>
        <v>1</v>
      </c>
      <c r="B38" s="68">
        <f t="shared" si="3"/>
        <v>49</v>
      </c>
      <c r="C38" s="25" t="str">
        <f t="shared" si="7"/>
        <v>دراى فريش مناديل مبللة نسائية للمناطق الحميمية - الكاموميل واالزهار - 20 منديل</v>
      </c>
      <c r="D38" s="64"/>
      <c r="E38" s="62">
        <f t="shared" si="4"/>
        <v>42.982456140350884</v>
      </c>
      <c r="F38" s="66">
        <f t="shared" si="5"/>
        <v>0</v>
      </c>
      <c r="G38" s="9"/>
      <c r="H38" s="125">
        <v>6224009014408</v>
      </c>
      <c r="I38" s="130">
        <f t="shared" si="6"/>
        <v>0</v>
      </c>
      <c r="J38" s="1"/>
      <c r="K38" s="26">
        <v>6225000245075</v>
      </c>
      <c r="L38" s="25" t="s">
        <v>23</v>
      </c>
      <c r="M38" s="25">
        <v>49.6</v>
      </c>
      <c r="N38" s="34">
        <f t="shared" si="0"/>
        <v>-4.9600000000000009</v>
      </c>
      <c r="O38" s="35">
        <f t="shared" si="2"/>
        <v>44.64</v>
      </c>
      <c r="P38" s="35">
        <f t="shared" si="1"/>
        <v>39.15789473684211</v>
      </c>
    </row>
    <row r="39" spans="1:16" s="2" customFormat="1" ht="27.75" hidden="1" customHeight="1" thickTop="1" thickBot="1" x14ac:dyDescent="0.4">
      <c r="A39" s="67">
        <f>SUBTOTAL(103,$C$16:$C39)</f>
        <v>1</v>
      </c>
      <c r="B39" s="68">
        <f t="shared" si="3"/>
        <v>49</v>
      </c>
      <c r="C39" s="25" t="str">
        <f t="shared" si="7"/>
        <v>بونص دراى فريش مناديل مبللة نسائية للمناطق الحميمية - الكاموميل واالزهار - 20 منديل</v>
      </c>
      <c r="D39" s="64"/>
      <c r="E39" s="62">
        <f t="shared" si="4"/>
        <v>42.982456140350884</v>
      </c>
      <c r="F39" s="66">
        <f t="shared" si="5"/>
        <v>0</v>
      </c>
      <c r="G39" s="9"/>
      <c r="H39" s="125"/>
      <c r="I39" s="130">
        <f t="shared" si="6"/>
        <v>0</v>
      </c>
      <c r="J39" s="1"/>
      <c r="K39" s="26">
        <v>6225000245075</v>
      </c>
      <c r="L39" s="25" t="s">
        <v>24</v>
      </c>
      <c r="M39" s="25">
        <v>49.6</v>
      </c>
      <c r="N39" s="34">
        <f t="shared" si="0"/>
        <v>-4.9600000000000009</v>
      </c>
      <c r="O39" s="35">
        <f t="shared" si="2"/>
        <v>44.64</v>
      </c>
      <c r="P39" s="35">
        <f t="shared" si="1"/>
        <v>39.15789473684211</v>
      </c>
    </row>
    <row r="40" spans="1:16" s="2" customFormat="1" ht="27.75" hidden="1" customHeight="1" thickTop="1" thickBot="1" x14ac:dyDescent="0.4">
      <c r="A40" s="67">
        <f>SUBTOTAL(103,$C$16:$C40)</f>
        <v>1</v>
      </c>
      <c r="B40" s="68">
        <f t="shared" si="3"/>
        <v>0</v>
      </c>
      <c r="C40" s="25" t="str">
        <f t="shared" si="7"/>
        <v/>
      </c>
      <c r="D40" s="64"/>
      <c r="E40" s="62">
        <f t="shared" si="4"/>
        <v>0</v>
      </c>
      <c r="F40" s="66">
        <f t="shared" ref="F40:F41" si="8">IFERROR(E40*D40,"")</f>
        <v>0</v>
      </c>
      <c r="G40" s="9"/>
      <c r="H40" s="103"/>
      <c r="I40" s="130">
        <f t="shared" si="6"/>
        <v>0</v>
      </c>
      <c r="J40" s="1"/>
      <c r="K40" s="26">
        <v>6224009014156</v>
      </c>
      <c r="L40" s="25" t="s">
        <v>25</v>
      </c>
      <c r="M40" s="25">
        <v>7</v>
      </c>
      <c r="N40" s="34"/>
      <c r="O40" s="35">
        <f t="shared" si="2"/>
        <v>7</v>
      </c>
      <c r="P40" s="35">
        <f t="shared" si="1"/>
        <v>6.1403508771929829</v>
      </c>
    </row>
    <row r="41" spans="1:16" s="2" customFormat="1" ht="27.75" hidden="1" customHeight="1" thickTop="1" thickBot="1" x14ac:dyDescent="0.4">
      <c r="A41" s="113"/>
      <c r="B41" s="114">
        <f>IFERROR(VLOOKUP($C41,L16:$P$69,2,0),0)</f>
        <v>0</v>
      </c>
      <c r="C41" s="107"/>
      <c r="D41" s="121"/>
      <c r="E41" s="114" t="str">
        <f>IFERROR(VLOOKUP($C41,$L$8:$P$112,5,FALSE),"")</f>
        <v/>
      </c>
      <c r="F41" s="106" t="str">
        <f t="shared" si="8"/>
        <v/>
      </c>
      <c r="G41" s="9"/>
      <c r="H41" s="103"/>
      <c r="I41" s="130"/>
      <c r="J41" s="1"/>
      <c r="K41" s="26"/>
      <c r="L41" s="25" t="s">
        <v>26</v>
      </c>
      <c r="M41" s="25">
        <v>2.75</v>
      </c>
      <c r="N41" s="34"/>
      <c r="O41" s="35">
        <f t="shared" si="2"/>
        <v>2.75</v>
      </c>
      <c r="P41" s="35">
        <f t="shared" si="1"/>
        <v>2.4122807017543861</v>
      </c>
    </row>
    <row r="42" spans="1:16" s="2" customFormat="1" ht="27.75" hidden="1" customHeight="1" thickTop="1" thickBot="1" x14ac:dyDescent="0.4">
      <c r="A42" s="90"/>
      <c r="B42" s="118" t="str">
        <f>IFERROR(VLOOKUP($C42,$L$8:$O$112,2,FALSE),"")</f>
        <v/>
      </c>
      <c r="C42" s="119" t="s">
        <v>45</v>
      </c>
      <c r="D42" s="92"/>
      <c r="E42" s="120" t="str">
        <f>IFERROR(VLOOKUP($C42,$L$8:$P$112,5,FALSE),"")</f>
        <v/>
      </c>
      <c r="F42" s="97">
        <f>SUM(F16:F41)</f>
        <v>43.508771929824569</v>
      </c>
      <c r="G42" s="9"/>
      <c r="H42" s="103"/>
      <c r="I42" s="130"/>
      <c r="J42" s="1"/>
      <c r="K42" s="26"/>
      <c r="L42" s="25" t="s">
        <v>27</v>
      </c>
      <c r="M42" s="25">
        <v>3.25</v>
      </c>
      <c r="N42" s="34"/>
      <c r="O42" s="35">
        <f t="shared" si="2"/>
        <v>3.25</v>
      </c>
      <c r="P42" s="35">
        <f t="shared" si="1"/>
        <v>2.8508771929824563</v>
      </c>
    </row>
    <row r="43" spans="1:16" s="2" customFormat="1" ht="27.75" hidden="1" customHeight="1" thickTop="1" thickBot="1" x14ac:dyDescent="0.4">
      <c r="A43" s="67"/>
      <c r="B43" s="68"/>
      <c r="C43" s="25"/>
      <c r="D43" s="64"/>
      <c r="E43" s="108"/>
      <c r="F43" s="66"/>
      <c r="G43" s="9"/>
      <c r="H43" s="103"/>
      <c r="I43" s="130"/>
      <c r="J43" s="1"/>
      <c r="K43" s="26"/>
      <c r="L43" s="25"/>
      <c r="M43" s="25"/>
      <c r="N43" s="34"/>
      <c r="O43" s="35"/>
      <c r="P43" s="35"/>
    </row>
    <row r="44" spans="1:16" s="2" customFormat="1" ht="27.75" hidden="1" customHeight="1" thickTop="1" thickBot="1" x14ac:dyDescent="0.4">
      <c r="A44" s="67"/>
      <c r="B44" s="68"/>
      <c r="C44" s="25"/>
      <c r="D44" s="64"/>
      <c r="E44" s="108"/>
      <c r="F44" s="66"/>
      <c r="G44" s="9"/>
      <c r="H44" s="103"/>
      <c r="I44" s="130"/>
      <c r="J44" s="1"/>
      <c r="K44" s="26"/>
      <c r="L44" s="25"/>
      <c r="M44" s="25"/>
      <c r="N44" s="34"/>
      <c r="O44" s="35"/>
      <c r="P44" s="35"/>
    </row>
    <row r="45" spans="1:16" s="2" customFormat="1" ht="27.75" hidden="1" customHeight="1" thickTop="1" thickBot="1" x14ac:dyDescent="0.4">
      <c r="A45" s="113"/>
      <c r="B45" s="114" t="str">
        <f>IFERROR(VLOOKUP($C43,$L$8:$O$112,2,FALSE),"")</f>
        <v/>
      </c>
      <c r="C45" s="107"/>
      <c r="D45" s="115"/>
      <c r="E45" s="116" t="str">
        <f>IFERROR(VLOOKUP($C45,$L$8:$P$112,5,FALSE),"")</f>
        <v/>
      </c>
      <c r="F45" s="117"/>
      <c r="G45" s="9"/>
      <c r="H45" s="103"/>
      <c r="I45" s="130"/>
      <c r="J45" s="1"/>
      <c r="K45" s="26">
        <v>6222018815887</v>
      </c>
      <c r="L45" s="25" t="s">
        <v>28</v>
      </c>
      <c r="M45" s="25">
        <v>300</v>
      </c>
      <c r="N45" s="34"/>
      <c r="O45" s="35"/>
      <c r="P45" s="35">
        <f t="shared" si="1"/>
        <v>0</v>
      </c>
    </row>
    <row r="46" spans="1:16" s="2" customFormat="1" ht="27.75" customHeight="1" thickTop="1" thickBot="1" x14ac:dyDescent="0.4">
      <c r="A46" s="1"/>
      <c r="B46" s="1"/>
      <c r="C46" s="1"/>
      <c r="D46" s="168" t="s">
        <v>11</v>
      </c>
      <c r="E46" s="169"/>
      <c r="F46" s="105">
        <f>F42</f>
        <v>43.508771929824569</v>
      </c>
      <c r="H46" s="125"/>
      <c r="I46" s="127"/>
      <c r="K46" s="26" t="s">
        <v>43</v>
      </c>
      <c r="L46" s="25" t="s">
        <v>29</v>
      </c>
      <c r="M46" s="25">
        <v>75</v>
      </c>
      <c r="N46" s="34"/>
      <c r="O46" s="35">
        <f t="shared" si="2"/>
        <v>75</v>
      </c>
      <c r="P46" s="35">
        <f t="shared" si="1"/>
        <v>65.789473684210535</v>
      </c>
    </row>
    <row r="47" spans="1:16" s="2" customFormat="1" ht="27.75" customHeight="1" thickTop="1" thickBot="1" x14ac:dyDescent="0.4">
      <c r="A47" s="1"/>
      <c r="C47" s="1"/>
      <c r="D47" s="170" t="s">
        <v>12</v>
      </c>
      <c r="E47" s="171"/>
      <c r="F47" s="109">
        <f>F46*14%</f>
        <v>6.0912280701754398</v>
      </c>
      <c r="H47" s="125"/>
      <c r="I47" s="127"/>
      <c r="K47" s="26">
        <v>6222018815887</v>
      </c>
      <c r="L47" s="27" t="s">
        <v>30</v>
      </c>
      <c r="M47" s="25">
        <v>25</v>
      </c>
      <c r="N47" s="34"/>
      <c r="O47" s="35">
        <f t="shared" si="2"/>
        <v>25</v>
      </c>
      <c r="P47" s="35">
        <f t="shared" si="1"/>
        <v>21.92982456140351</v>
      </c>
    </row>
    <row r="48" spans="1:16" s="2" customFormat="1" ht="27.75" hidden="1" customHeight="1" thickTop="1" thickBot="1" x14ac:dyDescent="0.4">
      <c r="A48" s="1"/>
      <c r="C48" s="1"/>
      <c r="D48" s="172"/>
      <c r="E48" s="173"/>
      <c r="F48" s="110"/>
      <c r="H48" s="125"/>
      <c r="I48" s="127"/>
      <c r="K48" s="26" t="s">
        <v>43</v>
      </c>
      <c r="L48" s="27" t="s">
        <v>31</v>
      </c>
      <c r="M48" s="25">
        <v>25</v>
      </c>
      <c r="N48" s="34"/>
      <c r="O48" s="35">
        <f t="shared" si="2"/>
        <v>25</v>
      </c>
      <c r="P48" s="35">
        <f t="shared" si="1"/>
        <v>21.92982456140351</v>
      </c>
    </row>
    <row r="49" spans="1:16" s="2" customFormat="1" ht="27.75" hidden="1" customHeight="1" thickTop="1" thickBot="1" x14ac:dyDescent="0.4">
      <c r="A49" s="1"/>
      <c r="B49" s="60"/>
      <c r="C49" s="1"/>
      <c r="D49" s="172"/>
      <c r="E49" s="173"/>
      <c r="F49" s="111"/>
      <c r="H49" s="125"/>
      <c r="I49" s="127"/>
      <c r="K49" s="26"/>
      <c r="L49" s="27" t="s">
        <v>32</v>
      </c>
      <c r="M49" s="25">
        <v>205</v>
      </c>
      <c r="N49" s="34"/>
      <c r="O49" s="35">
        <f t="shared" si="2"/>
        <v>205</v>
      </c>
      <c r="P49" s="35">
        <f t="shared" si="1"/>
        <v>179.8245614035088</v>
      </c>
    </row>
    <row r="50" spans="1:16" s="2" customFormat="1" ht="27.75" customHeight="1" thickTop="1" thickBot="1" x14ac:dyDescent="0.4">
      <c r="A50" s="1"/>
      <c r="B50" s="60" t="s">
        <v>64</v>
      </c>
      <c r="C50" s="1"/>
      <c r="D50" s="174" t="s">
        <v>13</v>
      </c>
      <c r="E50" s="175"/>
      <c r="F50" s="112">
        <f>F46+F47</f>
        <v>49.600000000000009</v>
      </c>
      <c r="H50" s="125"/>
      <c r="I50" s="127"/>
      <c r="K50" s="26"/>
      <c r="L50" s="27" t="s">
        <v>33</v>
      </c>
      <c r="M50" s="25">
        <v>205</v>
      </c>
      <c r="N50" s="34"/>
      <c r="O50" s="35">
        <f t="shared" si="2"/>
        <v>205</v>
      </c>
      <c r="P50" s="35">
        <f t="shared" si="1"/>
        <v>179.8245614035088</v>
      </c>
    </row>
    <row r="51" spans="1:16" s="2" customFormat="1" ht="27.75" customHeight="1" thickTop="1" thickBot="1" x14ac:dyDescent="0.4">
      <c r="A51" s="1"/>
      <c r="B51" s="75" t="s">
        <v>104</v>
      </c>
      <c r="C51" s="1"/>
      <c r="D51" s="1"/>
      <c r="E51" s="1"/>
      <c r="F51" s="1"/>
      <c r="H51" s="125"/>
      <c r="I51" s="127"/>
      <c r="K51" s="26"/>
      <c r="L51" s="27" t="s">
        <v>34</v>
      </c>
      <c r="M51" s="25">
        <v>205</v>
      </c>
      <c r="N51" s="34"/>
      <c r="O51" s="35">
        <f t="shared" si="2"/>
        <v>205</v>
      </c>
      <c r="P51" s="35">
        <f t="shared" si="1"/>
        <v>179.8245614035088</v>
      </c>
    </row>
    <row r="52" spans="1:16" s="2" customFormat="1" ht="27.75" customHeight="1" thickTop="1" thickBot="1" x14ac:dyDescent="0.4">
      <c r="A52" s="1"/>
      <c r="B52" s="1"/>
      <c r="C52" s="16"/>
      <c r="D52" s="16"/>
      <c r="E52" s="151"/>
      <c r="F52" s="1"/>
      <c r="H52" s="125"/>
      <c r="I52" s="127"/>
      <c r="K52" s="26">
        <v>6224009014316</v>
      </c>
      <c r="L52" s="27" t="s">
        <v>114</v>
      </c>
      <c r="M52" s="25">
        <v>49</v>
      </c>
      <c r="N52" s="34">
        <f t="shared" ref="N52:N55" si="9">M52*(-10%)</f>
        <v>-4.9000000000000004</v>
      </c>
      <c r="O52" s="35">
        <f t="shared" si="2"/>
        <v>44.1</v>
      </c>
      <c r="P52" s="35">
        <f t="shared" si="1"/>
        <v>38.684210526315795</v>
      </c>
    </row>
    <row r="53" spans="1:16" s="2" customFormat="1" ht="27.75" customHeight="1" thickTop="1" thickBot="1" x14ac:dyDescent="0.3">
      <c r="A53" s="162" t="s">
        <v>14</v>
      </c>
      <c r="B53" s="162"/>
      <c r="C53" s="162"/>
      <c r="D53" s="162"/>
      <c r="E53" s="162"/>
      <c r="F53" s="162"/>
      <c r="H53" s="125"/>
      <c r="I53" s="127"/>
      <c r="K53" s="26">
        <v>6224009014316</v>
      </c>
      <c r="L53" s="27" t="s">
        <v>115</v>
      </c>
      <c r="M53" s="25">
        <v>49</v>
      </c>
      <c r="N53" s="34">
        <f t="shared" si="9"/>
        <v>-4.9000000000000004</v>
      </c>
      <c r="O53" s="35">
        <f t="shared" si="2"/>
        <v>44.1</v>
      </c>
      <c r="P53" s="35">
        <f t="shared" si="1"/>
        <v>38.684210526315795</v>
      </c>
    </row>
    <row r="54" spans="1:16" s="2" customFormat="1" ht="27.75" customHeight="1" thickTop="1" thickBot="1" x14ac:dyDescent="0.4">
      <c r="A54" s="1"/>
      <c r="B54" s="1"/>
      <c r="C54" s="153"/>
      <c r="D54" s="153"/>
      <c r="E54" s="1"/>
      <c r="F54" s="1"/>
      <c r="H54" s="125"/>
      <c r="I54" s="127"/>
      <c r="K54" s="26">
        <v>6224009014408</v>
      </c>
      <c r="L54" s="25" t="s">
        <v>116</v>
      </c>
      <c r="M54" s="25">
        <v>49</v>
      </c>
      <c r="N54" s="34">
        <f t="shared" si="9"/>
        <v>-4.9000000000000004</v>
      </c>
      <c r="O54" s="35">
        <f t="shared" si="2"/>
        <v>44.1</v>
      </c>
      <c r="P54" s="35">
        <f t="shared" si="1"/>
        <v>38.684210526315795</v>
      </c>
    </row>
    <row r="55" spans="1:16" s="2" customFormat="1" ht="27.75" customHeight="1" thickTop="1" thickBot="1" x14ac:dyDescent="0.4">
      <c r="A55" s="1"/>
      <c r="B55" s="1"/>
      <c r="C55" s="12"/>
      <c r="D55" s="12"/>
      <c r="E55" s="13"/>
      <c r="F55" s="1"/>
      <c r="H55" s="125"/>
      <c r="I55" s="127"/>
      <c r="K55" s="26">
        <v>6224009014408</v>
      </c>
      <c r="L55" s="25" t="s">
        <v>117</v>
      </c>
      <c r="M55" s="25">
        <v>49</v>
      </c>
      <c r="N55" s="34">
        <f t="shared" si="9"/>
        <v>-4.9000000000000004</v>
      </c>
      <c r="O55" s="35">
        <f t="shared" si="2"/>
        <v>44.1</v>
      </c>
      <c r="P55" s="35">
        <f t="shared" si="1"/>
        <v>38.684210526315795</v>
      </c>
    </row>
    <row r="56" spans="1:16" s="2" customFormat="1" ht="27.75" customHeight="1" thickTop="1" thickBot="1" x14ac:dyDescent="0.4">
      <c r="A56" s="1"/>
      <c r="B56" s="1"/>
      <c r="C56" s="14" t="s">
        <v>15</v>
      </c>
      <c r="D56" s="13"/>
      <c r="E56" s="18" t="s">
        <v>16</v>
      </c>
      <c r="F56" s="1"/>
      <c r="H56" s="125"/>
      <c r="I56" s="127"/>
      <c r="K56" s="26"/>
      <c r="L56" s="25" t="s">
        <v>39</v>
      </c>
      <c r="M56" s="25">
        <v>70</v>
      </c>
      <c r="N56" s="34"/>
      <c r="O56" s="35">
        <f t="shared" si="2"/>
        <v>70</v>
      </c>
      <c r="P56" s="35">
        <f t="shared" si="1"/>
        <v>61.403508771929829</v>
      </c>
    </row>
    <row r="57" spans="1:16" s="2" customFormat="1" ht="27.75" customHeight="1" thickTop="1" thickBot="1" x14ac:dyDescent="0.4">
      <c r="A57" s="1"/>
      <c r="B57" s="1"/>
      <c r="C57" s="1"/>
      <c r="D57" s="1"/>
      <c r="E57" s="1"/>
      <c r="F57" s="1"/>
      <c r="H57" s="125"/>
      <c r="I57" s="127"/>
      <c r="K57" s="26"/>
      <c r="L57" s="25" t="s">
        <v>40</v>
      </c>
      <c r="M57" s="25">
        <v>70</v>
      </c>
      <c r="N57" s="34"/>
      <c r="O57" s="35">
        <f t="shared" si="2"/>
        <v>70</v>
      </c>
      <c r="P57" s="35">
        <f t="shared" si="1"/>
        <v>61.403508771929829</v>
      </c>
    </row>
    <row r="58" spans="1:16" s="2" customFormat="1" ht="27.75" customHeight="1" thickTop="1" thickBot="1" x14ac:dyDescent="0.4">
      <c r="A58" s="1"/>
      <c r="B58" s="1"/>
      <c r="C58" s="1"/>
      <c r="H58" s="125"/>
      <c r="I58" s="127"/>
      <c r="K58" s="26">
        <v>6224009014019</v>
      </c>
      <c r="L58" s="25" t="s">
        <v>41</v>
      </c>
      <c r="M58" s="25">
        <v>28.5</v>
      </c>
      <c r="N58" s="34"/>
      <c r="O58" s="35">
        <f t="shared" si="2"/>
        <v>28.5</v>
      </c>
      <c r="P58" s="35">
        <f t="shared" si="1"/>
        <v>25.000000000000004</v>
      </c>
    </row>
    <row r="59" spans="1:16" ht="27.75" customHeight="1" thickTop="1" thickBot="1" x14ac:dyDescent="0.4">
      <c r="J59" s="2"/>
      <c r="K59" s="26">
        <v>6224009014019</v>
      </c>
      <c r="L59" s="25" t="s">
        <v>42</v>
      </c>
      <c r="M59" s="25">
        <v>28.5</v>
      </c>
      <c r="N59" s="34"/>
      <c r="O59" s="35">
        <f t="shared" si="2"/>
        <v>28.5</v>
      </c>
      <c r="P59" s="35">
        <f t="shared" si="1"/>
        <v>25.000000000000004</v>
      </c>
    </row>
    <row r="60" spans="1:16" ht="27" customHeight="1" thickTop="1" thickBot="1" x14ac:dyDescent="0.4">
      <c r="F60" s="10"/>
      <c r="J60" s="2"/>
      <c r="K60" s="26">
        <v>6224009014323</v>
      </c>
      <c r="L60" s="25" t="s">
        <v>88</v>
      </c>
      <c r="M60" s="25">
        <v>69.599999999999994</v>
      </c>
      <c r="N60" s="34">
        <f>M60*(-19.898%)</f>
        <v>-13.849007999999998</v>
      </c>
      <c r="O60" s="35">
        <f t="shared" ref="O60:O63" si="10">SUM(M60:N60)</f>
        <v>55.750991999999997</v>
      </c>
      <c r="P60" s="35">
        <f t="shared" si="1"/>
        <v>48.904378947368421</v>
      </c>
    </row>
    <row r="61" spans="1:16" ht="24" customHeight="1" thickTop="1" thickBot="1" x14ac:dyDescent="0.4">
      <c r="B61" s="11"/>
      <c r="C61" s="11"/>
      <c r="D61" s="11"/>
      <c r="E61" s="11"/>
      <c r="F61" s="24"/>
      <c r="J61" s="2"/>
      <c r="K61" s="26">
        <v>6224009014323</v>
      </c>
      <c r="L61" s="25" t="s">
        <v>89</v>
      </c>
      <c r="M61" s="25">
        <v>69.599999999999994</v>
      </c>
      <c r="N61" s="34">
        <f>M61*(-19.898%)</f>
        <v>-13.849007999999998</v>
      </c>
      <c r="O61" s="35">
        <f t="shared" si="10"/>
        <v>55.750991999999997</v>
      </c>
      <c r="P61" s="35">
        <f t="shared" si="1"/>
        <v>48.904378947368421</v>
      </c>
    </row>
    <row r="62" spans="1:16" ht="24" customHeight="1" thickTop="1" thickBot="1" x14ac:dyDescent="0.4">
      <c r="J62" s="2"/>
      <c r="K62" s="26">
        <v>6224009014422</v>
      </c>
      <c r="L62" s="25" t="s">
        <v>98</v>
      </c>
      <c r="M62" s="25">
        <v>69.599999999999994</v>
      </c>
      <c r="N62" s="34">
        <f>M62*(-19.898%)</f>
        <v>-13.849007999999998</v>
      </c>
      <c r="O62" s="35">
        <f t="shared" si="10"/>
        <v>55.750991999999997</v>
      </c>
      <c r="P62" s="35">
        <f t="shared" si="1"/>
        <v>48.904378947368421</v>
      </c>
    </row>
    <row r="63" spans="1:16" ht="17.25" customHeight="1" thickTop="1" thickBot="1" x14ac:dyDescent="0.4">
      <c r="J63" s="2"/>
      <c r="K63" s="26">
        <v>6224009014422</v>
      </c>
      <c r="L63" s="25" t="s">
        <v>99</v>
      </c>
      <c r="M63" s="25">
        <v>69.599999999999994</v>
      </c>
      <c r="N63" s="34">
        <f>M63*(-19.898%)</f>
        <v>-13.849007999999998</v>
      </c>
      <c r="O63" s="35">
        <f t="shared" si="10"/>
        <v>55.750991999999997</v>
      </c>
      <c r="P63" s="35">
        <f t="shared" si="1"/>
        <v>48.904378947368421</v>
      </c>
    </row>
    <row r="64" spans="1:16" ht="17.25" customHeight="1" thickTop="1" thickBot="1" x14ac:dyDescent="0.4">
      <c r="J64" s="2"/>
      <c r="K64" s="26"/>
      <c r="L64" s="25"/>
      <c r="M64" s="25"/>
      <c r="N64" s="25"/>
      <c r="O64" s="30"/>
      <c r="P64" s="30"/>
    </row>
    <row r="65" spans="11:16" ht="17.25" customHeight="1" thickTop="1" thickBot="1" x14ac:dyDescent="0.4">
      <c r="K65" s="26"/>
      <c r="L65" s="25"/>
      <c r="M65" s="25"/>
      <c r="N65" s="25"/>
      <c r="O65" s="30"/>
      <c r="P65" s="30"/>
    </row>
    <row r="66" spans="11:16" ht="21.75" customHeight="1" thickTop="1" thickBot="1" x14ac:dyDescent="0.4">
      <c r="K66" s="26">
        <v>6225000245099</v>
      </c>
      <c r="L66" s="25" t="s">
        <v>100</v>
      </c>
      <c r="M66" s="25">
        <v>12.3</v>
      </c>
      <c r="N66" s="25">
        <f t="shared" ref="N66:N67" si="11">M66*(-10%)</f>
        <v>-1.2300000000000002</v>
      </c>
      <c r="O66" s="30">
        <f t="shared" ref="O66:O67" si="12">SUM(M66:N66)</f>
        <v>11.07</v>
      </c>
      <c r="P66" s="30">
        <f t="shared" ref="P66:P67" si="13">O66/1.14</f>
        <v>9.7105263157894743</v>
      </c>
    </row>
    <row r="67" spans="11:16" ht="22.5" thickTop="1" thickBot="1" x14ac:dyDescent="0.4">
      <c r="K67" s="26">
        <v>6225000245099</v>
      </c>
      <c r="L67" s="25" t="s">
        <v>101</v>
      </c>
      <c r="M67" s="25">
        <v>12.3</v>
      </c>
      <c r="N67" s="25">
        <f t="shared" si="11"/>
        <v>-1.2300000000000002</v>
      </c>
      <c r="O67" s="30">
        <f t="shared" si="12"/>
        <v>11.07</v>
      </c>
      <c r="P67" s="30">
        <f t="shared" si="13"/>
        <v>9.7105263157894743</v>
      </c>
    </row>
    <row r="68" spans="11:16" ht="22.5" thickTop="1" thickBot="1" x14ac:dyDescent="0.4">
      <c r="K68" s="26"/>
      <c r="L68" s="25"/>
      <c r="M68" s="25"/>
      <c r="N68" s="25"/>
      <c r="O68" s="30"/>
      <c r="P68" s="30"/>
    </row>
    <row r="69" spans="11:16" ht="22.5" thickTop="1" thickBot="1" x14ac:dyDescent="0.4">
      <c r="K69" s="132"/>
      <c r="L69" s="37"/>
      <c r="M69" s="37"/>
      <c r="N69" s="37"/>
      <c r="O69" s="38"/>
      <c r="P69" s="38"/>
    </row>
    <row r="70" spans="11:16" x14ac:dyDescent="0.35">
      <c r="L70" s="1"/>
      <c r="M70" s="1"/>
      <c r="N70" s="1"/>
      <c r="O70" s="1"/>
      <c r="P70" s="1"/>
    </row>
  </sheetData>
  <autoFilter ref="A15:F42">
    <filterColumn colId="3">
      <customFilters>
        <customFilter operator="notEqual" val=" "/>
      </customFilters>
    </filterColumn>
  </autoFilter>
  <mergeCells count="7">
    <mergeCell ref="A53:F53"/>
    <mergeCell ref="A7:G7"/>
    <mergeCell ref="D46:E46"/>
    <mergeCell ref="D47:E47"/>
    <mergeCell ref="D48:E48"/>
    <mergeCell ref="D49:E49"/>
    <mergeCell ref="D50:E50"/>
  </mergeCells>
  <conditionalFormatting sqref="D45 D49:E50 F16 F31:F34 F37:F50">
    <cfRule type="cellIs" dxfId="55" priority="31" operator="equal">
      <formula>0</formula>
    </cfRule>
  </conditionalFormatting>
  <conditionalFormatting sqref="D16">
    <cfRule type="cellIs" dxfId="54" priority="30" operator="equal">
      <formula>0</formula>
    </cfRule>
  </conditionalFormatting>
  <conditionalFormatting sqref="B16 B31:B34 B37:B45">
    <cfRule type="cellIs" dxfId="53" priority="29" operator="equal">
      <formula>0</formula>
    </cfRule>
  </conditionalFormatting>
  <conditionalFormatting sqref="D40:D41">
    <cfRule type="cellIs" dxfId="52" priority="28" operator="equal">
      <formula>0</formula>
    </cfRule>
  </conditionalFormatting>
  <conditionalFormatting sqref="E16 E31:E34 E37:E45">
    <cfRule type="cellIs" dxfId="51" priority="27" operator="equal">
      <formula>0</formula>
    </cfRule>
  </conditionalFormatting>
  <conditionalFormatting sqref="D46:D48">
    <cfRule type="cellIs" dxfId="50" priority="26" operator="equal">
      <formula>0</formula>
    </cfRule>
  </conditionalFormatting>
  <conditionalFormatting sqref="E49:E50">
    <cfRule type="cellIs" dxfId="49" priority="25" operator="equal">
      <formula>0</formula>
    </cfRule>
  </conditionalFormatting>
  <conditionalFormatting sqref="D49">
    <cfRule type="cellIs" dxfId="48" priority="24" operator="equal">
      <formula>0</formula>
    </cfRule>
  </conditionalFormatting>
  <conditionalFormatting sqref="F45">
    <cfRule type="cellIs" dxfId="47" priority="23" operator="equal">
      <formula>0</formula>
    </cfRule>
  </conditionalFormatting>
  <conditionalFormatting sqref="F45">
    <cfRule type="cellIs" dxfId="46" priority="22" operator="equal">
      <formula>0</formula>
    </cfRule>
  </conditionalFormatting>
  <conditionalFormatting sqref="F45">
    <cfRule type="cellIs" dxfId="45" priority="21" operator="equal">
      <formula>0</formula>
    </cfRule>
  </conditionalFormatting>
  <conditionalFormatting sqref="C45">
    <cfRule type="cellIs" dxfId="44" priority="20" operator="equal">
      <formula>0</formula>
    </cfRule>
  </conditionalFormatting>
  <conditionalFormatting sqref="C45">
    <cfRule type="cellIs" dxfId="43" priority="19" operator="equal">
      <formula>0</formula>
    </cfRule>
  </conditionalFormatting>
  <conditionalFormatting sqref="D42:D44">
    <cfRule type="cellIs" dxfId="42" priority="18" operator="equal">
      <formula>0</formula>
    </cfRule>
  </conditionalFormatting>
  <conditionalFormatting sqref="E42:E44">
    <cfRule type="cellIs" dxfId="41" priority="17" operator="equal">
      <formula>0</formula>
    </cfRule>
  </conditionalFormatting>
  <conditionalFormatting sqref="D31:D34 D37:D45">
    <cfRule type="cellIs" dxfId="40" priority="16" operator="equal">
      <formula>0</formula>
    </cfRule>
  </conditionalFormatting>
  <conditionalFormatting sqref="B42">
    <cfRule type="cellIs" dxfId="39" priority="15" operator="equal">
      <formula>0</formula>
    </cfRule>
  </conditionalFormatting>
  <conditionalFormatting sqref="B43">
    <cfRule type="cellIs" dxfId="38" priority="14" operator="equal">
      <formula>0</formula>
    </cfRule>
  </conditionalFormatting>
  <conditionalFormatting sqref="B44">
    <cfRule type="cellIs" dxfId="37" priority="13" operator="equal">
      <formula>0</formula>
    </cfRule>
  </conditionalFormatting>
  <conditionalFormatting sqref="F24:F30">
    <cfRule type="cellIs" dxfId="36" priority="12" operator="equal">
      <formula>0</formula>
    </cfRule>
  </conditionalFormatting>
  <conditionalFormatting sqref="B24:B30">
    <cfRule type="cellIs" dxfId="35" priority="11" operator="equal">
      <formula>0</formula>
    </cfRule>
  </conditionalFormatting>
  <conditionalFormatting sqref="E24:E30">
    <cfRule type="cellIs" dxfId="34" priority="10" operator="equal">
      <formula>0</formula>
    </cfRule>
  </conditionalFormatting>
  <conditionalFormatting sqref="D24:D30">
    <cfRule type="cellIs" dxfId="33" priority="9" operator="equal">
      <formula>0</formula>
    </cfRule>
  </conditionalFormatting>
  <conditionalFormatting sqref="F17:F23">
    <cfRule type="cellIs" dxfId="32" priority="8" operator="equal">
      <formula>0</formula>
    </cfRule>
  </conditionalFormatting>
  <conditionalFormatting sqref="B17:B23">
    <cfRule type="cellIs" dxfId="31" priority="7" operator="equal">
      <formula>0</formula>
    </cfRule>
  </conditionalFormatting>
  <conditionalFormatting sqref="E17:E23">
    <cfRule type="cellIs" dxfId="30" priority="6" operator="equal">
      <formula>0</formula>
    </cfRule>
  </conditionalFormatting>
  <conditionalFormatting sqref="D17:D23">
    <cfRule type="cellIs" dxfId="29" priority="5" operator="equal">
      <formula>0</formula>
    </cfRule>
  </conditionalFormatting>
  <conditionalFormatting sqref="F35:F36">
    <cfRule type="cellIs" dxfId="28" priority="4" operator="equal">
      <formula>0</formula>
    </cfRule>
  </conditionalFormatting>
  <conditionalFormatting sqref="B35:B36">
    <cfRule type="cellIs" dxfId="27" priority="3" operator="equal">
      <formula>0</formula>
    </cfRule>
  </conditionalFormatting>
  <conditionalFormatting sqref="E35:E36">
    <cfRule type="cellIs" dxfId="26" priority="2" operator="equal">
      <formula>0</formula>
    </cfRule>
  </conditionalFormatting>
  <conditionalFormatting sqref="D35:D36">
    <cfRule type="cellIs" dxfId="25" priority="1" operator="equal">
      <formula>0</formula>
    </cfRule>
  </conditionalFormatting>
  <dataValidations count="2">
    <dataValidation type="list" allowBlank="1" showInputMessage="1" showErrorMessage="1" sqref="C40:C41 C16">
      <formula1>$L$8:$L$170</formula1>
    </dataValidation>
    <dataValidation type="list" allowBlank="1" showInputMessage="1" showErrorMessage="1" sqref="C57 C50">
      <formula1>$L$8:$L$52</formula1>
    </dataValidation>
  </dataValidations>
  <printOptions horizontalCentered="1" verticalCentered="1"/>
  <pageMargins left="0.43307086614173229" right="0.39370078740157483" top="0.11811023622047245" bottom="0.74803149606299213" header="0.31496062992125984" footer="0.31496062992125984"/>
  <pageSetup scale="54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'بيانات العملاء'!$A$2:$A$8000</xm:f>
          </x14:formula1>
          <xm:sqref>C9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Q63"/>
  <sheetViews>
    <sheetView rightToLeft="1" view="pageBreakPreview" zoomScale="70" zoomScaleNormal="70" zoomScaleSheetLayoutView="70" workbookViewId="0">
      <selection activeCell="A28" sqref="A28:XFD29"/>
    </sheetView>
  </sheetViews>
  <sheetFormatPr defaultColWidth="9.140625" defaultRowHeight="21" x14ac:dyDescent="0.35"/>
  <cols>
    <col min="1" max="1" width="5" style="1" bestFit="1" customWidth="1"/>
    <col min="2" max="2" width="14.140625" style="1" customWidth="1"/>
    <col min="3" max="3" width="91.140625" style="1" bestFit="1" customWidth="1"/>
    <col min="4" max="4" width="21.85546875" style="1" customWidth="1"/>
    <col min="5" max="5" width="21.140625" style="1" customWidth="1"/>
    <col min="6" max="6" width="0.28515625" style="1" customWidth="1"/>
    <col min="7" max="7" width="21.85546875" style="1" customWidth="1"/>
    <col min="8" max="10" width="9.140625" style="1"/>
    <col min="11" max="11" width="8.5703125" style="1" bestFit="1" customWidth="1"/>
    <col min="12" max="12" width="26.140625" style="1" bestFit="1" customWidth="1"/>
    <col min="13" max="13" width="73.42578125" style="2" customWidth="1"/>
    <col min="14" max="17" width="22" style="4" customWidth="1"/>
    <col min="18" max="16384" width="9.140625" style="1"/>
  </cols>
  <sheetData>
    <row r="1" spans="1:17" x14ac:dyDescent="0.35">
      <c r="A1" s="3"/>
    </row>
    <row r="2" spans="1:17" x14ac:dyDescent="0.35">
      <c r="A2" s="3"/>
    </row>
    <row r="3" spans="1:17" x14ac:dyDescent="0.35">
      <c r="A3" s="3"/>
    </row>
    <row r="4" spans="1:17" x14ac:dyDescent="0.35">
      <c r="A4" s="3"/>
    </row>
    <row r="6" spans="1:17" ht="21.75" thickBot="1" x14ac:dyDescent="0.4"/>
    <row r="7" spans="1:17" ht="55.5" customHeight="1" thickBot="1" x14ac:dyDescent="0.4">
      <c r="A7" s="176">
        <v>249</v>
      </c>
      <c r="B7" s="176"/>
      <c r="C7" s="176"/>
      <c r="D7" s="176"/>
      <c r="E7" s="176"/>
      <c r="F7" s="176"/>
      <c r="G7" s="176"/>
      <c r="H7" s="17"/>
      <c r="I7" s="17"/>
      <c r="J7" s="17"/>
      <c r="K7" s="17"/>
      <c r="L7" s="31" t="s">
        <v>44</v>
      </c>
      <c r="M7" s="31" t="s">
        <v>7</v>
      </c>
      <c r="N7" s="32" t="s">
        <v>6</v>
      </c>
      <c r="O7" s="32" t="s">
        <v>65</v>
      </c>
      <c r="P7" s="33" t="s">
        <v>48</v>
      </c>
      <c r="Q7" s="33" t="s">
        <v>9</v>
      </c>
    </row>
    <row r="8" spans="1:17" ht="32.25" customHeight="1" thickTop="1" thickBot="1" x14ac:dyDescent="0.4">
      <c r="B8" s="42" t="s">
        <v>62</v>
      </c>
      <c r="C8" s="22">
        <v>44817</v>
      </c>
      <c r="D8" s="5"/>
      <c r="E8" s="42" t="s">
        <v>54</v>
      </c>
      <c r="F8" s="3"/>
      <c r="G8" s="44" t="str">
        <f>VLOOKUP($C$9,'بيانات العملاء'!$A$2:$E$4000,MATCH(E8,'بيانات العملاء'!$A$1:$E$1,0),FALSE)</f>
        <v>المنيا</v>
      </c>
      <c r="L8" s="26">
        <v>6225000245013</v>
      </c>
      <c r="M8" s="25" t="s">
        <v>67</v>
      </c>
      <c r="N8" s="25">
        <v>45</v>
      </c>
      <c r="O8" s="34">
        <f>N8*(-10%)</f>
        <v>-4.5</v>
      </c>
      <c r="P8" s="35">
        <f>+O8+N8</f>
        <v>40.5</v>
      </c>
      <c r="Q8" s="35">
        <f>P8/1.14</f>
        <v>35.526315789473685</v>
      </c>
    </row>
    <row r="9" spans="1:17" ht="32.25" customHeight="1" thickTop="1" thickBot="1" x14ac:dyDescent="0.4">
      <c r="B9" s="43" t="s">
        <v>63</v>
      </c>
      <c r="C9" s="6" t="s">
        <v>143</v>
      </c>
      <c r="D9" s="5"/>
      <c r="E9" s="42" t="s">
        <v>55</v>
      </c>
      <c r="F9" s="3"/>
      <c r="G9" s="44" t="s">
        <v>142</v>
      </c>
      <c r="L9" s="26">
        <v>6225000245013</v>
      </c>
      <c r="M9" s="25" t="s">
        <v>68</v>
      </c>
      <c r="N9" s="25">
        <v>45</v>
      </c>
      <c r="O9" s="34">
        <f t="shared" ref="O9:O56" si="0">N9*(-10%)</f>
        <v>-4.5</v>
      </c>
      <c r="P9" s="35">
        <f t="shared" ref="P9:P56" si="1">+O9+N9</f>
        <v>40.5</v>
      </c>
      <c r="Q9" s="35">
        <f t="shared" ref="Q9:Q56" si="2">P9/1.14</f>
        <v>35.526315789473685</v>
      </c>
    </row>
    <row r="10" spans="1:17" ht="45" customHeight="1" thickTop="1" thickBot="1" x14ac:dyDescent="0.4">
      <c r="B10" s="43" t="s">
        <v>56</v>
      </c>
      <c r="C10" s="44" t="s">
        <v>142</v>
      </c>
      <c r="D10" s="20"/>
      <c r="E10" s="84" t="s">
        <v>2</v>
      </c>
      <c r="F10" s="3"/>
      <c r="G10" s="94"/>
      <c r="L10" s="26">
        <v>6225000245020</v>
      </c>
      <c r="M10" s="25" t="s">
        <v>69</v>
      </c>
      <c r="N10" s="25">
        <v>49</v>
      </c>
      <c r="O10" s="34">
        <f t="shared" si="0"/>
        <v>-4.9000000000000004</v>
      </c>
      <c r="P10" s="35">
        <f t="shared" si="1"/>
        <v>44.1</v>
      </c>
      <c r="Q10" s="35">
        <f t="shared" si="2"/>
        <v>38.684210526315795</v>
      </c>
    </row>
    <row r="11" spans="1:17" ht="21.95" customHeight="1" thickTop="1" thickBot="1" x14ac:dyDescent="0.4">
      <c r="B11" s="42" t="s">
        <v>53</v>
      </c>
      <c r="C11" s="44" t="str">
        <f>VLOOKUP($C$9,'بيانات العملاء'!$A$2:$E$4000,MATCH(B11,'بيانات العملاء'!$A$1:$E$1,0),FALSE)</f>
        <v>تجار</v>
      </c>
      <c r="D11" s="5"/>
      <c r="E11" s="42" t="s">
        <v>46</v>
      </c>
      <c r="F11" s="3"/>
      <c r="G11" s="3" t="s">
        <v>126</v>
      </c>
      <c r="L11" s="26">
        <v>6225000245020</v>
      </c>
      <c r="M11" s="25" t="s">
        <v>70</v>
      </c>
      <c r="N11" s="25">
        <v>49</v>
      </c>
      <c r="O11" s="34">
        <f t="shared" si="0"/>
        <v>-4.9000000000000004</v>
      </c>
      <c r="P11" s="35">
        <f t="shared" si="1"/>
        <v>44.1</v>
      </c>
      <c r="Q11" s="35">
        <f t="shared" si="2"/>
        <v>38.684210526315795</v>
      </c>
    </row>
    <row r="12" spans="1:17" ht="21.95" customHeight="1" thickTop="1" thickBot="1" x14ac:dyDescent="0.4">
      <c r="B12" s="7" t="s">
        <v>3</v>
      </c>
      <c r="C12" s="5"/>
      <c r="D12" s="5"/>
      <c r="E12" s="42" t="s">
        <v>47</v>
      </c>
      <c r="F12" s="3"/>
      <c r="G12" s="19">
        <v>44817</v>
      </c>
      <c r="H12" s="19"/>
      <c r="L12" s="26">
        <v>6225000245037</v>
      </c>
      <c r="M12" s="25" t="s">
        <v>71</v>
      </c>
      <c r="N12" s="25">
        <v>49</v>
      </c>
      <c r="O12" s="34">
        <f t="shared" si="0"/>
        <v>-4.9000000000000004</v>
      </c>
      <c r="P12" s="35">
        <f t="shared" si="1"/>
        <v>44.1</v>
      </c>
      <c r="Q12" s="35">
        <f t="shared" si="2"/>
        <v>38.684210526315795</v>
      </c>
    </row>
    <row r="13" spans="1:17" ht="22.5" customHeight="1" thickTop="1" thickBot="1" x14ac:dyDescent="0.4">
      <c r="B13" s="45" t="s">
        <v>4</v>
      </c>
      <c r="C13" s="8" t="s">
        <v>94</v>
      </c>
      <c r="D13" s="5"/>
      <c r="E13" s="45"/>
      <c r="F13" s="3"/>
      <c r="G13" s="3"/>
      <c r="L13" s="26">
        <v>6225000245037</v>
      </c>
      <c r="M13" s="25" t="s">
        <v>72</v>
      </c>
      <c r="N13" s="25">
        <v>49</v>
      </c>
      <c r="O13" s="34">
        <f t="shared" si="0"/>
        <v>-4.9000000000000004</v>
      </c>
      <c r="P13" s="35">
        <f t="shared" si="1"/>
        <v>44.1</v>
      </c>
      <c r="Q13" s="35">
        <f t="shared" si="2"/>
        <v>38.684210526315795</v>
      </c>
    </row>
    <row r="14" spans="1:17" ht="17.25" customHeight="1" thickTop="1" thickBot="1" x14ac:dyDescent="0.4">
      <c r="L14" s="26">
        <v>6225000245044</v>
      </c>
      <c r="M14" s="25" t="s">
        <v>73</v>
      </c>
      <c r="N14" s="25">
        <v>49</v>
      </c>
      <c r="O14" s="34">
        <f t="shared" si="0"/>
        <v>-4.9000000000000004</v>
      </c>
      <c r="P14" s="35">
        <f t="shared" si="1"/>
        <v>44.1</v>
      </c>
      <c r="Q14" s="35">
        <f t="shared" si="2"/>
        <v>38.684210526315795</v>
      </c>
    </row>
    <row r="15" spans="1:17" ht="43.5" thickTop="1" thickBot="1" x14ac:dyDescent="0.4">
      <c r="A15" s="52" t="s">
        <v>5</v>
      </c>
      <c r="B15" s="53" t="s">
        <v>6</v>
      </c>
      <c r="C15" s="53" t="s">
        <v>7</v>
      </c>
      <c r="D15" s="53" t="s">
        <v>8</v>
      </c>
      <c r="E15" s="54" t="s">
        <v>51</v>
      </c>
      <c r="F15" s="54"/>
      <c r="G15" s="55" t="s">
        <v>10</v>
      </c>
      <c r="L15" s="26">
        <v>6225000245044</v>
      </c>
      <c r="M15" s="25" t="s">
        <v>74</v>
      </c>
      <c r="N15" s="25">
        <v>49</v>
      </c>
      <c r="O15" s="34">
        <f t="shared" si="0"/>
        <v>-4.9000000000000004</v>
      </c>
      <c r="P15" s="35">
        <f t="shared" si="1"/>
        <v>44.1</v>
      </c>
      <c r="Q15" s="35">
        <f t="shared" si="2"/>
        <v>38.684210526315795</v>
      </c>
    </row>
    <row r="16" spans="1:17" s="2" customFormat="1" ht="27.75" customHeight="1" thickTop="1" thickBot="1" x14ac:dyDescent="0.4">
      <c r="A16" s="61">
        <v>1</v>
      </c>
      <c r="B16" s="62">
        <f t="shared" ref="B16:B25" si="3">IFERROR(VLOOKUP($C16,$M$8:$P$101,2,FALSE),"")</f>
        <v>45</v>
      </c>
      <c r="C16" s="64" t="s">
        <v>67</v>
      </c>
      <c r="D16" s="64">
        <v>40</v>
      </c>
      <c r="E16" s="62">
        <v>40.5</v>
      </c>
      <c r="F16" s="65"/>
      <c r="G16" s="66">
        <f>D16*E16</f>
        <v>1620</v>
      </c>
      <c r="K16" s="1"/>
      <c r="L16" s="26">
        <v>6225000245044</v>
      </c>
      <c r="M16" s="25" t="s">
        <v>75</v>
      </c>
      <c r="N16" s="25">
        <v>49</v>
      </c>
      <c r="O16" s="34">
        <f t="shared" si="0"/>
        <v>-4.9000000000000004</v>
      </c>
      <c r="P16" s="35">
        <f t="shared" si="1"/>
        <v>44.1</v>
      </c>
      <c r="Q16" s="35">
        <f t="shared" si="2"/>
        <v>38.684210526315795</v>
      </c>
    </row>
    <row r="17" spans="1:17" s="2" customFormat="1" ht="27.75" customHeight="1" thickTop="1" thickBot="1" x14ac:dyDescent="0.4">
      <c r="A17" s="67">
        <v>2</v>
      </c>
      <c r="B17" s="62">
        <f t="shared" si="3"/>
        <v>45</v>
      </c>
      <c r="C17" s="64" t="s">
        <v>68</v>
      </c>
      <c r="D17" s="70">
        <v>4</v>
      </c>
      <c r="E17" s="62"/>
      <c r="F17" s="71"/>
      <c r="G17" s="66">
        <f t="shared" ref="G17:G29" si="4">D17*E17</f>
        <v>0</v>
      </c>
      <c r="H17" s="15"/>
      <c r="I17" s="15"/>
      <c r="J17" s="15"/>
      <c r="K17" s="1"/>
      <c r="L17" s="26">
        <v>6225000245044</v>
      </c>
      <c r="M17" s="25" t="s">
        <v>76</v>
      </c>
      <c r="N17" s="25">
        <v>49</v>
      </c>
      <c r="O17" s="34">
        <f t="shared" si="0"/>
        <v>-4.9000000000000004</v>
      </c>
      <c r="P17" s="35">
        <f t="shared" si="1"/>
        <v>44.1</v>
      </c>
      <c r="Q17" s="35">
        <f t="shared" si="2"/>
        <v>38.684210526315795</v>
      </c>
    </row>
    <row r="18" spans="1:17" s="2" customFormat="1" ht="27.75" hidden="1" customHeight="1" thickTop="1" thickBot="1" x14ac:dyDescent="0.4">
      <c r="A18" s="61">
        <v>3</v>
      </c>
      <c r="B18" s="62" t="str">
        <f t="shared" si="3"/>
        <v/>
      </c>
      <c r="C18" s="64" t="s">
        <v>144</v>
      </c>
      <c r="D18" s="64"/>
      <c r="E18" s="62">
        <v>10.8</v>
      </c>
      <c r="F18" s="71"/>
      <c r="G18" s="66">
        <f t="shared" si="4"/>
        <v>0</v>
      </c>
      <c r="H18" s="9"/>
      <c r="I18" s="9"/>
      <c r="J18" s="9"/>
      <c r="K18" s="1"/>
      <c r="L18" s="26">
        <v>6225000245068</v>
      </c>
      <c r="M18" s="25" t="s">
        <v>77</v>
      </c>
      <c r="N18" s="25">
        <v>49</v>
      </c>
      <c r="O18" s="34">
        <f t="shared" si="0"/>
        <v>-4.9000000000000004</v>
      </c>
      <c r="P18" s="35">
        <f t="shared" si="1"/>
        <v>44.1</v>
      </c>
      <c r="Q18" s="35">
        <f t="shared" si="2"/>
        <v>38.684210526315795</v>
      </c>
    </row>
    <row r="19" spans="1:17" s="2" customFormat="1" ht="27.75" hidden="1" customHeight="1" thickTop="1" thickBot="1" x14ac:dyDescent="0.4">
      <c r="A19" s="67">
        <v>4</v>
      </c>
      <c r="B19" s="62">
        <f t="shared" si="3"/>
        <v>49</v>
      </c>
      <c r="C19" s="64" t="s">
        <v>71</v>
      </c>
      <c r="D19" s="70"/>
      <c r="E19" s="62">
        <v>44.1</v>
      </c>
      <c r="F19" s="71"/>
      <c r="G19" s="66">
        <f t="shared" si="4"/>
        <v>0</v>
      </c>
      <c r="H19" s="9"/>
      <c r="I19" s="9"/>
      <c r="J19" s="9"/>
      <c r="K19" s="1"/>
      <c r="L19" s="26">
        <v>6225000245068</v>
      </c>
      <c r="M19" s="25" t="s">
        <v>78</v>
      </c>
      <c r="N19" s="25">
        <v>49</v>
      </c>
      <c r="O19" s="34">
        <f t="shared" si="0"/>
        <v>-4.9000000000000004</v>
      </c>
      <c r="P19" s="35">
        <f t="shared" si="1"/>
        <v>44.1</v>
      </c>
      <c r="Q19" s="35">
        <f t="shared" si="2"/>
        <v>38.684210526315795</v>
      </c>
    </row>
    <row r="20" spans="1:17" s="2" customFormat="1" ht="27.75" hidden="1" customHeight="1" thickTop="1" thickBot="1" x14ac:dyDescent="0.4">
      <c r="A20" s="61">
        <v>5</v>
      </c>
      <c r="B20" s="62">
        <f t="shared" si="3"/>
        <v>49</v>
      </c>
      <c r="C20" s="64" t="s">
        <v>73</v>
      </c>
      <c r="D20" s="64"/>
      <c r="E20" s="62">
        <v>44.1</v>
      </c>
      <c r="F20" s="73"/>
      <c r="G20" s="66">
        <f t="shared" si="4"/>
        <v>0</v>
      </c>
      <c r="H20" s="9"/>
      <c r="I20" s="9"/>
      <c r="J20" s="9"/>
      <c r="K20" s="1"/>
      <c r="L20" s="26">
        <v>6225000245075</v>
      </c>
      <c r="M20" s="25" t="s">
        <v>79</v>
      </c>
      <c r="N20" s="25">
        <v>49</v>
      </c>
      <c r="O20" s="34">
        <f t="shared" si="0"/>
        <v>-4.9000000000000004</v>
      </c>
      <c r="P20" s="35">
        <f t="shared" si="1"/>
        <v>44.1</v>
      </c>
      <c r="Q20" s="35">
        <f t="shared" si="2"/>
        <v>38.684210526315795</v>
      </c>
    </row>
    <row r="21" spans="1:17" s="2" customFormat="1" ht="27.75" hidden="1" customHeight="1" thickTop="1" thickBot="1" x14ac:dyDescent="0.4">
      <c r="A21" s="67">
        <v>6</v>
      </c>
      <c r="B21" s="62">
        <f t="shared" si="3"/>
        <v>49</v>
      </c>
      <c r="C21" s="64" t="s">
        <v>75</v>
      </c>
      <c r="D21" s="70"/>
      <c r="E21" s="62">
        <v>44.1</v>
      </c>
      <c r="F21" s="73"/>
      <c r="G21" s="66">
        <f t="shared" si="4"/>
        <v>0</v>
      </c>
      <c r="H21" s="9"/>
      <c r="I21" s="9"/>
      <c r="J21" s="9"/>
      <c r="K21" s="1"/>
      <c r="L21" s="26">
        <v>6225000245075</v>
      </c>
      <c r="M21" s="25" t="s">
        <v>80</v>
      </c>
      <c r="N21" s="25">
        <v>49</v>
      </c>
      <c r="O21" s="34">
        <f t="shared" si="0"/>
        <v>-4.9000000000000004</v>
      </c>
      <c r="P21" s="35">
        <f t="shared" si="1"/>
        <v>44.1</v>
      </c>
      <c r="Q21" s="35">
        <f t="shared" si="2"/>
        <v>38.684210526315795</v>
      </c>
    </row>
    <row r="22" spans="1:17" s="2" customFormat="1" ht="27.75" hidden="1" customHeight="1" thickTop="1" thickBot="1" x14ac:dyDescent="0.4">
      <c r="A22" s="61">
        <v>7</v>
      </c>
      <c r="B22" s="62">
        <f t="shared" si="3"/>
        <v>49</v>
      </c>
      <c r="C22" s="64" t="s">
        <v>77</v>
      </c>
      <c r="D22" s="64"/>
      <c r="E22" s="62">
        <v>44.1</v>
      </c>
      <c r="F22" s="73"/>
      <c r="G22" s="66">
        <f t="shared" si="4"/>
        <v>0</v>
      </c>
      <c r="H22" s="9"/>
      <c r="I22" s="9"/>
      <c r="J22" s="9"/>
      <c r="K22" s="1"/>
      <c r="L22" s="26">
        <v>6225000245075</v>
      </c>
      <c r="M22" s="25" t="s">
        <v>23</v>
      </c>
      <c r="N22" s="25">
        <v>49</v>
      </c>
      <c r="O22" s="34">
        <f t="shared" si="0"/>
        <v>-4.9000000000000004</v>
      </c>
      <c r="P22" s="35">
        <f t="shared" si="1"/>
        <v>44.1</v>
      </c>
      <c r="Q22" s="35">
        <f t="shared" si="2"/>
        <v>38.684210526315795</v>
      </c>
    </row>
    <row r="23" spans="1:17" s="2" customFormat="1" ht="27.75" hidden="1" customHeight="1" thickTop="1" thickBot="1" x14ac:dyDescent="0.3">
      <c r="A23" s="67">
        <v>8</v>
      </c>
      <c r="B23" s="62">
        <f t="shared" si="3"/>
        <v>49</v>
      </c>
      <c r="C23" s="64" t="s">
        <v>79</v>
      </c>
      <c r="D23" s="70"/>
      <c r="E23" s="62">
        <v>44.1</v>
      </c>
      <c r="F23" s="73"/>
      <c r="G23" s="66">
        <f t="shared" si="4"/>
        <v>0</v>
      </c>
      <c r="H23" s="9"/>
      <c r="I23" s="9"/>
      <c r="J23" s="9"/>
      <c r="K23" s="15"/>
      <c r="L23" s="26">
        <v>6225000245075</v>
      </c>
      <c r="M23" s="25" t="s">
        <v>24</v>
      </c>
      <c r="N23" s="25">
        <v>49</v>
      </c>
      <c r="O23" s="34">
        <f t="shared" si="0"/>
        <v>-4.9000000000000004</v>
      </c>
      <c r="P23" s="35">
        <f t="shared" si="1"/>
        <v>44.1</v>
      </c>
      <c r="Q23" s="35">
        <f t="shared" si="2"/>
        <v>38.684210526315795</v>
      </c>
    </row>
    <row r="24" spans="1:17" s="2" customFormat="1" ht="27.75" customHeight="1" thickTop="1" thickBot="1" x14ac:dyDescent="0.3">
      <c r="A24" s="61">
        <v>9</v>
      </c>
      <c r="B24" s="68">
        <f t="shared" si="3"/>
        <v>69</v>
      </c>
      <c r="C24" s="64" t="s">
        <v>88</v>
      </c>
      <c r="D24" s="64">
        <v>2</v>
      </c>
      <c r="E24" s="62">
        <v>55.27</v>
      </c>
      <c r="F24" s="73"/>
      <c r="G24" s="66">
        <f t="shared" si="4"/>
        <v>110.54</v>
      </c>
      <c r="H24" s="9"/>
      <c r="I24" s="9"/>
      <c r="J24" s="9"/>
      <c r="K24" s="9"/>
      <c r="L24" s="26">
        <v>6224009014156</v>
      </c>
      <c r="M24" s="25" t="s">
        <v>25</v>
      </c>
      <c r="N24" s="25">
        <v>7</v>
      </c>
      <c r="O24" s="34">
        <f t="shared" si="0"/>
        <v>-0.70000000000000007</v>
      </c>
      <c r="P24" s="35">
        <f t="shared" si="1"/>
        <v>6.3</v>
      </c>
      <c r="Q24" s="35">
        <f t="shared" si="2"/>
        <v>5.526315789473685</v>
      </c>
    </row>
    <row r="25" spans="1:17" s="2" customFormat="1" ht="27.75" customHeight="1" thickTop="1" thickBot="1" x14ac:dyDescent="0.3">
      <c r="A25" s="67">
        <v>10</v>
      </c>
      <c r="B25" s="62">
        <f t="shared" si="3"/>
        <v>69</v>
      </c>
      <c r="C25" s="83" t="s">
        <v>90</v>
      </c>
      <c r="D25" s="70">
        <v>2</v>
      </c>
      <c r="E25" s="62">
        <v>55.27</v>
      </c>
      <c r="F25" s="73"/>
      <c r="G25" s="66">
        <f t="shared" si="4"/>
        <v>110.54</v>
      </c>
      <c r="H25" s="9"/>
      <c r="I25" s="9"/>
      <c r="J25" s="9"/>
      <c r="K25" s="9"/>
      <c r="L25" s="26"/>
      <c r="M25" s="25" t="s">
        <v>26</v>
      </c>
      <c r="N25" s="25">
        <v>2.75</v>
      </c>
      <c r="O25" s="34">
        <f t="shared" si="0"/>
        <v>-0.27500000000000002</v>
      </c>
      <c r="P25" s="35">
        <f t="shared" si="1"/>
        <v>2.4750000000000001</v>
      </c>
      <c r="Q25" s="35">
        <f t="shared" si="2"/>
        <v>2.1710526315789478</v>
      </c>
    </row>
    <row r="26" spans="1:17" s="2" customFormat="1" ht="27.75" customHeight="1" thickTop="1" thickBot="1" x14ac:dyDescent="0.3">
      <c r="A26" s="61"/>
      <c r="B26" s="68">
        <v>49</v>
      </c>
      <c r="C26" s="83" t="s">
        <v>100</v>
      </c>
      <c r="D26" s="64">
        <v>20</v>
      </c>
      <c r="E26" s="62">
        <v>10.8</v>
      </c>
      <c r="F26" s="73"/>
      <c r="G26" s="66">
        <f t="shared" si="4"/>
        <v>216</v>
      </c>
      <c r="H26" s="9"/>
      <c r="I26" s="9"/>
      <c r="J26" s="9"/>
      <c r="K26" s="9"/>
      <c r="L26" s="26"/>
      <c r="M26" s="25"/>
      <c r="N26" s="25"/>
      <c r="O26" s="34"/>
      <c r="P26" s="35"/>
      <c r="Q26" s="35"/>
    </row>
    <row r="27" spans="1:17" s="2" customFormat="1" ht="27.75" customHeight="1" thickTop="1" thickBot="1" x14ac:dyDescent="0.3">
      <c r="A27" s="90"/>
      <c r="B27" s="91">
        <v>49</v>
      </c>
      <c r="C27" s="152" t="s">
        <v>101</v>
      </c>
      <c r="D27" s="92">
        <v>1</v>
      </c>
      <c r="E27" s="62"/>
      <c r="F27" s="93"/>
      <c r="G27" s="66">
        <f t="shared" si="4"/>
        <v>0</v>
      </c>
      <c r="H27" s="9"/>
      <c r="I27" s="9"/>
      <c r="J27" s="9"/>
      <c r="K27" s="9"/>
      <c r="L27" s="26"/>
      <c r="M27" s="25"/>
      <c r="N27" s="25"/>
      <c r="O27" s="34"/>
      <c r="P27" s="35"/>
      <c r="Q27" s="35"/>
    </row>
    <row r="28" spans="1:17" s="2" customFormat="1" ht="27.75" hidden="1" customHeight="1" thickTop="1" thickBot="1" x14ac:dyDescent="0.3">
      <c r="A28" s="90"/>
      <c r="B28" s="91">
        <v>45</v>
      </c>
      <c r="C28" s="152" t="s">
        <v>116</v>
      </c>
      <c r="D28" s="92"/>
      <c r="E28" s="62">
        <v>40.5</v>
      </c>
      <c r="F28" s="93"/>
      <c r="G28" s="66">
        <f t="shared" si="4"/>
        <v>0</v>
      </c>
      <c r="H28" s="9"/>
      <c r="I28" s="9"/>
      <c r="J28" s="9"/>
      <c r="K28" s="9"/>
      <c r="L28" s="26"/>
      <c r="M28" s="25"/>
      <c r="N28" s="25"/>
      <c r="O28" s="34"/>
      <c r="P28" s="35"/>
      <c r="Q28" s="35"/>
    </row>
    <row r="29" spans="1:17" s="2" customFormat="1" ht="27.75" hidden="1" customHeight="1" thickTop="1" thickBot="1" x14ac:dyDescent="0.3">
      <c r="A29" s="90"/>
      <c r="B29" s="91">
        <v>45</v>
      </c>
      <c r="C29" s="152" t="s">
        <v>145</v>
      </c>
      <c r="D29" s="92"/>
      <c r="E29" s="62">
        <v>40.5</v>
      </c>
      <c r="F29" s="93"/>
      <c r="G29" s="66">
        <f t="shared" si="4"/>
        <v>0</v>
      </c>
      <c r="H29" s="9"/>
      <c r="I29" s="9"/>
      <c r="J29" s="9"/>
      <c r="K29" s="9"/>
      <c r="L29" s="26"/>
      <c r="M29" s="25"/>
      <c r="N29" s="25"/>
      <c r="O29" s="34"/>
      <c r="P29" s="35"/>
      <c r="Q29" s="35"/>
    </row>
    <row r="30" spans="1:17" s="2" customFormat="1" ht="27.75" customHeight="1" thickTop="1" thickBot="1" x14ac:dyDescent="0.3">
      <c r="A30" s="90"/>
      <c r="B30" s="91"/>
      <c r="C30" s="82" t="s">
        <v>45</v>
      </c>
      <c r="D30" s="92"/>
      <c r="E30" s="62"/>
      <c r="F30" s="93"/>
      <c r="G30" s="66">
        <f>SUM(G16:G29)</f>
        <v>2057.08</v>
      </c>
      <c r="H30" s="9"/>
      <c r="I30" s="9"/>
      <c r="J30" s="9"/>
      <c r="K30" s="9"/>
      <c r="L30" s="26"/>
      <c r="M30" s="25"/>
      <c r="N30" s="25"/>
      <c r="O30" s="34"/>
      <c r="P30" s="35"/>
      <c r="Q30" s="35"/>
    </row>
    <row r="31" spans="1:17" s="2" customFormat="1" ht="27.75" customHeight="1" thickTop="1" thickBot="1" x14ac:dyDescent="0.3">
      <c r="A31" s="61"/>
      <c r="B31" s="62" t="str">
        <f>IFERROR(VLOOKUP($C31,$M$8:$P$101,2,FALSE),"")</f>
        <v/>
      </c>
      <c r="C31" s="82" t="s">
        <v>86</v>
      </c>
      <c r="D31" s="64"/>
      <c r="E31" s="62"/>
      <c r="F31" s="79"/>
      <c r="G31" s="66">
        <f>G30*3%</f>
        <v>61.712399999999995</v>
      </c>
      <c r="H31" s="9"/>
      <c r="I31" s="9"/>
      <c r="J31" s="9"/>
      <c r="K31" s="9"/>
      <c r="L31" s="26"/>
      <c r="M31" s="25" t="s">
        <v>27</v>
      </c>
      <c r="N31" s="25">
        <v>3.25</v>
      </c>
      <c r="O31" s="34">
        <f t="shared" si="0"/>
        <v>-0.32500000000000001</v>
      </c>
      <c r="P31" s="35">
        <f t="shared" si="1"/>
        <v>2.9249999999999998</v>
      </c>
      <c r="Q31" s="35">
        <f t="shared" si="2"/>
        <v>2.5657894736842106</v>
      </c>
    </row>
    <row r="32" spans="1:17" s="2" customFormat="1" ht="27.75" hidden="1" customHeight="1" thickTop="1" thickBot="1" x14ac:dyDescent="0.3">
      <c r="A32" s="67"/>
      <c r="B32" s="68"/>
      <c r="C32" s="83" t="s">
        <v>92</v>
      </c>
      <c r="D32" s="70"/>
      <c r="E32" s="68"/>
      <c r="F32" s="73"/>
      <c r="G32" s="66"/>
      <c r="H32" s="9"/>
      <c r="I32" s="9"/>
      <c r="J32" s="9"/>
      <c r="K32" s="9"/>
      <c r="L32" s="26"/>
      <c r="M32" s="25"/>
      <c r="N32" s="25"/>
      <c r="O32" s="34">
        <f t="shared" si="0"/>
        <v>0</v>
      </c>
      <c r="P32" s="35">
        <f t="shared" si="1"/>
        <v>0</v>
      </c>
      <c r="Q32" s="35">
        <f t="shared" si="2"/>
        <v>0</v>
      </c>
    </row>
    <row r="33" spans="1:17" s="2" customFormat="1" ht="27.75" hidden="1" customHeight="1" thickTop="1" thickBot="1" x14ac:dyDescent="0.3">
      <c r="A33" s="67"/>
      <c r="B33" s="68"/>
      <c r="C33" s="83"/>
      <c r="D33" s="70"/>
      <c r="E33" s="68"/>
      <c r="F33" s="73"/>
      <c r="G33" s="72">
        <f>G17*2.5%</f>
        <v>0</v>
      </c>
      <c r="H33" s="9"/>
      <c r="I33" s="9"/>
      <c r="J33" s="9"/>
      <c r="K33" s="9"/>
      <c r="L33" s="26"/>
      <c r="M33" s="25"/>
      <c r="N33" s="25"/>
      <c r="O33" s="34">
        <f t="shared" si="0"/>
        <v>0</v>
      </c>
      <c r="P33" s="35">
        <f t="shared" si="1"/>
        <v>0</v>
      </c>
      <c r="Q33" s="35">
        <f t="shared" si="2"/>
        <v>0</v>
      </c>
    </row>
    <row r="34" spans="1:17" s="2" customFormat="1" ht="27.75" hidden="1" customHeight="1" thickTop="1" thickBot="1" x14ac:dyDescent="0.3">
      <c r="A34" s="46"/>
      <c r="B34" s="47" t="str">
        <f>IFERROR(VLOOKUP($C32,$M$8:$P$101,2,FALSE),"")</f>
        <v/>
      </c>
      <c r="C34" s="83" t="s">
        <v>86</v>
      </c>
      <c r="D34" s="80"/>
      <c r="E34" s="47" t="str">
        <f t="shared" ref="E34" si="5">IFERROR(VLOOKUP($C34,$M$8:$Q$101,5,FALSE),"")</f>
        <v/>
      </c>
      <c r="F34" s="81"/>
      <c r="G34" s="72"/>
      <c r="H34" s="9"/>
      <c r="I34" s="9"/>
      <c r="J34" s="9"/>
      <c r="K34" s="9"/>
      <c r="L34" s="26">
        <v>6222018815887</v>
      </c>
      <c r="M34" s="25" t="s">
        <v>82</v>
      </c>
      <c r="N34" s="25">
        <v>300</v>
      </c>
      <c r="O34" s="34">
        <f t="shared" si="0"/>
        <v>-30</v>
      </c>
      <c r="P34" s="35">
        <f t="shared" si="1"/>
        <v>270</v>
      </c>
      <c r="Q34" s="35">
        <f t="shared" si="2"/>
        <v>236.84210526315792</v>
      </c>
    </row>
    <row r="35" spans="1:17" s="2" customFormat="1" ht="27.75" customHeight="1" thickTop="1" thickBot="1" x14ac:dyDescent="0.4">
      <c r="A35" s="1"/>
      <c r="B35" s="1"/>
      <c r="C35" s="1"/>
      <c r="D35" s="166" t="s">
        <v>11</v>
      </c>
      <c r="E35" s="167"/>
      <c r="F35" s="48"/>
      <c r="G35" s="49">
        <f>G30-G31</f>
        <v>1995.3676</v>
      </c>
      <c r="L35" s="26" t="s">
        <v>43</v>
      </c>
      <c r="M35" s="25" t="s">
        <v>83</v>
      </c>
      <c r="N35" s="25">
        <v>300</v>
      </c>
      <c r="O35" s="34">
        <f t="shared" si="0"/>
        <v>-30</v>
      </c>
      <c r="P35" s="35">
        <f t="shared" si="1"/>
        <v>270</v>
      </c>
      <c r="Q35" s="35">
        <f t="shared" si="2"/>
        <v>236.84210526315792</v>
      </c>
    </row>
    <row r="36" spans="1:17" s="2" customFormat="1" ht="27.75" hidden="1" customHeight="1" thickTop="1" thickBot="1" x14ac:dyDescent="0.4">
      <c r="A36" s="1"/>
      <c r="C36" s="1"/>
      <c r="D36" s="158"/>
      <c r="E36" s="159"/>
      <c r="F36" s="50"/>
      <c r="G36" s="51"/>
      <c r="L36" s="26">
        <v>6222018815887</v>
      </c>
      <c r="M36" s="27" t="s">
        <v>84</v>
      </c>
      <c r="N36" s="25">
        <v>6</v>
      </c>
      <c r="O36" s="34">
        <f t="shared" si="0"/>
        <v>-0.60000000000000009</v>
      </c>
      <c r="P36" s="35">
        <f t="shared" si="1"/>
        <v>5.4</v>
      </c>
      <c r="Q36" s="35">
        <f t="shared" si="2"/>
        <v>4.7368421052631584</v>
      </c>
    </row>
    <row r="37" spans="1:17" s="2" customFormat="1" ht="27.75" hidden="1" customHeight="1" thickTop="1" thickBot="1" x14ac:dyDescent="0.4">
      <c r="A37" s="1"/>
      <c r="C37" s="1"/>
      <c r="D37" s="160"/>
      <c r="E37" s="161"/>
      <c r="F37" s="50"/>
      <c r="G37" s="51"/>
      <c r="L37" s="26" t="s">
        <v>43</v>
      </c>
      <c r="M37" s="27" t="s">
        <v>85</v>
      </c>
      <c r="N37" s="25">
        <v>25</v>
      </c>
      <c r="O37" s="34">
        <f t="shared" si="0"/>
        <v>-2.5</v>
      </c>
      <c r="P37" s="35">
        <f t="shared" si="1"/>
        <v>22.5</v>
      </c>
      <c r="Q37" s="35">
        <f t="shared" si="2"/>
        <v>19.736842105263161</v>
      </c>
    </row>
    <row r="38" spans="1:17" s="2" customFormat="1" ht="27.75" customHeight="1" thickTop="1" thickBot="1" x14ac:dyDescent="0.4">
      <c r="A38" s="1"/>
      <c r="B38" s="60" t="s">
        <v>64</v>
      </c>
      <c r="C38" s="1"/>
      <c r="D38" s="160"/>
      <c r="E38" s="161"/>
      <c r="F38" s="95"/>
      <c r="G38" s="58">
        <f>G36+G37</f>
        <v>0</v>
      </c>
      <c r="L38" s="26"/>
      <c r="M38" s="27" t="s">
        <v>32</v>
      </c>
      <c r="N38" s="25">
        <v>205</v>
      </c>
      <c r="O38" s="34">
        <f t="shared" si="0"/>
        <v>-20.5</v>
      </c>
      <c r="P38" s="35">
        <f t="shared" si="1"/>
        <v>184.5</v>
      </c>
      <c r="Q38" s="35">
        <f t="shared" si="2"/>
        <v>161.84210526315792</v>
      </c>
    </row>
    <row r="39" spans="1:17" s="2" customFormat="1" ht="27.75" customHeight="1" thickTop="1" thickBot="1" x14ac:dyDescent="0.4">
      <c r="A39" s="1"/>
      <c r="B39" s="75" t="s">
        <v>93</v>
      </c>
      <c r="C39" s="1"/>
      <c r="D39" s="163" t="s">
        <v>13</v>
      </c>
      <c r="E39" s="164"/>
      <c r="F39" s="96"/>
      <c r="G39" s="56">
        <f>G35+G38</f>
        <v>1995.3676</v>
      </c>
      <c r="L39" s="26"/>
      <c r="M39" s="27" t="s">
        <v>33</v>
      </c>
      <c r="N39" s="25">
        <v>205</v>
      </c>
      <c r="O39" s="34">
        <f t="shared" si="0"/>
        <v>-20.5</v>
      </c>
      <c r="P39" s="35">
        <f t="shared" si="1"/>
        <v>184.5</v>
      </c>
      <c r="Q39" s="35">
        <f t="shared" si="2"/>
        <v>161.84210526315792</v>
      </c>
    </row>
    <row r="40" spans="1:17" s="2" customFormat="1" ht="27.75" customHeight="1" thickTop="1" thickBot="1" x14ac:dyDescent="0.4">
      <c r="A40" s="1"/>
      <c r="B40" s="75"/>
      <c r="C40" s="1"/>
      <c r="D40" s="1"/>
      <c r="E40" s="1"/>
      <c r="F40" s="1"/>
      <c r="G40" s="1"/>
      <c r="L40" s="26"/>
      <c r="M40" s="27" t="s">
        <v>34</v>
      </c>
      <c r="N40" s="25">
        <v>205</v>
      </c>
      <c r="O40" s="34">
        <f t="shared" si="0"/>
        <v>-20.5</v>
      </c>
      <c r="P40" s="35">
        <f t="shared" si="1"/>
        <v>184.5</v>
      </c>
      <c r="Q40" s="35">
        <f t="shared" si="2"/>
        <v>161.84210526315792</v>
      </c>
    </row>
    <row r="41" spans="1:17" s="2" customFormat="1" ht="27.75" customHeight="1" thickTop="1" thickBot="1" x14ac:dyDescent="0.4">
      <c r="A41" s="1"/>
      <c r="B41" s="1"/>
      <c r="C41" s="16"/>
      <c r="D41" s="151"/>
      <c r="E41" s="16"/>
      <c r="F41" s="1"/>
      <c r="G41" s="1"/>
      <c r="L41" s="26"/>
      <c r="M41" s="27" t="s">
        <v>35</v>
      </c>
      <c r="N41" s="25">
        <v>207</v>
      </c>
      <c r="O41" s="34">
        <f t="shared" si="0"/>
        <v>-20.700000000000003</v>
      </c>
      <c r="P41" s="35">
        <f t="shared" si="1"/>
        <v>186.3</v>
      </c>
      <c r="Q41" s="35">
        <f t="shared" si="2"/>
        <v>163.42105263157896</v>
      </c>
    </row>
    <row r="42" spans="1:17" s="2" customFormat="1" ht="27.75" customHeight="1" thickTop="1" thickBot="1" x14ac:dyDescent="0.3">
      <c r="A42" s="162" t="s">
        <v>14</v>
      </c>
      <c r="B42" s="162"/>
      <c r="C42" s="162"/>
      <c r="D42" s="162"/>
      <c r="E42" s="162"/>
      <c r="F42" s="162"/>
      <c r="G42" s="162"/>
      <c r="L42" s="26"/>
      <c r="M42" s="27" t="s">
        <v>36</v>
      </c>
      <c r="N42" s="25">
        <v>207</v>
      </c>
      <c r="O42" s="34">
        <f t="shared" si="0"/>
        <v>-20.700000000000003</v>
      </c>
      <c r="P42" s="35">
        <f t="shared" si="1"/>
        <v>186.3</v>
      </c>
      <c r="Q42" s="35">
        <f t="shared" si="2"/>
        <v>163.42105263157896</v>
      </c>
    </row>
    <row r="43" spans="1:17" s="2" customFormat="1" ht="27.75" customHeight="1" thickTop="1" thickBot="1" x14ac:dyDescent="0.4">
      <c r="A43" s="1"/>
      <c r="B43" s="1"/>
      <c r="C43" s="94"/>
      <c r="D43" s="94"/>
      <c r="E43" s="1"/>
      <c r="F43" s="1"/>
      <c r="G43" s="1"/>
      <c r="L43" s="26"/>
      <c r="M43" s="25" t="s">
        <v>37</v>
      </c>
      <c r="N43" s="25">
        <v>70</v>
      </c>
      <c r="O43" s="34">
        <f t="shared" si="0"/>
        <v>-7</v>
      </c>
      <c r="P43" s="35">
        <f t="shared" si="1"/>
        <v>63</v>
      </c>
      <c r="Q43" s="35">
        <f t="shared" si="2"/>
        <v>55.26315789473685</v>
      </c>
    </row>
    <row r="44" spans="1:17" s="2" customFormat="1" ht="27.75" customHeight="1" thickTop="1" thickBot="1" x14ac:dyDescent="0.4">
      <c r="A44" s="1"/>
      <c r="B44" s="1"/>
      <c r="C44" s="12"/>
      <c r="D44" s="12"/>
      <c r="E44" s="13"/>
      <c r="F44" s="1"/>
      <c r="G44" s="1"/>
      <c r="L44" s="26"/>
      <c r="M44" s="25" t="s">
        <v>38</v>
      </c>
      <c r="N44" s="25">
        <v>70</v>
      </c>
      <c r="O44" s="34">
        <f t="shared" si="0"/>
        <v>-7</v>
      </c>
      <c r="P44" s="35">
        <f t="shared" si="1"/>
        <v>63</v>
      </c>
      <c r="Q44" s="35">
        <f t="shared" si="2"/>
        <v>55.26315789473685</v>
      </c>
    </row>
    <row r="45" spans="1:17" s="2" customFormat="1" ht="27.75" customHeight="1" thickTop="1" thickBot="1" x14ac:dyDescent="0.4">
      <c r="A45" s="1"/>
      <c r="B45" s="1"/>
      <c r="C45" s="14" t="s">
        <v>15</v>
      </c>
      <c r="D45" s="13"/>
      <c r="E45" s="18" t="s">
        <v>16</v>
      </c>
      <c r="F45" s="1"/>
      <c r="G45" s="1"/>
      <c r="L45" s="26"/>
      <c r="M45" s="25" t="s">
        <v>39</v>
      </c>
      <c r="N45" s="25">
        <v>70</v>
      </c>
      <c r="O45" s="34">
        <f t="shared" si="0"/>
        <v>-7</v>
      </c>
      <c r="P45" s="35">
        <f t="shared" si="1"/>
        <v>63</v>
      </c>
      <c r="Q45" s="35">
        <f t="shared" si="2"/>
        <v>55.26315789473685</v>
      </c>
    </row>
    <row r="46" spans="1:17" s="2" customFormat="1" ht="27.75" customHeight="1" thickTop="1" thickBot="1" x14ac:dyDescent="0.4">
      <c r="A46" s="1"/>
      <c r="B46" s="1"/>
      <c r="C46" s="1"/>
      <c r="D46" s="1"/>
      <c r="E46" s="1"/>
      <c r="F46" s="1"/>
      <c r="G46" s="1"/>
      <c r="L46" s="26"/>
      <c r="M46" s="25" t="s">
        <v>40</v>
      </c>
      <c r="N46" s="25">
        <v>70</v>
      </c>
      <c r="O46" s="34">
        <f t="shared" si="0"/>
        <v>-7</v>
      </c>
      <c r="P46" s="35">
        <f t="shared" si="1"/>
        <v>63</v>
      </c>
      <c r="Q46" s="35">
        <f t="shared" si="2"/>
        <v>55.26315789473685</v>
      </c>
    </row>
    <row r="47" spans="1:17" s="2" customFormat="1" ht="27.75" customHeight="1" thickTop="1" thickBot="1" x14ac:dyDescent="0.4">
      <c r="A47" s="1"/>
      <c r="B47" s="1"/>
      <c r="C47" s="1"/>
      <c r="L47" s="26">
        <v>6224009014019</v>
      </c>
      <c r="M47" s="25" t="s">
        <v>41</v>
      </c>
      <c r="N47" s="25">
        <v>28.5</v>
      </c>
      <c r="O47" s="34">
        <f t="shared" si="0"/>
        <v>-2.85</v>
      </c>
      <c r="P47" s="35">
        <f t="shared" si="1"/>
        <v>25.65</v>
      </c>
      <c r="Q47" s="35">
        <f t="shared" si="2"/>
        <v>22.5</v>
      </c>
    </row>
    <row r="48" spans="1:17" ht="27.75" customHeight="1" thickTop="1" thickBot="1" x14ac:dyDescent="0.4">
      <c r="K48" s="2"/>
      <c r="L48" s="26">
        <v>6224009014019</v>
      </c>
      <c r="M48" s="25" t="s">
        <v>81</v>
      </c>
      <c r="N48" s="25">
        <v>28.5</v>
      </c>
      <c r="O48" s="34">
        <f t="shared" si="0"/>
        <v>-2.85</v>
      </c>
      <c r="P48" s="35">
        <f t="shared" si="1"/>
        <v>25.65</v>
      </c>
      <c r="Q48" s="35">
        <f t="shared" si="2"/>
        <v>22.5</v>
      </c>
    </row>
    <row r="49" spans="2:17" ht="27" customHeight="1" thickTop="1" thickBot="1" x14ac:dyDescent="0.4">
      <c r="G49" s="10"/>
      <c r="K49" s="2"/>
      <c r="L49" s="26">
        <v>6224009014323</v>
      </c>
      <c r="M49" s="25" t="s">
        <v>88</v>
      </c>
      <c r="N49" s="25">
        <v>69</v>
      </c>
      <c r="O49" s="34">
        <f t="shared" si="0"/>
        <v>-6.9</v>
      </c>
      <c r="P49" s="35">
        <f t="shared" si="1"/>
        <v>62.1</v>
      </c>
      <c r="Q49" s="35">
        <f t="shared" si="2"/>
        <v>54.473684210526322</v>
      </c>
    </row>
    <row r="50" spans="2:17" ht="24" customHeight="1" thickTop="1" thickBot="1" x14ac:dyDescent="0.4">
      <c r="B50" s="11"/>
      <c r="C50" s="11"/>
      <c r="D50" s="11"/>
      <c r="E50" s="11"/>
      <c r="G50" s="24"/>
      <c r="K50" s="2"/>
      <c r="L50" s="26">
        <v>6224009014323</v>
      </c>
      <c r="M50" s="25" t="s">
        <v>89</v>
      </c>
      <c r="N50" s="25">
        <v>69</v>
      </c>
      <c r="O50" s="34">
        <f t="shared" si="0"/>
        <v>-6.9</v>
      </c>
      <c r="P50" s="35">
        <f t="shared" si="1"/>
        <v>62.1</v>
      </c>
      <c r="Q50" s="35">
        <f t="shared" si="2"/>
        <v>54.473684210526322</v>
      </c>
    </row>
    <row r="51" spans="2:17" ht="24" customHeight="1" thickTop="1" thickBot="1" x14ac:dyDescent="0.4">
      <c r="K51" s="2"/>
      <c r="L51" s="26">
        <v>6224009014422</v>
      </c>
      <c r="M51" s="25" t="s">
        <v>90</v>
      </c>
      <c r="N51" s="25">
        <v>69</v>
      </c>
      <c r="O51" s="34">
        <f t="shared" si="0"/>
        <v>-6.9</v>
      </c>
      <c r="P51" s="35">
        <f t="shared" si="1"/>
        <v>62.1</v>
      </c>
      <c r="Q51" s="35">
        <f t="shared" si="2"/>
        <v>54.473684210526322</v>
      </c>
    </row>
    <row r="52" spans="2:17" ht="17.25" customHeight="1" thickTop="1" thickBot="1" x14ac:dyDescent="0.4">
      <c r="K52" s="2"/>
      <c r="L52" s="26">
        <v>6224009014422</v>
      </c>
      <c r="M52" s="25" t="s">
        <v>91</v>
      </c>
      <c r="N52" s="25">
        <v>69</v>
      </c>
      <c r="O52" s="34">
        <f t="shared" si="0"/>
        <v>-6.9</v>
      </c>
      <c r="P52" s="35">
        <f t="shared" si="1"/>
        <v>62.1</v>
      </c>
      <c r="Q52" s="35">
        <f t="shared" si="2"/>
        <v>54.473684210526322</v>
      </c>
    </row>
    <row r="53" spans="2:17" ht="17.25" customHeight="1" thickTop="1" thickBot="1" x14ac:dyDescent="0.4">
      <c r="K53" s="2"/>
      <c r="L53" s="26">
        <v>6224009014316</v>
      </c>
      <c r="M53" s="25" t="s">
        <v>114</v>
      </c>
      <c r="N53" s="25">
        <v>49</v>
      </c>
      <c r="O53" s="34">
        <f t="shared" si="0"/>
        <v>-4.9000000000000004</v>
      </c>
      <c r="P53" s="35">
        <f t="shared" si="1"/>
        <v>44.1</v>
      </c>
      <c r="Q53" s="35">
        <f t="shared" si="2"/>
        <v>38.684210526315795</v>
      </c>
    </row>
    <row r="54" spans="2:17" ht="17.25" customHeight="1" thickTop="1" thickBot="1" x14ac:dyDescent="0.4">
      <c r="L54" s="26">
        <v>6224009014316</v>
      </c>
      <c r="M54" s="25" t="s">
        <v>115</v>
      </c>
      <c r="N54" s="25">
        <v>49</v>
      </c>
      <c r="O54" s="34">
        <f t="shared" si="0"/>
        <v>-4.9000000000000004</v>
      </c>
      <c r="P54" s="35">
        <f t="shared" si="1"/>
        <v>44.1</v>
      </c>
      <c r="Q54" s="35">
        <f t="shared" si="2"/>
        <v>38.684210526315795</v>
      </c>
    </row>
    <row r="55" spans="2:17" ht="21.75" customHeight="1" thickTop="1" thickBot="1" x14ac:dyDescent="0.4">
      <c r="L55" s="28">
        <v>6224009014408</v>
      </c>
      <c r="M55" s="25" t="s">
        <v>116</v>
      </c>
      <c r="N55" s="25">
        <v>49</v>
      </c>
      <c r="O55" s="34">
        <f t="shared" si="0"/>
        <v>-4.9000000000000004</v>
      </c>
      <c r="P55" s="35">
        <f t="shared" si="1"/>
        <v>44.1</v>
      </c>
      <c r="Q55" s="35">
        <f t="shared" si="2"/>
        <v>38.684210526315795</v>
      </c>
    </row>
    <row r="56" spans="2:17" ht="22.5" thickTop="1" thickBot="1" x14ac:dyDescent="0.4">
      <c r="L56" s="29">
        <v>6224009014408</v>
      </c>
      <c r="M56" s="25" t="s">
        <v>117</v>
      </c>
      <c r="N56" s="25">
        <v>49</v>
      </c>
      <c r="O56" s="34">
        <f t="shared" si="0"/>
        <v>-4.9000000000000004</v>
      </c>
      <c r="P56" s="35">
        <f t="shared" si="1"/>
        <v>44.1</v>
      </c>
      <c r="Q56" s="35">
        <f t="shared" si="2"/>
        <v>38.684210526315795</v>
      </c>
    </row>
    <row r="57" spans="2:17" ht="22.5" thickTop="1" thickBot="1" x14ac:dyDescent="0.4">
      <c r="L57" s="29"/>
      <c r="M57" s="25"/>
      <c r="N57" s="25"/>
      <c r="O57" s="25"/>
      <c r="P57" s="30"/>
      <c r="Q57" s="30"/>
    </row>
    <row r="58" spans="2:17" ht="22.5" thickTop="1" thickBot="1" x14ac:dyDescent="0.4">
      <c r="L58" s="36"/>
      <c r="M58" s="37"/>
      <c r="N58" s="37"/>
      <c r="O58" s="37"/>
      <c r="P58" s="38"/>
      <c r="Q58" s="38"/>
    </row>
    <row r="59" spans="2:17" x14ac:dyDescent="0.35">
      <c r="M59" s="1"/>
      <c r="N59" s="1"/>
      <c r="O59" s="1"/>
      <c r="P59" s="1"/>
      <c r="Q59" s="1"/>
    </row>
    <row r="60" spans="2:17" x14ac:dyDescent="0.35">
      <c r="L60" s="21"/>
    </row>
    <row r="61" spans="2:17" x14ac:dyDescent="0.35">
      <c r="L61" s="21"/>
    </row>
    <row r="62" spans="2:17" x14ac:dyDescent="0.35">
      <c r="L62" s="21"/>
    </row>
    <row r="63" spans="2:17" x14ac:dyDescent="0.35">
      <c r="L63" s="21"/>
    </row>
  </sheetData>
  <mergeCells count="7">
    <mergeCell ref="A42:G42"/>
    <mergeCell ref="A7:G7"/>
    <mergeCell ref="D35:E35"/>
    <mergeCell ref="D36:E36"/>
    <mergeCell ref="D37:E37"/>
    <mergeCell ref="D38:E38"/>
    <mergeCell ref="D39:E39"/>
  </mergeCells>
  <conditionalFormatting sqref="D17 D34 F34 F35:G39 D38:E39 E32:F33 G33:G34 E16:G16 F30:G31 F17:F24 E17:E25 G17:G29">
    <cfRule type="cellIs" dxfId="24" priority="25" operator="equal">
      <formula>0</formula>
    </cfRule>
  </conditionalFormatting>
  <conditionalFormatting sqref="D17">
    <cfRule type="cellIs" dxfId="23" priority="24" operator="equal">
      <formula>0</formula>
    </cfRule>
  </conditionalFormatting>
  <conditionalFormatting sqref="D16">
    <cfRule type="cellIs" dxfId="22" priority="23" operator="equal">
      <formula>0</formula>
    </cfRule>
  </conditionalFormatting>
  <conditionalFormatting sqref="B34 B30 B16:B24">
    <cfRule type="cellIs" dxfId="21" priority="22" operator="equal">
      <formula>0</formula>
    </cfRule>
  </conditionalFormatting>
  <conditionalFormatting sqref="E34">
    <cfRule type="cellIs" dxfId="20" priority="21" operator="equal">
      <formula>0</formula>
    </cfRule>
  </conditionalFormatting>
  <conditionalFormatting sqref="D35:D37">
    <cfRule type="cellIs" dxfId="19" priority="20" operator="equal">
      <formula>0</formula>
    </cfRule>
  </conditionalFormatting>
  <conditionalFormatting sqref="E38:E39">
    <cfRule type="cellIs" dxfId="18" priority="19" operator="equal">
      <formula>0</formula>
    </cfRule>
  </conditionalFormatting>
  <conditionalFormatting sqref="D38">
    <cfRule type="cellIs" dxfId="17" priority="18" operator="equal">
      <formula>0</formula>
    </cfRule>
  </conditionalFormatting>
  <conditionalFormatting sqref="C34">
    <cfRule type="cellIs" dxfId="16" priority="17" operator="equal">
      <formula>0</formula>
    </cfRule>
  </conditionalFormatting>
  <conditionalFormatting sqref="C34">
    <cfRule type="cellIs" dxfId="15" priority="16" operator="equal">
      <formula>0</formula>
    </cfRule>
  </conditionalFormatting>
  <conditionalFormatting sqref="B31:B33">
    <cfRule type="cellIs" dxfId="14" priority="15" operator="equal">
      <formula>0</formula>
    </cfRule>
  </conditionalFormatting>
  <conditionalFormatting sqref="D31:D33">
    <cfRule type="cellIs" dxfId="13" priority="14" operator="equal">
      <formula>0</formula>
    </cfRule>
  </conditionalFormatting>
  <conditionalFormatting sqref="D19 D21 D23 D30">
    <cfRule type="cellIs" dxfId="12" priority="13" operator="equal">
      <formula>0</formula>
    </cfRule>
  </conditionalFormatting>
  <conditionalFormatting sqref="D19 D21 D23 D30">
    <cfRule type="cellIs" dxfId="11" priority="12" operator="equal">
      <formula>0</formula>
    </cfRule>
  </conditionalFormatting>
  <conditionalFormatting sqref="D18 D20 D22 D24">
    <cfRule type="cellIs" dxfId="10" priority="11" operator="equal">
      <formula>0</formula>
    </cfRule>
  </conditionalFormatting>
  <conditionalFormatting sqref="C16:C17">
    <cfRule type="cellIs" dxfId="9" priority="10" operator="equal">
      <formula>0</formula>
    </cfRule>
  </conditionalFormatting>
  <conditionalFormatting sqref="C18:C20">
    <cfRule type="cellIs" dxfId="8" priority="9" operator="equal">
      <formula>0</formula>
    </cfRule>
  </conditionalFormatting>
  <conditionalFormatting sqref="G32">
    <cfRule type="cellIs" dxfId="7" priority="8" operator="equal">
      <formula>0</formula>
    </cfRule>
  </conditionalFormatting>
  <conditionalFormatting sqref="E26:F29 F25">
    <cfRule type="cellIs" dxfId="6" priority="7" operator="equal">
      <formula>0</formula>
    </cfRule>
  </conditionalFormatting>
  <conditionalFormatting sqref="B25:B29">
    <cfRule type="cellIs" dxfId="5" priority="6" operator="equal">
      <formula>0</formula>
    </cfRule>
  </conditionalFormatting>
  <conditionalFormatting sqref="D25">
    <cfRule type="cellIs" dxfId="4" priority="5" operator="equal">
      <formula>0</formula>
    </cfRule>
  </conditionalFormatting>
  <conditionalFormatting sqref="D25">
    <cfRule type="cellIs" dxfId="3" priority="4" operator="equal">
      <formula>0</formula>
    </cfRule>
  </conditionalFormatting>
  <conditionalFormatting sqref="D26:D29">
    <cfRule type="cellIs" dxfId="2" priority="3" operator="equal">
      <formula>0</formula>
    </cfRule>
  </conditionalFormatting>
  <conditionalFormatting sqref="E30:E31">
    <cfRule type="cellIs" dxfId="1" priority="2" operator="equal">
      <formula>0</formula>
    </cfRule>
  </conditionalFormatting>
  <conditionalFormatting sqref="C21:C24">
    <cfRule type="cellIs" dxfId="0" priority="1" operator="equal">
      <formula>0</formula>
    </cfRule>
  </conditionalFormatting>
  <dataValidations count="2">
    <dataValidation type="list" allowBlank="1" showInputMessage="1" showErrorMessage="1" sqref="C46 C39">
      <formula1>$M$8:$M$41</formula1>
    </dataValidation>
    <dataValidation type="list" allowBlank="1" showInputMessage="1" showErrorMessage="1" sqref="C18:C24">
      <formula1>$M$8:$M$159</formula1>
    </dataValidation>
  </dataValidations>
  <printOptions horizontalCentered="1" verticalCentered="1"/>
  <pageMargins left="0.43307086614173201" right="0.39370078740157499" top="0.118110236220472" bottom="0.74803149606299202" header="0.31496062992126" footer="0.31496062992126"/>
  <pageSetup scale="55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'بيانات العملاء'!$A$2:$A$8000</xm:f>
          </x14:formula1>
          <xm:sqref>C9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بيانات العملاء</vt:lpstr>
      <vt:lpstr>نموذج صيدليات ضريبى</vt:lpstr>
      <vt:lpstr>نموذج وكيل</vt:lpstr>
      <vt:lpstr>نموذج مرتجع تجار ضريبى </vt:lpstr>
      <vt:lpstr>MT</vt:lpstr>
      <vt:lpstr>MT مرتجغ</vt:lpstr>
      <vt:lpstr>نموذج )</vt:lpstr>
      <vt:lpstr>MT!Print_Area</vt:lpstr>
      <vt:lpstr>'MT مرتجغ'!Print_Area</vt:lpstr>
      <vt:lpstr>'نموذج )'!Print_Area</vt:lpstr>
      <vt:lpstr>'نموذج صيدليات ضريبى'!Print_Area</vt:lpstr>
      <vt:lpstr>'نموذج مرتجع تجار ضريبى '!Print_Area</vt:lpstr>
      <vt:lpstr>'نموذج وكيل'!Print_Area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Acc2</dc:creator>
  <cp:lastModifiedBy>Acc2</cp:lastModifiedBy>
  <cp:lastPrinted>2022-09-22T12:44:12Z</cp:lastPrinted>
  <dcterms:created xsi:type="dcterms:W3CDTF">2021-12-06T11:25:13Z</dcterms:created>
  <dcterms:modified xsi:type="dcterms:W3CDTF">2022-09-26T08:30:52Z</dcterms:modified>
</cp:coreProperties>
</file>